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drawings/drawing9.xml" ContentType="application/vnd.openxmlformats-officedocument.drawing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6.xml" ContentType="application/vnd.openxmlformats-officedocument.spreadsheetml.externalLink+xml"/>
  <Default Extension="jpeg" ContentType="image/jpeg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drawings/drawing1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drawings/drawing10.xml" ContentType="application/vnd.openxmlformats-officedocument.drawing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-12" yWindow="-12" windowWidth="9612" windowHeight="8712" firstSheet="10" activeTab="10"/>
  </bookViews>
  <sheets>
    <sheet name="33 - CAPITA EPS-S XXXXXX (1)" sheetId="64" r:id="rId1"/>
    <sheet name="33 - CAPITA EPS-S XXXXXX (2)" sheetId="70" r:id="rId2"/>
    <sheet name="33 - CAPITA EPS-S XXXXXX (3)" sheetId="71" r:id="rId3"/>
    <sheet name="33 - EVENTO EPS-S XXXXXX (2)" sheetId="73" r:id="rId4"/>
    <sheet name="33 - EVENTO ASMETSALUD" sheetId="74" r:id="rId5"/>
    <sheet name="33-EVENTO CAFESALUD" sheetId="76" r:id="rId6"/>
    <sheet name="33-EVENTO CAPRECOM" sheetId="77" r:id="rId7"/>
    <sheet name="33-EVENTO COMPARTA" sheetId="78" r:id="rId8"/>
    <sheet name="33 - EVENTO EPS-S COOSALUD" sheetId="72" r:id="rId9"/>
    <sheet name="33-EVENTO EPS-S EMDISALUD" sheetId="79" r:id="rId10"/>
    <sheet name="33-EVENTO EPS-S SALUDVIDA" sheetId="80" r:id="rId11"/>
    <sheet name="33-EVENTO EPS-S FMP" sheetId="82" state="hidden" r:id="rId12"/>
    <sheet name="FMP" sheetId="84" r:id="rId13"/>
    <sheet name="SOLSALUD" sheetId="86" r:id="rId14"/>
    <sheet name="33-EVENTO EPS-S OTRAS EPSS" sheetId="83" r:id="rId15"/>
    <sheet name="RESUMEN PARA FLUJO" sheetId="75" r:id="rId16"/>
  </sheets>
  <externalReferences>
    <externalReference r:id="rId17"/>
    <externalReference r:id="rId18"/>
    <externalReference r:id="rId19"/>
    <externalReference r:id="rId20"/>
    <externalReference r:id="rId21"/>
    <externalReference r:id="rId22"/>
  </externalReferences>
  <definedNames>
    <definedName name="_xlnm.Print_Area" localSheetId="0">'33 - CAPITA EPS-S XXXXXX (1)'!$C$1:$AF$199</definedName>
    <definedName name="Departamento">[1]procesos!$A$54</definedName>
    <definedName name="Municipio">[1]procesos!$K$54</definedName>
    <definedName name="TCentrosPoblados">[1]procesos!$CD$2:$CD$9450</definedName>
    <definedName name="_xlnm.Print_Titles" localSheetId="0">'33 - CAPITA EPS-S XXXXXX (1)'!$G:$G,'33 - CAPITA EPS-S XXXXXX (1)'!$12:$13</definedName>
    <definedName name="TMunicipios">[1]procesos!$BI$2:$BI$1120</definedName>
  </definedNames>
  <calcPr calcId="125725" concurrentCalc="0"/>
</workbook>
</file>

<file path=xl/calcChain.xml><?xml version="1.0" encoding="utf-8"?>
<calcChain xmlns="http://schemas.openxmlformats.org/spreadsheetml/2006/main">
  <c r="Q16" i="75"/>
  <c r="Q15"/>
  <c r="Q14"/>
  <c r="Q13"/>
  <c r="Q12"/>
  <c r="Q11"/>
  <c r="Q10"/>
  <c r="Q9"/>
  <c r="Q8"/>
  <c r="Q7"/>
  <c r="N16"/>
  <c r="N15"/>
  <c r="N14"/>
  <c r="N13"/>
  <c r="N12"/>
  <c r="N11"/>
  <c r="N10"/>
  <c r="N9"/>
  <c r="N8"/>
  <c r="N7"/>
  <c r="K16"/>
  <c r="K15"/>
  <c r="K14"/>
  <c r="K13"/>
  <c r="K12"/>
  <c r="K11"/>
  <c r="K10"/>
  <c r="K9"/>
  <c r="K8"/>
  <c r="K7"/>
  <c r="H16"/>
  <c r="H15"/>
  <c r="H14"/>
  <c r="H13"/>
  <c r="H12"/>
  <c r="H11"/>
  <c r="H10"/>
  <c r="H9"/>
  <c r="H8"/>
  <c r="H7"/>
  <c r="E16"/>
  <c r="E15"/>
  <c r="E14"/>
  <c r="E13"/>
  <c r="E12"/>
  <c r="E11"/>
  <c r="E10"/>
  <c r="E9"/>
  <c r="E8"/>
  <c r="E7"/>
  <c r="AA11" i="83"/>
  <c r="W11"/>
  <c r="S11"/>
  <c r="O11"/>
  <c r="K11"/>
  <c r="K11" i="86"/>
  <c r="AA11" i="84"/>
  <c r="W11"/>
  <c r="S11"/>
  <c r="O11"/>
  <c r="K11"/>
  <c r="AA11" i="80"/>
  <c r="W11"/>
  <c r="S11"/>
  <c r="O11"/>
  <c r="K11"/>
  <c r="K11" i="79"/>
  <c r="O11"/>
  <c r="AA11"/>
  <c r="S11"/>
  <c r="AA11" i="72"/>
  <c r="W11"/>
  <c r="S11"/>
  <c r="O11"/>
  <c r="K11"/>
  <c r="AA11" i="78"/>
  <c r="W11"/>
  <c r="S11"/>
  <c r="O11"/>
  <c r="K11"/>
  <c r="AA11" i="77"/>
  <c r="W11"/>
  <c r="S11"/>
  <c r="O11"/>
  <c r="K11"/>
  <c r="AA11" i="76"/>
  <c r="W11"/>
  <c r="S11"/>
  <c r="O11"/>
  <c r="K11"/>
  <c r="AA11" i="74"/>
  <c r="W11"/>
  <c r="S11"/>
  <c r="O11"/>
  <c r="K11"/>
  <c r="W11" i="79"/>
  <c r="AA199" i="74"/>
  <c r="AA198"/>
  <c r="AA197"/>
  <c r="AA196"/>
  <c r="AA195"/>
  <c r="AA194"/>
  <c r="AA188"/>
  <c r="AA187"/>
  <c r="AA186"/>
  <c r="AA185"/>
  <c r="AA184"/>
  <c r="AA180"/>
  <c r="AA179"/>
  <c r="AA178"/>
  <c r="AA177"/>
  <c r="AA175"/>
  <c r="AA174"/>
  <c r="AA173"/>
  <c r="AA172"/>
  <c r="AA171"/>
  <c r="AA170"/>
  <c r="AA167"/>
  <c r="AA165"/>
  <c r="AA164"/>
  <c r="AA163"/>
  <c r="AA162"/>
  <c r="AA161"/>
  <c r="AA160"/>
  <c r="AA159"/>
  <c r="AA158"/>
  <c r="AA157"/>
  <c r="AA156"/>
  <c r="AA155"/>
  <c r="AA154"/>
  <c r="AA153"/>
  <c r="AA152"/>
  <c r="AA151"/>
  <c r="AA150"/>
  <c r="AA149"/>
  <c r="AA148"/>
  <c r="AA147"/>
  <c r="AA146"/>
  <c r="AA144"/>
  <c r="AA143"/>
  <c r="AA142"/>
  <c r="AA141"/>
  <c r="AA140"/>
  <c r="AA138"/>
  <c r="AA136"/>
  <c r="AA135"/>
  <c r="AA132"/>
  <c r="AA131"/>
  <c r="AA111"/>
  <c r="AA110"/>
  <c r="AA109"/>
  <c r="AA108"/>
  <c r="AA107"/>
  <c r="AA106"/>
  <c r="AA105"/>
  <c r="AA104"/>
  <c r="AA103"/>
  <c r="AA102"/>
  <c r="AA101"/>
  <c r="AA100"/>
  <c r="AA99"/>
  <c r="AA98"/>
  <c r="AA97"/>
  <c r="AA96"/>
  <c r="AA95"/>
  <c r="AA94"/>
  <c r="AA93"/>
  <c r="AA92"/>
  <c r="AA91"/>
  <c r="AA90"/>
  <c r="AA89"/>
  <c r="AA88"/>
  <c r="AA87"/>
  <c r="AA86"/>
  <c r="AA85"/>
  <c r="AA84"/>
  <c r="AA83"/>
  <c r="AA82"/>
  <c r="AA81"/>
  <c r="AA80"/>
  <c r="AA78"/>
  <c r="AA77"/>
  <c r="AA76"/>
  <c r="AA75"/>
  <c r="AA74"/>
  <c r="AA73"/>
  <c r="AA72"/>
  <c r="AA71"/>
  <c r="AA69"/>
  <c r="AA67"/>
  <c r="AA64"/>
  <c r="AA63"/>
  <c r="AA62"/>
  <c r="AA61"/>
  <c r="AA59"/>
  <c r="AA58"/>
  <c r="AA57"/>
  <c r="AA55"/>
  <c r="AA54"/>
  <c r="AA53"/>
  <c r="AA52"/>
  <c r="AA51"/>
  <c r="AA50"/>
  <c r="AA49"/>
  <c r="AA47"/>
  <c r="AA46"/>
  <c r="AA45"/>
  <c r="AA43"/>
  <c r="AA42"/>
  <c r="AA41"/>
  <c r="AA40"/>
  <c r="AA39"/>
  <c r="AA37"/>
  <c r="AA35"/>
  <c r="AA34"/>
  <c r="AA27"/>
  <c r="AA24"/>
  <c r="AA22"/>
  <c r="AA21"/>
  <c r="AA17"/>
  <c r="AA16"/>
  <c r="AA15"/>
  <c r="W199"/>
  <c r="W198"/>
  <c r="W197"/>
  <c r="W196"/>
  <c r="W195"/>
  <c r="W194"/>
  <c r="W188"/>
  <c r="W187"/>
  <c r="W186"/>
  <c r="W185"/>
  <c r="W184"/>
  <c r="W180"/>
  <c r="W179"/>
  <c r="W178"/>
  <c r="W177"/>
  <c r="W175"/>
  <c r="W174"/>
  <c r="W173"/>
  <c r="W172"/>
  <c r="W171"/>
  <c r="W170"/>
  <c r="W167"/>
  <c r="W165"/>
  <c r="W164"/>
  <c r="W163"/>
  <c r="W162"/>
  <c r="W161"/>
  <c r="W160"/>
  <c r="W159"/>
  <c r="W158"/>
  <c r="W157"/>
  <c r="W156"/>
  <c r="W155"/>
  <c r="W154"/>
  <c r="W153"/>
  <c r="W152"/>
  <c r="W151"/>
  <c r="W150"/>
  <c r="W149"/>
  <c r="W148"/>
  <c r="W147"/>
  <c r="W146"/>
  <c r="W144"/>
  <c r="W143"/>
  <c r="W142"/>
  <c r="W141"/>
  <c r="W140"/>
  <c r="W138"/>
  <c r="W136"/>
  <c r="W135"/>
  <c r="W132"/>
  <c r="W131"/>
  <c r="W111"/>
  <c r="W110"/>
  <c r="W109"/>
  <c r="W108"/>
  <c r="W107"/>
  <c r="W106"/>
  <c r="W105"/>
  <c r="W104"/>
  <c r="W103"/>
  <c r="W102"/>
  <c r="W101"/>
  <c r="W100"/>
  <c r="W99"/>
  <c r="W98"/>
  <c r="W97"/>
  <c r="W96"/>
  <c r="W95"/>
  <c r="W94"/>
  <c r="W93"/>
  <c r="W92"/>
  <c r="W91"/>
  <c r="W90"/>
  <c r="W89"/>
  <c r="W88"/>
  <c r="W87"/>
  <c r="W86"/>
  <c r="W85"/>
  <c r="W84"/>
  <c r="W83"/>
  <c r="W82"/>
  <c r="W81"/>
  <c r="W80"/>
  <c r="W78"/>
  <c r="W77"/>
  <c r="W76"/>
  <c r="W75"/>
  <c r="W74"/>
  <c r="W73"/>
  <c r="W72"/>
  <c r="W71"/>
  <c r="W69"/>
  <c r="W67"/>
  <c r="W64"/>
  <c r="W63"/>
  <c r="W62"/>
  <c r="W61"/>
  <c r="W59"/>
  <c r="W58"/>
  <c r="W57"/>
  <c r="W55"/>
  <c r="W54"/>
  <c r="W53"/>
  <c r="W52"/>
  <c r="W51"/>
  <c r="W50"/>
  <c r="W49"/>
  <c r="W47"/>
  <c r="W46"/>
  <c r="W45"/>
  <c r="W43"/>
  <c r="W42"/>
  <c r="W41"/>
  <c r="W40"/>
  <c r="W39"/>
  <c r="W37"/>
  <c r="W35"/>
  <c r="W34"/>
  <c r="W27"/>
  <c r="W24"/>
  <c r="W22"/>
  <c r="W21"/>
  <c r="W17"/>
  <c r="W16"/>
  <c r="W15"/>
  <c r="S199"/>
  <c r="S198"/>
  <c r="S197"/>
  <c r="S196"/>
  <c r="S195"/>
  <c r="S194"/>
  <c r="S188"/>
  <c r="S187"/>
  <c r="S186"/>
  <c r="S185"/>
  <c r="S184"/>
  <c r="S180"/>
  <c r="S179"/>
  <c r="S178"/>
  <c r="S177"/>
  <c r="S175"/>
  <c r="S174"/>
  <c r="S173"/>
  <c r="S172"/>
  <c r="S171"/>
  <c r="S170"/>
  <c r="S167"/>
  <c r="S165"/>
  <c r="S164"/>
  <c r="S163"/>
  <c r="S162"/>
  <c r="S161"/>
  <c r="S160"/>
  <c r="S159"/>
  <c r="S158"/>
  <c r="S157"/>
  <c r="S156"/>
  <c r="S155"/>
  <c r="S154"/>
  <c r="S153"/>
  <c r="S152"/>
  <c r="S151"/>
  <c r="S150"/>
  <c r="S149"/>
  <c r="S148"/>
  <c r="S147"/>
  <c r="S146"/>
  <c r="S144"/>
  <c r="S143"/>
  <c r="S142"/>
  <c r="S141"/>
  <c r="S140"/>
  <c r="S138"/>
  <c r="S136"/>
  <c r="S135"/>
  <c r="S132"/>
  <c r="S131"/>
  <c r="S111"/>
  <c r="S110"/>
  <c r="S109"/>
  <c r="S108"/>
  <c r="S107"/>
  <c r="S106"/>
  <c r="S105"/>
  <c r="S104"/>
  <c r="S103"/>
  <c r="S102"/>
  <c r="S101"/>
  <c r="S100"/>
  <c r="S99"/>
  <c r="S98"/>
  <c r="S97"/>
  <c r="S96"/>
  <c r="S95"/>
  <c r="S94"/>
  <c r="S93"/>
  <c r="S92"/>
  <c r="S91"/>
  <c r="S90"/>
  <c r="S89"/>
  <c r="S88"/>
  <c r="S87"/>
  <c r="S86"/>
  <c r="S85"/>
  <c r="S84"/>
  <c r="S83"/>
  <c r="S82"/>
  <c r="S81"/>
  <c r="S80"/>
  <c r="S78"/>
  <c r="S77"/>
  <c r="S76"/>
  <c r="S75"/>
  <c r="S74"/>
  <c r="S73"/>
  <c r="S72"/>
  <c r="S71"/>
  <c r="S69"/>
  <c r="S67"/>
  <c r="S64"/>
  <c r="S63"/>
  <c r="S62"/>
  <c r="S61"/>
  <c r="S59"/>
  <c r="S58"/>
  <c r="S57"/>
  <c r="S55"/>
  <c r="S54"/>
  <c r="S53"/>
  <c r="S52"/>
  <c r="S51"/>
  <c r="S50"/>
  <c r="S49"/>
  <c r="S47"/>
  <c r="S46"/>
  <c r="S45"/>
  <c r="S43"/>
  <c r="S42"/>
  <c r="S41"/>
  <c r="S40"/>
  <c r="S39"/>
  <c r="S37"/>
  <c r="S35"/>
  <c r="S34"/>
  <c r="S27"/>
  <c r="S24"/>
  <c r="S22"/>
  <c r="S21"/>
  <c r="S17"/>
  <c r="S16"/>
  <c r="S15"/>
  <c r="O199"/>
  <c r="O198"/>
  <c r="O197"/>
  <c r="O196"/>
  <c r="O195"/>
  <c r="O194"/>
  <c r="O188"/>
  <c r="O187"/>
  <c r="O186"/>
  <c r="O185"/>
  <c r="O184"/>
  <c r="O180"/>
  <c r="O179"/>
  <c r="O178"/>
  <c r="O177"/>
  <c r="O175"/>
  <c r="O174"/>
  <c r="O173"/>
  <c r="O172"/>
  <c r="O171"/>
  <c r="O170"/>
  <c r="O167"/>
  <c r="O165"/>
  <c r="O164"/>
  <c r="O163"/>
  <c r="O162"/>
  <c r="O161"/>
  <c r="O160"/>
  <c r="O159"/>
  <c r="O158"/>
  <c r="O157"/>
  <c r="O156"/>
  <c r="O155"/>
  <c r="O154"/>
  <c r="O153"/>
  <c r="O152"/>
  <c r="O151"/>
  <c r="O150"/>
  <c r="O149"/>
  <c r="O148"/>
  <c r="O147"/>
  <c r="O146"/>
  <c r="O144"/>
  <c r="O143"/>
  <c r="O142"/>
  <c r="O141"/>
  <c r="O140"/>
  <c r="O138"/>
  <c r="O136"/>
  <c r="O135"/>
  <c r="O132"/>
  <c r="O131"/>
  <c r="O111"/>
  <c r="O110"/>
  <c r="O109"/>
  <c r="O108"/>
  <c r="O107"/>
  <c r="O106"/>
  <c r="O105"/>
  <c r="O104"/>
  <c r="O103"/>
  <c r="O102"/>
  <c r="O101"/>
  <c r="O100"/>
  <c r="O99"/>
  <c r="O98"/>
  <c r="O97"/>
  <c r="O96"/>
  <c r="O95"/>
  <c r="O94"/>
  <c r="O93"/>
  <c r="O92"/>
  <c r="O91"/>
  <c r="O90"/>
  <c r="O89"/>
  <c r="O88"/>
  <c r="O87"/>
  <c r="O86"/>
  <c r="O85"/>
  <c r="O84"/>
  <c r="O83"/>
  <c r="O82"/>
  <c r="O81"/>
  <c r="O80"/>
  <c r="O78"/>
  <c r="O77"/>
  <c r="O76"/>
  <c r="O75"/>
  <c r="O74"/>
  <c r="O73"/>
  <c r="O72"/>
  <c r="O71"/>
  <c r="O69"/>
  <c r="O67"/>
  <c r="O64"/>
  <c r="O62"/>
  <c r="O59"/>
  <c r="O58"/>
  <c r="O57"/>
  <c r="O55"/>
  <c r="O54"/>
  <c r="O53"/>
  <c r="O52"/>
  <c r="O51"/>
  <c r="O50"/>
  <c r="O49"/>
  <c r="O47"/>
  <c r="O46"/>
  <c r="O45"/>
  <c r="O43"/>
  <c r="O42"/>
  <c r="O41"/>
  <c r="O40"/>
  <c r="O39"/>
  <c r="O37"/>
  <c r="O35"/>
  <c r="O34"/>
  <c r="O27"/>
  <c r="O24"/>
  <c r="O22"/>
  <c r="O21"/>
  <c r="O17"/>
  <c r="O16"/>
  <c r="O15"/>
  <c r="K199"/>
  <c r="K198"/>
  <c r="K197"/>
  <c r="K196"/>
  <c r="K195"/>
  <c r="K194"/>
  <c r="K188"/>
  <c r="K187"/>
  <c r="K186"/>
  <c r="K185"/>
  <c r="K184"/>
  <c r="K180"/>
  <c r="K179"/>
  <c r="K178"/>
  <c r="K177"/>
  <c r="K175"/>
  <c r="K174"/>
  <c r="K173"/>
  <c r="K172"/>
  <c r="K171"/>
  <c r="K170"/>
  <c r="K167"/>
  <c r="K165"/>
  <c r="K164"/>
  <c r="K163"/>
  <c r="K162"/>
  <c r="K161"/>
  <c r="K160"/>
  <c r="K159"/>
  <c r="K158"/>
  <c r="K157"/>
  <c r="K156"/>
  <c r="K155"/>
  <c r="K154"/>
  <c r="K153"/>
  <c r="K152"/>
  <c r="K151"/>
  <c r="K150"/>
  <c r="K149"/>
  <c r="K148"/>
  <c r="K147"/>
  <c r="K146"/>
  <c r="K144"/>
  <c r="K143"/>
  <c r="K142"/>
  <c r="K141"/>
  <c r="K140"/>
  <c r="K136"/>
  <c r="K135"/>
  <c r="K132"/>
  <c r="K131"/>
  <c r="K111"/>
  <c r="K110"/>
  <c r="K109"/>
  <c r="K108"/>
  <c r="K107"/>
  <c r="K106"/>
  <c r="K105"/>
  <c r="K104"/>
  <c r="K103"/>
  <c r="K102"/>
  <c r="K101"/>
  <c r="K100"/>
  <c r="K99"/>
  <c r="K98"/>
  <c r="K97"/>
  <c r="K96"/>
  <c r="K95"/>
  <c r="K94"/>
  <c r="K93"/>
  <c r="K92"/>
  <c r="K91"/>
  <c r="K90"/>
  <c r="K89"/>
  <c r="K88"/>
  <c r="K87"/>
  <c r="K86"/>
  <c r="K85"/>
  <c r="K84"/>
  <c r="K83"/>
  <c r="K82"/>
  <c r="K81"/>
  <c r="K80"/>
  <c r="K77"/>
  <c r="K76"/>
  <c r="K75"/>
  <c r="K74"/>
  <c r="K73"/>
  <c r="K72"/>
  <c r="K71"/>
  <c r="K69"/>
  <c r="K67"/>
  <c r="K64"/>
  <c r="K62"/>
  <c r="K59"/>
  <c r="K58"/>
  <c r="K57"/>
  <c r="K55"/>
  <c r="K54"/>
  <c r="K53"/>
  <c r="K52"/>
  <c r="K51"/>
  <c r="K50"/>
  <c r="K49"/>
  <c r="K47"/>
  <c r="K46"/>
  <c r="K45"/>
  <c r="K43"/>
  <c r="K42"/>
  <c r="K41"/>
  <c r="K40"/>
  <c r="K39"/>
  <c r="K37"/>
  <c r="K35"/>
  <c r="K34"/>
  <c r="K27"/>
  <c r="K24"/>
  <c r="K22"/>
  <c r="K21"/>
  <c r="K17"/>
  <c r="K16"/>
  <c r="K15"/>
  <c r="AA199" i="76"/>
  <c r="AA198"/>
  <c r="AA197"/>
  <c r="AA196"/>
  <c r="AA195"/>
  <c r="AA194"/>
  <c r="AA188"/>
  <c r="AA187"/>
  <c r="AA186"/>
  <c r="AA185"/>
  <c r="AA184"/>
  <c r="AA180"/>
  <c r="AA179"/>
  <c r="AA178"/>
  <c r="AA177"/>
  <c r="AA175"/>
  <c r="AA174"/>
  <c r="AA173"/>
  <c r="AA172"/>
  <c r="AA171"/>
  <c r="AA170"/>
  <c r="AA167"/>
  <c r="AA165"/>
  <c r="AA164"/>
  <c r="AA163"/>
  <c r="AA162"/>
  <c r="AA161"/>
  <c r="AA160"/>
  <c r="AA159"/>
  <c r="AA158"/>
  <c r="AA157"/>
  <c r="AA156"/>
  <c r="AA155"/>
  <c r="AA154"/>
  <c r="AA153"/>
  <c r="AA152"/>
  <c r="AA151"/>
  <c r="AA150"/>
  <c r="AA149"/>
  <c r="AA148"/>
  <c r="AA147"/>
  <c r="AA146"/>
  <c r="AA144"/>
  <c r="AA143"/>
  <c r="AA142"/>
  <c r="AA141"/>
  <c r="AA140"/>
  <c r="AA138"/>
  <c r="AA136"/>
  <c r="AA135"/>
  <c r="AA132"/>
  <c r="AA131"/>
  <c r="AA111"/>
  <c r="AA110"/>
  <c r="AA109"/>
  <c r="AA108"/>
  <c r="AA107"/>
  <c r="AA106"/>
  <c r="AA105"/>
  <c r="AA104"/>
  <c r="AA103"/>
  <c r="AA102"/>
  <c r="AA101"/>
  <c r="AA100"/>
  <c r="AA99"/>
  <c r="AA98"/>
  <c r="AA97"/>
  <c r="AA96"/>
  <c r="AA95"/>
  <c r="AA94"/>
  <c r="AA93"/>
  <c r="AA92"/>
  <c r="AA91"/>
  <c r="AA90"/>
  <c r="AA89"/>
  <c r="AA88"/>
  <c r="AA87"/>
  <c r="AA86"/>
  <c r="AA85"/>
  <c r="AA84"/>
  <c r="AA83"/>
  <c r="AA82"/>
  <c r="AA81"/>
  <c r="AA80"/>
  <c r="AA78"/>
  <c r="AA77"/>
  <c r="AA76"/>
  <c r="AA75"/>
  <c r="AA74"/>
  <c r="AA73"/>
  <c r="AA72"/>
  <c r="AA71"/>
  <c r="AA69"/>
  <c r="AA67"/>
  <c r="AA64"/>
  <c r="AA63"/>
  <c r="AA62"/>
  <c r="AA61"/>
  <c r="AA59"/>
  <c r="AA58"/>
  <c r="AA57"/>
  <c r="AA55"/>
  <c r="AA54"/>
  <c r="AA53"/>
  <c r="AA52"/>
  <c r="AA51"/>
  <c r="AA50"/>
  <c r="AA49"/>
  <c r="AA47"/>
  <c r="AA46"/>
  <c r="AA45"/>
  <c r="AA43"/>
  <c r="AA42"/>
  <c r="AA41"/>
  <c r="AA40"/>
  <c r="AA39"/>
  <c r="AA37"/>
  <c r="AA35"/>
  <c r="AA34"/>
  <c r="AA27"/>
  <c r="AA24"/>
  <c r="AA22"/>
  <c r="AA21"/>
  <c r="AA17"/>
  <c r="AA16"/>
  <c r="AA15"/>
  <c r="W199"/>
  <c r="W198"/>
  <c r="W197"/>
  <c r="W196"/>
  <c r="W195"/>
  <c r="W194"/>
  <c r="W188"/>
  <c r="W187"/>
  <c r="W186"/>
  <c r="W185"/>
  <c r="W184"/>
  <c r="W180"/>
  <c r="W179"/>
  <c r="W178"/>
  <c r="W177"/>
  <c r="W175"/>
  <c r="W174"/>
  <c r="W173"/>
  <c r="W172"/>
  <c r="W171"/>
  <c r="W170"/>
  <c r="W167"/>
  <c r="W165"/>
  <c r="W164"/>
  <c r="W163"/>
  <c r="W162"/>
  <c r="W161"/>
  <c r="W160"/>
  <c r="W159"/>
  <c r="W158"/>
  <c r="W157"/>
  <c r="W156"/>
  <c r="W155"/>
  <c r="W154"/>
  <c r="W153"/>
  <c r="W152"/>
  <c r="W151"/>
  <c r="W150"/>
  <c r="W149"/>
  <c r="W148"/>
  <c r="W147"/>
  <c r="W146"/>
  <c r="W144"/>
  <c r="W143"/>
  <c r="W142"/>
  <c r="W141"/>
  <c r="W140"/>
  <c r="W138"/>
  <c r="W136"/>
  <c r="W135"/>
  <c r="W132"/>
  <c r="W131"/>
  <c r="W111"/>
  <c r="W110"/>
  <c r="W109"/>
  <c r="W108"/>
  <c r="W107"/>
  <c r="W106"/>
  <c r="W105"/>
  <c r="W104"/>
  <c r="W103"/>
  <c r="W102"/>
  <c r="W101"/>
  <c r="W100"/>
  <c r="W99"/>
  <c r="W98"/>
  <c r="W97"/>
  <c r="W96"/>
  <c r="W95"/>
  <c r="W94"/>
  <c r="W93"/>
  <c r="W92"/>
  <c r="W91"/>
  <c r="W90"/>
  <c r="W89"/>
  <c r="W88"/>
  <c r="W87"/>
  <c r="W86"/>
  <c r="W85"/>
  <c r="W84"/>
  <c r="W83"/>
  <c r="W82"/>
  <c r="W81"/>
  <c r="W80"/>
  <c r="W78"/>
  <c r="W77"/>
  <c r="W76"/>
  <c r="W75"/>
  <c r="W74"/>
  <c r="W73"/>
  <c r="W72"/>
  <c r="W71"/>
  <c r="W69"/>
  <c r="W67"/>
  <c r="W64"/>
  <c r="W63"/>
  <c r="W62"/>
  <c r="W61"/>
  <c r="W59"/>
  <c r="W58"/>
  <c r="W57"/>
  <c r="W55"/>
  <c r="W54"/>
  <c r="W53"/>
  <c r="W52"/>
  <c r="W51"/>
  <c r="W50"/>
  <c r="W49"/>
  <c r="W47"/>
  <c r="W46"/>
  <c r="W45"/>
  <c r="W43"/>
  <c r="W42"/>
  <c r="W41"/>
  <c r="W40"/>
  <c r="W39"/>
  <c r="W37"/>
  <c r="W35"/>
  <c r="W34"/>
  <c r="W27"/>
  <c r="W24"/>
  <c r="W22"/>
  <c r="W21"/>
  <c r="W17"/>
  <c r="W16"/>
  <c r="W15"/>
  <c r="S199"/>
  <c r="S198"/>
  <c r="S197"/>
  <c r="S196"/>
  <c r="S195"/>
  <c r="S194"/>
  <c r="S188"/>
  <c r="S187"/>
  <c r="S186"/>
  <c r="S185"/>
  <c r="S184"/>
  <c r="S180"/>
  <c r="S179"/>
  <c r="S178"/>
  <c r="S177"/>
  <c r="S175"/>
  <c r="S174"/>
  <c r="S173"/>
  <c r="S172"/>
  <c r="S171"/>
  <c r="S170"/>
  <c r="S167"/>
  <c r="S165"/>
  <c r="S164"/>
  <c r="S163"/>
  <c r="S162"/>
  <c r="S161"/>
  <c r="S160"/>
  <c r="S159"/>
  <c r="S158"/>
  <c r="S157"/>
  <c r="S156"/>
  <c r="S155"/>
  <c r="S154"/>
  <c r="S153"/>
  <c r="S152"/>
  <c r="S151"/>
  <c r="S150"/>
  <c r="S149"/>
  <c r="S148"/>
  <c r="S147"/>
  <c r="S146"/>
  <c r="S144"/>
  <c r="S143"/>
  <c r="S142"/>
  <c r="S141"/>
  <c r="S140"/>
  <c r="S138"/>
  <c r="S136"/>
  <c r="S135"/>
  <c r="S132"/>
  <c r="S131"/>
  <c r="S111"/>
  <c r="S110"/>
  <c r="S109"/>
  <c r="S108"/>
  <c r="S107"/>
  <c r="S106"/>
  <c r="S105"/>
  <c r="S104"/>
  <c r="S103"/>
  <c r="S102"/>
  <c r="S101"/>
  <c r="S100"/>
  <c r="S99"/>
  <c r="S98"/>
  <c r="S97"/>
  <c r="S96"/>
  <c r="S95"/>
  <c r="S94"/>
  <c r="S93"/>
  <c r="S92"/>
  <c r="S91"/>
  <c r="S90"/>
  <c r="S89"/>
  <c r="S88"/>
  <c r="S87"/>
  <c r="S86"/>
  <c r="S85"/>
  <c r="S84"/>
  <c r="S83"/>
  <c r="S82"/>
  <c r="S81"/>
  <c r="S80"/>
  <c r="S78"/>
  <c r="S77"/>
  <c r="S76"/>
  <c r="S75"/>
  <c r="S74"/>
  <c r="S73"/>
  <c r="S72"/>
  <c r="S71"/>
  <c r="S69"/>
  <c r="S67"/>
  <c r="S64"/>
  <c r="S63"/>
  <c r="S62"/>
  <c r="S61"/>
  <c r="S59"/>
  <c r="S58"/>
  <c r="S57"/>
  <c r="S55"/>
  <c r="S54"/>
  <c r="S53"/>
  <c r="S52"/>
  <c r="S51"/>
  <c r="S50"/>
  <c r="S49"/>
  <c r="S47"/>
  <c r="S46"/>
  <c r="S45"/>
  <c r="S43"/>
  <c r="S42"/>
  <c r="S41"/>
  <c r="S40"/>
  <c r="S39"/>
  <c r="S37"/>
  <c r="S35"/>
  <c r="S34"/>
  <c r="S27"/>
  <c r="S24"/>
  <c r="S22"/>
  <c r="S21"/>
  <c r="S17"/>
  <c r="S16"/>
  <c r="S15"/>
  <c r="O199"/>
  <c r="O198"/>
  <c r="O197"/>
  <c r="O196"/>
  <c r="O195"/>
  <c r="O194"/>
  <c r="O188"/>
  <c r="O187"/>
  <c r="O186"/>
  <c r="O185"/>
  <c r="O184"/>
  <c r="O180"/>
  <c r="O179"/>
  <c r="O178"/>
  <c r="O177"/>
  <c r="O175"/>
  <c r="O174"/>
  <c r="O173"/>
  <c r="O172"/>
  <c r="O171"/>
  <c r="O170"/>
  <c r="O167"/>
  <c r="O165"/>
  <c r="O164"/>
  <c r="O163"/>
  <c r="O162"/>
  <c r="O161"/>
  <c r="O160"/>
  <c r="O159"/>
  <c r="O158"/>
  <c r="O157"/>
  <c r="O156"/>
  <c r="O155"/>
  <c r="O154"/>
  <c r="O153"/>
  <c r="O152"/>
  <c r="O151"/>
  <c r="O150"/>
  <c r="O149"/>
  <c r="O148"/>
  <c r="O147"/>
  <c r="O146"/>
  <c r="O144"/>
  <c r="O143"/>
  <c r="O142"/>
  <c r="O141"/>
  <c r="O140"/>
  <c r="O138"/>
  <c r="O136"/>
  <c r="O135"/>
  <c r="O132"/>
  <c r="O131"/>
  <c r="O111"/>
  <c r="O110"/>
  <c r="O109"/>
  <c r="O108"/>
  <c r="O107"/>
  <c r="O106"/>
  <c r="O105"/>
  <c r="O104"/>
  <c r="O103"/>
  <c r="O102"/>
  <c r="O101"/>
  <c r="O100"/>
  <c r="O99"/>
  <c r="O98"/>
  <c r="O97"/>
  <c r="O96"/>
  <c r="O95"/>
  <c r="O94"/>
  <c r="O93"/>
  <c r="O92"/>
  <c r="O91"/>
  <c r="O90"/>
  <c r="O89"/>
  <c r="O88"/>
  <c r="O87"/>
  <c r="O86"/>
  <c r="O85"/>
  <c r="O84"/>
  <c r="O83"/>
  <c r="O82"/>
  <c r="O81"/>
  <c r="O80"/>
  <c r="O78"/>
  <c r="O77"/>
  <c r="O76"/>
  <c r="O75"/>
  <c r="O74"/>
  <c r="O73"/>
  <c r="O72"/>
  <c r="O71"/>
  <c r="O69"/>
  <c r="O67"/>
  <c r="O64"/>
  <c r="O62"/>
  <c r="O59"/>
  <c r="O58"/>
  <c r="O57"/>
  <c r="O55"/>
  <c r="O54"/>
  <c r="O53"/>
  <c r="O52"/>
  <c r="O51"/>
  <c r="O50"/>
  <c r="O49"/>
  <c r="O47"/>
  <c r="O46"/>
  <c r="O45"/>
  <c r="O43"/>
  <c r="O42"/>
  <c r="O41"/>
  <c r="O40"/>
  <c r="O39"/>
  <c r="O37"/>
  <c r="O35"/>
  <c r="O34"/>
  <c r="O27"/>
  <c r="O24"/>
  <c r="O22"/>
  <c r="O21"/>
  <c r="O17"/>
  <c r="O16"/>
  <c r="O15"/>
  <c r="K199"/>
  <c r="K198"/>
  <c r="K197"/>
  <c r="K196"/>
  <c r="K195"/>
  <c r="K194"/>
  <c r="K188"/>
  <c r="K187"/>
  <c r="K186"/>
  <c r="K185"/>
  <c r="K184"/>
  <c r="K180"/>
  <c r="K179"/>
  <c r="K178"/>
  <c r="K177"/>
  <c r="K175"/>
  <c r="K174"/>
  <c r="K173"/>
  <c r="K172"/>
  <c r="K171"/>
  <c r="K170"/>
  <c r="K167"/>
  <c r="K165"/>
  <c r="K164"/>
  <c r="K163"/>
  <c r="K162"/>
  <c r="K161"/>
  <c r="K160"/>
  <c r="K159"/>
  <c r="K158"/>
  <c r="K157"/>
  <c r="K156"/>
  <c r="K155"/>
  <c r="K154"/>
  <c r="K153"/>
  <c r="K152"/>
  <c r="K151"/>
  <c r="K150"/>
  <c r="K149"/>
  <c r="K148"/>
  <c r="K147"/>
  <c r="K146"/>
  <c r="K144"/>
  <c r="K143"/>
  <c r="K142"/>
  <c r="K141"/>
  <c r="K140"/>
  <c r="K136"/>
  <c r="K135"/>
  <c r="K132"/>
  <c r="K131"/>
  <c r="K111"/>
  <c r="K110"/>
  <c r="K109"/>
  <c r="K108"/>
  <c r="K107"/>
  <c r="K106"/>
  <c r="K105"/>
  <c r="K104"/>
  <c r="K103"/>
  <c r="K102"/>
  <c r="K101"/>
  <c r="K100"/>
  <c r="K99"/>
  <c r="K98"/>
  <c r="K97"/>
  <c r="K96"/>
  <c r="K95"/>
  <c r="K94"/>
  <c r="K93"/>
  <c r="K92"/>
  <c r="K91"/>
  <c r="K90"/>
  <c r="K89"/>
  <c r="K88"/>
  <c r="K87"/>
  <c r="K86"/>
  <c r="K85"/>
  <c r="K84"/>
  <c r="K83"/>
  <c r="K82"/>
  <c r="K81"/>
  <c r="K80"/>
  <c r="K77"/>
  <c r="K76"/>
  <c r="K75"/>
  <c r="K74"/>
  <c r="K73"/>
  <c r="K72"/>
  <c r="K71"/>
  <c r="K69"/>
  <c r="K67"/>
  <c r="K64"/>
  <c r="K62"/>
  <c r="K59"/>
  <c r="K58"/>
  <c r="K57"/>
  <c r="K55"/>
  <c r="K54"/>
  <c r="K53"/>
  <c r="K52"/>
  <c r="K51"/>
  <c r="K50"/>
  <c r="K49"/>
  <c r="K47"/>
  <c r="K46"/>
  <c r="K45"/>
  <c r="K43"/>
  <c r="K42"/>
  <c r="K41"/>
  <c r="K40"/>
  <c r="K39"/>
  <c r="K37"/>
  <c r="K35"/>
  <c r="K34"/>
  <c r="K27"/>
  <c r="K24"/>
  <c r="K22"/>
  <c r="K21"/>
  <c r="K17"/>
  <c r="K16"/>
  <c r="K15"/>
  <c r="AA199" i="77"/>
  <c r="AA198"/>
  <c r="AA197"/>
  <c r="AA196"/>
  <c r="AA195"/>
  <c r="AA194"/>
  <c r="AA188"/>
  <c r="AA187"/>
  <c r="AA186"/>
  <c r="AA185"/>
  <c r="AA184"/>
  <c r="AA180"/>
  <c r="AA179"/>
  <c r="AA178"/>
  <c r="AA177"/>
  <c r="AA175"/>
  <c r="AA174"/>
  <c r="AA173"/>
  <c r="AA172"/>
  <c r="AA171"/>
  <c r="AA170"/>
  <c r="AA167"/>
  <c r="AA165"/>
  <c r="AA164"/>
  <c r="AA163"/>
  <c r="AA162"/>
  <c r="AA161"/>
  <c r="AA160"/>
  <c r="AA159"/>
  <c r="AA158"/>
  <c r="AA157"/>
  <c r="AA156"/>
  <c r="AA155"/>
  <c r="AA154"/>
  <c r="AA153"/>
  <c r="AA152"/>
  <c r="AA151"/>
  <c r="AA150"/>
  <c r="AA149"/>
  <c r="AA148"/>
  <c r="AA147"/>
  <c r="AA146"/>
  <c r="AA144"/>
  <c r="AA143"/>
  <c r="AA142"/>
  <c r="AA141"/>
  <c r="AA140"/>
  <c r="AA138"/>
  <c r="AA136"/>
  <c r="AA135"/>
  <c r="AA132"/>
  <c r="AA131"/>
  <c r="AA111"/>
  <c r="AA110"/>
  <c r="AA109"/>
  <c r="AA108"/>
  <c r="AA107"/>
  <c r="AA106"/>
  <c r="AA105"/>
  <c r="AA104"/>
  <c r="AA103"/>
  <c r="AA102"/>
  <c r="AA101"/>
  <c r="AA100"/>
  <c r="AA99"/>
  <c r="AA98"/>
  <c r="AA97"/>
  <c r="AA96"/>
  <c r="AA95"/>
  <c r="AA94"/>
  <c r="AA93"/>
  <c r="AA92"/>
  <c r="AA91"/>
  <c r="AA90"/>
  <c r="AA89"/>
  <c r="AA88"/>
  <c r="AA87"/>
  <c r="AA86"/>
  <c r="AA85"/>
  <c r="AA84"/>
  <c r="AA83"/>
  <c r="AA82"/>
  <c r="AA81"/>
  <c r="AA80"/>
  <c r="AA78"/>
  <c r="AA77"/>
  <c r="AA76"/>
  <c r="AA75"/>
  <c r="AA74"/>
  <c r="AA73"/>
  <c r="AA72"/>
  <c r="AA71"/>
  <c r="AA69"/>
  <c r="AA67"/>
  <c r="AA64"/>
  <c r="AA63"/>
  <c r="AA62"/>
  <c r="AA61"/>
  <c r="AA59"/>
  <c r="AA58"/>
  <c r="AA57"/>
  <c r="AA55"/>
  <c r="AA54"/>
  <c r="AA53"/>
  <c r="AA52"/>
  <c r="AA51"/>
  <c r="AA50"/>
  <c r="AA49"/>
  <c r="AA47"/>
  <c r="AA46"/>
  <c r="AA45"/>
  <c r="AA43"/>
  <c r="AA42"/>
  <c r="AA41"/>
  <c r="AA40"/>
  <c r="AA39"/>
  <c r="AA37"/>
  <c r="AA35"/>
  <c r="AA34"/>
  <c r="AA27"/>
  <c r="AA24"/>
  <c r="AA22"/>
  <c r="AA21"/>
  <c r="AA17"/>
  <c r="AA16"/>
  <c r="AA15"/>
  <c r="W199"/>
  <c r="W198"/>
  <c r="W197"/>
  <c r="W196"/>
  <c r="W195"/>
  <c r="W194"/>
  <c r="W188"/>
  <c r="W187"/>
  <c r="W186"/>
  <c r="W185"/>
  <c r="W184"/>
  <c r="W180"/>
  <c r="W179"/>
  <c r="W178"/>
  <c r="W177"/>
  <c r="W175"/>
  <c r="W174"/>
  <c r="W173"/>
  <c r="W172"/>
  <c r="W171"/>
  <c r="W170"/>
  <c r="W167"/>
  <c r="W165"/>
  <c r="W164"/>
  <c r="W163"/>
  <c r="W162"/>
  <c r="W161"/>
  <c r="W160"/>
  <c r="W159"/>
  <c r="W158"/>
  <c r="W157"/>
  <c r="W156"/>
  <c r="W155"/>
  <c r="W154"/>
  <c r="W153"/>
  <c r="W152"/>
  <c r="W151"/>
  <c r="W150"/>
  <c r="W149"/>
  <c r="W148"/>
  <c r="W147"/>
  <c r="W146"/>
  <c r="W144"/>
  <c r="W143"/>
  <c r="W142"/>
  <c r="W141"/>
  <c r="W140"/>
  <c r="W138"/>
  <c r="W136"/>
  <c r="W135"/>
  <c r="W132"/>
  <c r="W131"/>
  <c r="W111"/>
  <c r="W110"/>
  <c r="W109"/>
  <c r="W108"/>
  <c r="W107"/>
  <c r="W106"/>
  <c r="W105"/>
  <c r="W104"/>
  <c r="W103"/>
  <c r="W102"/>
  <c r="W101"/>
  <c r="W100"/>
  <c r="W99"/>
  <c r="W98"/>
  <c r="W97"/>
  <c r="W96"/>
  <c r="W95"/>
  <c r="W94"/>
  <c r="W93"/>
  <c r="W92"/>
  <c r="W91"/>
  <c r="W90"/>
  <c r="W89"/>
  <c r="W88"/>
  <c r="W87"/>
  <c r="W86"/>
  <c r="W85"/>
  <c r="W84"/>
  <c r="W83"/>
  <c r="W82"/>
  <c r="W81"/>
  <c r="W80"/>
  <c r="W78"/>
  <c r="W77"/>
  <c r="W76"/>
  <c r="W75"/>
  <c r="W74"/>
  <c r="W73"/>
  <c r="W72"/>
  <c r="W71"/>
  <c r="W69"/>
  <c r="W67"/>
  <c r="W64"/>
  <c r="W63"/>
  <c r="W62"/>
  <c r="W61"/>
  <c r="W59"/>
  <c r="W58"/>
  <c r="W57"/>
  <c r="W55"/>
  <c r="W54"/>
  <c r="W53"/>
  <c r="W52"/>
  <c r="W51"/>
  <c r="W50"/>
  <c r="W49"/>
  <c r="W47"/>
  <c r="W46"/>
  <c r="W45"/>
  <c r="W43"/>
  <c r="W42"/>
  <c r="W41"/>
  <c r="W40"/>
  <c r="W39"/>
  <c r="W37"/>
  <c r="W35"/>
  <c r="W34"/>
  <c r="W27"/>
  <c r="W24"/>
  <c r="W22"/>
  <c r="W21"/>
  <c r="W17"/>
  <c r="W16"/>
  <c r="W15"/>
  <c r="S199"/>
  <c r="S198"/>
  <c r="S197"/>
  <c r="S196"/>
  <c r="S195"/>
  <c r="S194"/>
  <c r="S188"/>
  <c r="S187"/>
  <c r="S186"/>
  <c r="S185"/>
  <c r="S184"/>
  <c r="S180"/>
  <c r="S179"/>
  <c r="S178"/>
  <c r="S177"/>
  <c r="S175"/>
  <c r="S174"/>
  <c r="S173"/>
  <c r="S172"/>
  <c r="S171"/>
  <c r="S170"/>
  <c r="S167"/>
  <c r="S165"/>
  <c r="S164"/>
  <c r="S163"/>
  <c r="S162"/>
  <c r="S161"/>
  <c r="S160"/>
  <c r="S159"/>
  <c r="S158"/>
  <c r="S157"/>
  <c r="S156"/>
  <c r="S155"/>
  <c r="S154"/>
  <c r="S153"/>
  <c r="S152"/>
  <c r="S151"/>
  <c r="S150"/>
  <c r="S149"/>
  <c r="S148"/>
  <c r="S147"/>
  <c r="S146"/>
  <c r="S144"/>
  <c r="S143"/>
  <c r="S142"/>
  <c r="S141"/>
  <c r="S140"/>
  <c r="S138"/>
  <c r="S136"/>
  <c r="S135"/>
  <c r="S132"/>
  <c r="S131"/>
  <c r="S111"/>
  <c r="S110"/>
  <c r="S109"/>
  <c r="S108"/>
  <c r="S107"/>
  <c r="S106"/>
  <c r="S105"/>
  <c r="S104"/>
  <c r="S103"/>
  <c r="S102"/>
  <c r="S101"/>
  <c r="S100"/>
  <c r="S99"/>
  <c r="S98"/>
  <c r="S97"/>
  <c r="S96"/>
  <c r="S95"/>
  <c r="S94"/>
  <c r="S93"/>
  <c r="S92"/>
  <c r="S91"/>
  <c r="S90"/>
  <c r="S89"/>
  <c r="S88"/>
  <c r="S87"/>
  <c r="S86"/>
  <c r="S85"/>
  <c r="S84"/>
  <c r="S83"/>
  <c r="S82"/>
  <c r="S81"/>
  <c r="S80"/>
  <c r="S78"/>
  <c r="S77"/>
  <c r="S76"/>
  <c r="S75"/>
  <c r="S74"/>
  <c r="S73"/>
  <c r="S72"/>
  <c r="S71"/>
  <c r="S69"/>
  <c r="S67"/>
  <c r="S64"/>
  <c r="S63"/>
  <c r="S62"/>
  <c r="S61"/>
  <c r="S59"/>
  <c r="S58"/>
  <c r="S57"/>
  <c r="S55"/>
  <c r="S54"/>
  <c r="S53"/>
  <c r="S52"/>
  <c r="S51"/>
  <c r="S50"/>
  <c r="S49"/>
  <c r="S47"/>
  <c r="S46"/>
  <c r="S45"/>
  <c r="S43"/>
  <c r="S42"/>
  <c r="S41"/>
  <c r="S40"/>
  <c r="S39"/>
  <c r="S37"/>
  <c r="S35"/>
  <c r="S34"/>
  <c r="S27"/>
  <c r="S24"/>
  <c r="S22"/>
  <c r="S21"/>
  <c r="S17"/>
  <c r="S16"/>
  <c r="S15"/>
  <c r="O199"/>
  <c r="O198"/>
  <c r="O197"/>
  <c r="O196"/>
  <c r="O195"/>
  <c r="O194"/>
  <c r="O188"/>
  <c r="O187"/>
  <c r="O186"/>
  <c r="O185"/>
  <c r="O184"/>
  <c r="O180"/>
  <c r="O179"/>
  <c r="O178"/>
  <c r="O177"/>
  <c r="O175"/>
  <c r="O174"/>
  <c r="O173"/>
  <c r="O172"/>
  <c r="O171"/>
  <c r="O170"/>
  <c r="O167"/>
  <c r="O165"/>
  <c r="O164"/>
  <c r="O163"/>
  <c r="O162"/>
  <c r="O161"/>
  <c r="O160"/>
  <c r="O159"/>
  <c r="O158"/>
  <c r="O157"/>
  <c r="O156"/>
  <c r="O155"/>
  <c r="O154"/>
  <c r="O153"/>
  <c r="O152"/>
  <c r="O151"/>
  <c r="O150"/>
  <c r="O149"/>
  <c r="O148"/>
  <c r="O147"/>
  <c r="O146"/>
  <c r="O144"/>
  <c r="O143"/>
  <c r="O142"/>
  <c r="O141"/>
  <c r="O140"/>
  <c r="O138"/>
  <c r="O136"/>
  <c r="O135"/>
  <c r="O132"/>
  <c r="O131"/>
  <c r="O111"/>
  <c r="O110"/>
  <c r="O109"/>
  <c r="O108"/>
  <c r="O107"/>
  <c r="O106"/>
  <c r="O105"/>
  <c r="O104"/>
  <c r="O103"/>
  <c r="O102"/>
  <c r="O101"/>
  <c r="O100"/>
  <c r="O99"/>
  <c r="O98"/>
  <c r="O97"/>
  <c r="O96"/>
  <c r="O95"/>
  <c r="O94"/>
  <c r="O93"/>
  <c r="O92"/>
  <c r="O91"/>
  <c r="O90"/>
  <c r="O89"/>
  <c r="O88"/>
  <c r="O87"/>
  <c r="O86"/>
  <c r="O85"/>
  <c r="O84"/>
  <c r="O83"/>
  <c r="O82"/>
  <c r="O81"/>
  <c r="O80"/>
  <c r="O78"/>
  <c r="O77"/>
  <c r="O76"/>
  <c r="O75"/>
  <c r="O74"/>
  <c r="O73"/>
  <c r="O72"/>
  <c r="O71"/>
  <c r="O69"/>
  <c r="O67"/>
  <c r="O64"/>
  <c r="O62"/>
  <c r="O59"/>
  <c r="O58"/>
  <c r="O57"/>
  <c r="O55"/>
  <c r="O54"/>
  <c r="O53"/>
  <c r="O52"/>
  <c r="O51"/>
  <c r="O50"/>
  <c r="O49"/>
  <c r="O47"/>
  <c r="O46"/>
  <c r="O45"/>
  <c r="O43"/>
  <c r="O42"/>
  <c r="O41"/>
  <c r="O40"/>
  <c r="O39"/>
  <c r="O37"/>
  <c r="O35"/>
  <c r="O34"/>
  <c r="O27"/>
  <c r="O24"/>
  <c r="O22"/>
  <c r="O21"/>
  <c r="O17"/>
  <c r="O16"/>
  <c r="O15"/>
  <c r="K199"/>
  <c r="K198"/>
  <c r="K197"/>
  <c r="K196"/>
  <c r="K195"/>
  <c r="K194"/>
  <c r="K188"/>
  <c r="K187"/>
  <c r="K186"/>
  <c r="K185"/>
  <c r="K184"/>
  <c r="K180"/>
  <c r="K179"/>
  <c r="K178"/>
  <c r="K177"/>
  <c r="K175"/>
  <c r="K174"/>
  <c r="K173"/>
  <c r="K172"/>
  <c r="K171"/>
  <c r="K170"/>
  <c r="K167"/>
  <c r="K165"/>
  <c r="K164"/>
  <c r="K163"/>
  <c r="K162"/>
  <c r="K161"/>
  <c r="K160"/>
  <c r="K159"/>
  <c r="K158"/>
  <c r="K157"/>
  <c r="K156"/>
  <c r="K155"/>
  <c r="K154"/>
  <c r="K153"/>
  <c r="K152"/>
  <c r="K151"/>
  <c r="K150"/>
  <c r="K149"/>
  <c r="K148"/>
  <c r="K147"/>
  <c r="K146"/>
  <c r="K144"/>
  <c r="K143"/>
  <c r="K142"/>
  <c r="K141"/>
  <c r="K140"/>
  <c r="K136"/>
  <c r="K135"/>
  <c r="K132"/>
  <c r="K131"/>
  <c r="K111"/>
  <c r="K110"/>
  <c r="K109"/>
  <c r="K108"/>
  <c r="K107"/>
  <c r="K106"/>
  <c r="K105"/>
  <c r="K104"/>
  <c r="K103"/>
  <c r="K102"/>
  <c r="K101"/>
  <c r="K100"/>
  <c r="K99"/>
  <c r="K98"/>
  <c r="K97"/>
  <c r="K96"/>
  <c r="K95"/>
  <c r="K94"/>
  <c r="K93"/>
  <c r="K92"/>
  <c r="K91"/>
  <c r="K90"/>
  <c r="K89"/>
  <c r="K88"/>
  <c r="K87"/>
  <c r="K86"/>
  <c r="K85"/>
  <c r="K84"/>
  <c r="K83"/>
  <c r="K82"/>
  <c r="K81"/>
  <c r="K80"/>
  <c r="K77"/>
  <c r="K76"/>
  <c r="K75"/>
  <c r="K74"/>
  <c r="K73"/>
  <c r="K72"/>
  <c r="K71"/>
  <c r="K69"/>
  <c r="K67"/>
  <c r="K64"/>
  <c r="K62"/>
  <c r="K59"/>
  <c r="K58"/>
  <c r="K57"/>
  <c r="K55"/>
  <c r="K54"/>
  <c r="K53"/>
  <c r="K52"/>
  <c r="K51"/>
  <c r="K50"/>
  <c r="K49"/>
  <c r="K47"/>
  <c r="K46"/>
  <c r="K45"/>
  <c r="K43"/>
  <c r="K42"/>
  <c r="K41"/>
  <c r="K40"/>
  <c r="K39"/>
  <c r="K37"/>
  <c r="K35"/>
  <c r="K34"/>
  <c r="K27"/>
  <c r="K24"/>
  <c r="K22"/>
  <c r="K21"/>
  <c r="K17"/>
  <c r="K16"/>
  <c r="K15"/>
  <c r="AA199" i="78"/>
  <c r="AA198"/>
  <c r="AA197"/>
  <c r="AA196"/>
  <c r="AA195"/>
  <c r="AA194"/>
  <c r="AA188"/>
  <c r="AA187"/>
  <c r="AA186"/>
  <c r="AA185"/>
  <c r="AA184"/>
  <c r="AA180"/>
  <c r="AA179"/>
  <c r="AA178"/>
  <c r="AA177"/>
  <c r="AA175"/>
  <c r="AA174"/>
  <c r="AA173"/>
  <c r="AA172"/>
  <c r="AA171"/>
  <c r="AA170"/>
  <c r="AA167"/>
  <c r="AA165"/>
  <c r="AA164"/>
  <c r="AA163"/>
  <c r="AA162"/>
  <c r="AA161"/>
  <c r="AA160"/>
  <c r="AA159"/>
  <c r="AA158"/>
  <c r="AA157"/>
  <c r="AA156"/>
  <c r="AA155"/>
  <c r="AA154"/>
  <c r="AA153"/>
  <c r="AA152"/>
  <c r="AA151"/>
  <c r="AA150"/>
  <c r="AA149"/>
  <c r="AA148"/>
  <c r="AA147"/>
  <c r="AA146"/>
  <c r="AA144"/>
  <c r="AA143"/>
  <c r="AA142"/>
  <c r="AA141"/>
  <c r="AA140"/>
  <c r="AA138"/>
  <c r="AA136"/>
  <c r="AA135"/>
  <c r="AA132"/>
  <c r="AA131"/>
  <c r="AA111"/>
  <c r="AA110"/>
  <c r="AA109"/>
  <c r="AA108"/>
  <c r="AA107"/>
  <c r="AA106"/>
  <c r="AA105"/>
  <c r="AA104"/>
  <c r="AA103"/>
  <c r="AA102"/>
  <c r="AA101"/>
  <c r="AA100"/>
  <c r="AA99"/>
  <c r="AA98"/>
  <c r="AA97"/>
  <c r="AA96"/>
  <c r="AA95"/>
  <c r="AA94"/>
  <c r="AA93"/>
  <c r="AA92"/>
  <c r="AA91"/>
  <c r="AA90"/>
  <c r="AA89"/>
  <c r="AA88"/>
  <c r="AA87"/>
  <c r="AA86"/>
  <c r="AA85"/>
  <c r="AA84"/>
  <c r="AA83"/>
  <c r="AA82"/>
  <c r="AA81"/>
  <c r="AA80"/>
  <c r="AA77"/>
  <c r="AA76"/>
  <c r="AA75"/>
  <c r="AA74"/>
  <c r="AA73"/>
  <c r="AA72"/>
  <c r="AA71"/>
  <c r="AA69"/>
  <c r="AA67"/>
  <c r="AA64"/>
  <c r="AA63"/>
  <c r="AA62"/>
  <c r="AA61"/>
  <c r="AA59"/>
  <c r="AA58"/>
  <c r="AA57"/>
  <c r="AA55"/>
  <c r="AA54"/>
  <c r="AA53"/>
  <c r="AA52"/>
  <c r="AA51"/>
  <c r="AA50"/>
  <c r="AA49"/>
  <c r="AA47"/>
  <c r="AA46"/>
  <c r="AA45"/>
  <c r="AA43"/>
  <c r="AA42"/>
  <c r="AA41"/>
  <c r="AA40"/>
  <c r="AA39"/>
  <c r="AA37"/>
  <c r="AA35"/>
  <c r="AA34"/>
  <c r="AA27"/>
  <c r="AA24"/>
  <c r="AA22"/>
  <c r="AA21"/>
  <c r="AA17"/>
  <c r="AA16"/>
  <c r="AA15"/>
  <c r="W199"/>
  <c r="W198"/>
  <c r="W197"/>
  <c r="W196"/>
  <c r="W195"/>
  <c r="W194"/>
  <c r="W188"/>
  <c r="W187"/>
  <c r="W186"/>
  <c r="W185"/>
  <c r="W184"/>
  <c r="W180"/>
  <c r="W179"/>
  <c r="W178"/>
  <c r="W177"/>
  <c r="W175"/>
  <c r="W174"/>
  <c r="W173"/>
  <c r="W172"/>
  <c r="W171"/>
  <c r="W170"/>
  <c r="W167"/>
  <c r="W165"/>
  <c r="W164"/>
  <c r="W163"/>
  <c r="W162"/>
  <c r="W161"/>
  <c r="W160"/>
  <c r="W159"/>
  <c r="W158"/>
  <c r="W157"/>
  <c r="W156"/>
  <c r="W155"/>
  <c r="W154"/>
  <c r="W153"/>
  <c r="W152"/>
  <c r="W151"/>
  <c r="W150"/>
  <c r="W149"/>
  <c r="W148"/>
  <c r="W147"/>
  <c r="W146"/>
  <c r="W144"/>
  <c r="W143"/>
  <c r="W142"/>
  <c r="W141"/>
  <c r="W140"/>
  <c r="W138"/>
  <c r="W136"/>
  <c r="W135"/>
  <c r="W132"/>
  <c r="W131"/>
  <c r="W111"/>
  <c r="W110"/>
  <c r="W109"/>
  <c r="W108"/>
  <c r="W107"/>
  <c r="W106"/>
  <c r="W105"/>
  <c r="W104"/>
  <c r="W103"/>
  <c r="W102"/>
  <c r="W101"/>
  <c r="W100"/>
  <c r="W99"/>
  <c r="W98"/>
  <c r="W97"/>
  <c r="W96"/>
  <c r="W95"/>
  <c r="W94"/>
  <c r="W93"/>
  <c r="W92"/>
  <c r="W91"/>
  <c r="W90"/>
  <c r="W89"/>
  <c r="W88"/>
  <c r="W87"/>
  <c r="W86"/>
  <c r="W85"/>
  <c r="W84"/>
  <c r="W83"/>
  <c r="W82"/>
  <c r="W81"/>
  <c r="W80"/>
  <c r="W77"/>
  <c r="W76"/>
  <c r="W75"/>
  <c r="W74"/>
  <c r="W73"/>
  <c r="W72"/>
  <c r="W71"/>
  <c r="W69"/>
  <c r="W67"/>
  <c r="W64"/>
  <c r="W63"/>
  <c r="W62"/>
  <c r="W61"/>
  <c r="W59"/>
  <c r="W58"/>
  <c r="W57"/>
  <c r="W55"/>
  <c r="W54"/>
  <c r="W53"/>
  <c r="W52"/>
  <c r="W51"/>
  <c r="W50"/>
  <c r="W49"/>
  <c r="W47"/>
  <c r="W46"/>
  <c r="W45"/>
  <c r="W43"/>
  <c r="W42"/>
  <c r="W41"/>
  <c r="W40"/>
  <c r="W39"/>
  <c r="W37"/>
  <c r="W35"/>
  <c r="W34"/>
  <c r="W27"/>
  <c r="W24"/>
  <c r="W22"/>
  <c r="W21"/>
  <c r="W17"/>
  <c r="W16"/>
  <c r="W15"/>
  <c r="S199"/>
  <c r="S198"/>
  <c r="S197"/>
  <c r="S196"/>
  <c r="S195"/>
  <c r="S194"/>
  <c r="S188"/>
  <c r="S187"/>
  <c r="S186"/>
  <c r="S185"/>
  <c r="S184"/>
  <c r="S180"/>
  <c r="S179"/>
  <c r="S178"/>
  <c r="S177"/>
  <c r="S175"/>
  <c r="S174"/>
  <c r="S173"/>
  <c r="S172"/>
  <c r="S171"/>
  <c r="S170"/>
  <c r="S167"/>
  <c r="S165"/>
  <c r="S164"/>
  <c r="S163"/>
  <c r="S162"/>
  <c r="S161"/>
  <c r="S160"/>
  <c r="S159"/>
  <c r="S158"/>
  <c r="S157"/>
  <c r="S156"/>
  <c r="S155"/>
  <c r="S154"/>
  <c r="S153"/>
  <c r="S152"/>
  <c r="S151"/>
  <c r="S150"/>
  <c r="S149"/>
  <c r="S148"/>
  <c r="S147"/>
  <c r="S146"/>
  <c r="S144"/>
  <c r="S143"/>
  <c r="S142"/>
  <c r="S141"/>
  <c r="S140"/>
  <c r="S138"/>
  <c r="S136"/>
  <c r="S135"/>
  <c r="S132"/>
  <c r="S131"/>
  <c r="S111"/>
  <c r="S110"/>
  <c r="S109"/>
  <c r="S108"/>
  <c r="S107"/>
  <c r="S106"/>
  <c r="S105"/>
  <c r="S104"/>
  <c r="S103"/>
  <c r="S102"/>
  <c r="S101"/>
  <c r="S100"/>
  <c r="S99"/>
  <c r="S98"/>
  <c r="S97"/>
  <c r="S96"/>
  <c r="S95"/>
  <c r="S94"/>
  <c r="S93"/>
  <c r="S92"/>
  <c r="S91"/>
  <c r="S90"/>
  <c r="S89"/>
  <c r="S88"/>
  <c r="S87"/>
  <c r="S86"/>
  <c r="S85"/>
  <c r="S84"/>
  <c r="S83"/>
  <c r="S82"/>
  <c r="S81"/>
  <c r="S80"/>
  <c r="S77"/>
  <c r="S76"/>
  <c r="S75"/>
  <c r="S74"/>
  <c r="S73"/>
  <c r="S72"/>
  <c r="S71"/>
  <c r="S69"/>
  <c r="S67"/>
  <c r="S64"/>
  <c r="S63"/>
  <c r="S62"/>
  <c r="S61"/>
  <c r="S59"/>
  <c r="S58"/>
  <c r="S57"/>
  <c r="S55"/>
  <c r="S54"/>
  <c r="S53"/>
  <c r="S52"/>
  <c r="S51"/>
  <c r="S50"/>
  <c r="S49"/>
  <c r="S47"/>
  <c r="S46"/>
  <c r="S45"/>
  <c r="S43"/>
  <c r="S42"/>
  <c r="S41"/>
  <c r="S40"/>
  <c r="S39"/>
  <c r="S37"/>
  <c r="S35"/>
  <c r="S34"/>
  <c r="S27"/>
  <c r="S24"/>
  <c r="S22"/>
  <c r="S21"/>
  <c r="S17"/>
  <c r="S16"/>
  <c r="S15"/>
  <c r="O199"/>
  <c r="O198"/>
  <c r="O197"/>
  <c r="O196"/>
  <c r="O195"/>
  <c r="O194"/>
  <c r="O188"/>
  <c r="O187"/>
  <c r="O186"/>
  <c r="O185"/>
  <c r="O184"/>
  <c r="O180"/>
  <c r="O179"/>
  <c r="O178"/>
  <c r="O177"/>
  <c r="O175"/>
  <c r="O174"/>
  <c r="O173"/>
  <c r="O172"/>
  <c r="O171"/>
  <c r="O170"/>
  <c r="O167"/>
  <c r="O165"/>
  <c r="O164"/>
  <c r="O163"/>
  <c r="O162"/>
  <c r="O161"/>
  <c r="O160"/>
  <c r="O159"/>
  <c r="O158"/>
  <c r="O157"/>
  <c r="O156"/>
  <c r="O155"/>
  <c r="O154"/>
  <c r="O153"/>
  <c r="O152"/>
  <c r="O151"/>
  <c r="O150"/>
  <c r="O149"/>
  <c r="O148"/>
  <c r="O147"/>
  <c r="O146"/>
  <c r="O144"/>
  <c r="O143"/>
  <c r="O142"/>
  <c r="O141"/>
  <c r="O140"/>
  <c r="O138"/>
  <c r="O136"/>
  <c r="O135"/>
  <c r="O132"/>
  <c r="O131"/>
  <c r="O111"/>
  <c r="O110"/>
  <c r="O109"/>
  <c r="O108"/>
  <c r="O107"/>
  <c r="O106"/>
  <c r="O105"/>
  <c r="O104"/>
  <c r="O103"/>
  <c r="O102"/>
  <c r="O101"/>
  <c r="O100"/>
  <c r="O99"/>
  <c r="O98"/>
  <c r="O97"/>
  <c r="O96"/>
  <c r="O95"/>
  <c r="O94"/>
  <c r="O93"/>
  <c r="O92"/>
  <c r="O91"/>
  <c r="O90"/>
  <c r="O89"/>
  <c r="O88"/>
  <c r="O87"/>
  <c r="O86"/>
  <c r="O85"/>
  <c r="O84"/>
  <c r="O83"/>
  <c r="O82"/>
  <c r="O81"/>
  <c r="O80"/>
  <c r="O77"/>
  <c r="O76"/>
  <c r="O75"/>
  <c r="O74"/>
  <c r="O73"/>
  <c r="O72"/>
  <c r="O71"/>
  <c r="O69"/>
  <c r="O67"/>
  <c r="O64"/>
  <c r="O62"/>
  <c r="O59"/>
  <c r="O58"/>
  <c r="O57"/>
  <c r="O55"/>
  <c r="O54"/>
  <c r="O53"/>
  <c r="O52"/>
  <c r="O51"/>
  <c r="O50"/>
  <c r="O49"/>
  <c r="O47"/>
  <c r="O46"/>
  <c r="O45"/>
  <c r="O43"/>
  <c r="O42"/>
  <c r="O41"/>
  <c r="O40"/>
  <c r="O39"/>
  <c r="O37"/>
  <c r="O35"/>
  <c r="O34"/>
  <c r="O27"/>
  <c r="O24"/>
  <c r="O22"/>
  <c r="O21"/>
  <c r="O17"/>
  <c r="O16"/>
  <c r="O15"/>
  <c r="K199"/>
  <c r="K198"/>
  <c r="K197"/>
  <c r="K196"/>
  <c r="K195"/>
  <c r="K194"/>
  <c r="K188"/>
  <c r="K187"/>
  <c r="K186"/>
  <c r="K185"/>
  <c r="K184"/>
  <c r="K180"/>
  <c r="K179"/>
  <c r="K178"/>
  <c r="K177"/>
  <c r="K175"/>
  <c r="K174"/>
  <c r="K173"/>
  <c r="K172"/>
  <c r="K171"/>
  <c r="K170"/>
  <c r="K167"/>
  <c r="K165"/>
  <c r="K164"/>
  <c r="K163"/>
  <c r="K162"/>
  <c r="K161"/>
  <c r="K160"/>
  <c r="K159"/>
  <c r="K158"/>
  <c r="K157"/>
  <c r="K156"/>
  <c r="K155"/>
  <c r="K154"/>
  <c r="K153"/>
  <c r="K152"/>
  <c r="K151"/>
  <c r="K150"/>
  <c r="K149"/>
  <c r="K148"/>
  <c r="K147"/>
  <c r="K146"/>
  <c r="K144"/>
  <c r="K143"/>
  <c r="K142"/>
  <c r="K141"/>
  <c r="K140"/>
  <c r="K136"/>
  <c r="K135"/>
  <c r="K132"/>
  <c r="K131"/>
  <c r="K111"/>
  <c r="K110"/>
  <c r="K109"/>
  <c r="K108"/>
  <c r="K107"/>
  <c r="K106"/>
  <c r="K105"/>
  <c r="K104"/>
  <c r="K103"/>
  <c r="K102"/>
  <c r="K101"/>
  <c r="K100"/>
  <c r="K99"/>
  <c r="K98"/>
  <c r="K97"/>
  <c r="K96"/>
  <c r="K95"/>
  <c r="K94"/>
  <c r="K93"/>
  <c r="K92"/>
  <c r="K91"/>
  <c r="K90"/>
  <c r="K89"/>
  <c r="K88"/>
  <c r="K87"/>
  <c r="K86"/>
  <c r="K85"/>
  <c r="K84"/>
  <c r="K83"/>
  <c r="K82"/>
  <c r="K81"/>
  <c r="K80"/>
  <c r="K77"/>
  <c r="K76"/>
  <c r="K75"/>
  <c r="K74"/>
  <c r="K73"/>
  <c r="K72"/>
  <c r="K71"/>
  <c r="K69"/>
  <c r="K67"/>
  <c r="K64"/>
  <c r="K62"/>
  <c r="K59"/>
  <c r="K58"/>
  <c r="K57"/>
  <c r="K55"/>
  <c r="K54"/>
  <c r="K53"/>
  <c r="K52"/>
  <c r="K51"/>
  <c r="K50"/>
  <c r="K49"/>
  <c r="K47"/>
  <c r="K46"/>
  <c r="K45"/>
  <c r="K43"/>
  <c r="K42"/>
  <c r="K41"/>
  <c r="K40"/>
  <c r="K39"/>
  <c r="K37"/>
  <c r="K35"/>
  <c r="K34"/>
  <c r="K27"/>
  <c r="K24"/>
  <c r="K22"/>
  <c r="K21"/>
  <c r="K17"/>
  <c r="K16"/>
  <c r="K15"/>
  <c r="AA199" i="72"/>
  <c r="AA198"/>
  <c r="AA197"/>
  <c r="AA196"/>
  <c r="AA195"/>
  <c r="AA194"/>
  <c r="AA188"/>
  <c r="AA187"/>
  <c r="AA186"/>
  <c r="AA185"/>
  <c r="AA184"/>
  <c r="AA180"/>
  <c r="AA179"/>
  <c r="AA178"/>
  <c r="AA177"/>
  <c r="AA175"/>
  <c r="AA174"/>
  <c r="AA173"/>
  <c r="AA172"/>
  <c r="AA171"/>
  <c r="AA170"/>
  <c r="AA167"/>
  <c r="AA165"/>
  <c r="AA164"/>
  <c r="AA163"/>
  <c r="AA162"/>
  <c r="AA161"/>
  <c r="AA160"/>
  <c r="AA159"/>
  <c r="AA158"/>
  <c r="AA157"/>
  <c r="AA156"/>
  <c r="AA155"/>
  <c r="AA154"/>
  <c r="AA153"/>
  <c r="AA152"/>
  <c r="AA151"/>
  <c r="AA150"/>
  <c r="AA149"/>
  <c r="AA148"/>
  <c r="AA147"/>
  <c r="AA146"/>
  <c r="AA144"/>
  <c r="AA143"/>
  <c r="AA142"/>
  <c r="AA141"/>
  <c r="AA140"/>
  <c r="AA138"/>
  <c r="AA136"/>
  <c r="AA135"/>
  <c r="AA132"/>
  <c r="AA131"/>
  <c r="AA111"/>
  <c r="AA110"/>
  <c r="AA109"/>
  <c r="AA108"/>
  <c r="AA107"/>
  <c r="AA106"/>
  <c r="AA105"/>
  <c r="AA104"/>
  <c r="AA103"/>
  <c r="AA102"/>
  <c r="AA101"/>
  <c r="AA100"/>
  <c r="AA99"/>
  <c r="AA98"/>
  <c r="AA97"/>
  <c r="AA96"/>
  <c r="AA95"/>
  <c r="AA94"/>
  <c r="AA93"/>
  <c r="AA92"/>
  <c r="AA91"/>
  <c r="AA90"/>
  <c r="AA89"/>
  <c r="AA88"/>
  <c r="AA87"/>
  <c r="AA86"/>
  <c r="AA85"/>
  <c r="AA84"/>
  <c r="AA83"/>
  <c r="AA82"/>
  <c r="AA81"/>
  <c r="AA80"/>
  <c r="AA78"/>
  <c r="AA77"/>
  <c r="AA76"/>
  <c r="AA75"/>
  <c r="AA74"/>
  <c r="AA73"/>
  <c r="AA72"/>
  <c r="AA71"/>
  <c r="AA69"/>
  <c r="AA67"/>
  <c r="AA64"/>
  <c r="AA63"/>
  <c r="AA62"/>
  <c r="AA61"/>
  <c r="AA59"/>
  <c r="AA58"/>
  <c r="AA57"/>
  <c r="AA55"/>
  <c r="AA54"/>
  <c r="AA53"/>
  <c r="AA52"/>
  <c r="AA51"/>
  <c r="AA50"/>
  <c r="AA49"/>
  <c r="AA47"/>
  <c r="AA46"/>
  <c r="AA45"/>
  <c r="AA43"/>
  <c r="AA42"/>
  <c r="AA41"/>
  <c r="AA40"/>
  <c r="AA39"/>
  <c r="AA37"/>
  <c r="AA35"/>
  <c r="AA34"/>
  <c r="AA27"/>
  <c r="AA24"/>
  <c r="AA22"/>
  <c r="AA21"/>
  <c r="AA17"/>
  <c r="AA16"/>
  <c r="AA15"/>
  <c r="W199"/>
  <c r="W198"/>
  <c r="W197"/>
  <c r="W196"/>
  <c r="W195"/>
  <c r="W194"/>
  <c r="W188"/>
  <c r="W187"/>
  <c r="W186"/>
  <c r="W185"/>
  <c r="W184"/>
  <c r="W180"/>
  <c r="W179"/>
  <c r="W178"/>
  <c r="W177"/>
  <c r="W175"/>
  <c r="W174"/>
  <c r="W173"/>
  <c r="W172"/>
  <c r="W171"/>
  <c r="W170"/>
  <c r="W167"/>
  <c r="W165"/>
  <c r="W164"/>
  <c r="W163"/>
  <c r="W162"/>
  <c r="W161"/>
  <c r="W160"/>
  <c r="W159"/>
  <c r="W158"/>
  <c r="W157"/>
  <c r="W156"/>
  <c r="W155"/>
  <c r="W154"/>
  <c r="W153"/>
  <c r="W152"/>
  <c r="W151"/>
  <c r="W150"/>
  <c r="W149"/>
  <c r="W148"/>
  <c r="W147"/>
  <c r="W146"/>
  <c r="W144"/>
  <c r="W143"/>
  <c r="W142"/>
  <c r="W141"/>
  <c r="W140"/>
  <c r="W138"/>
  <c r="W136"/>
  <c r="W135"/>
  <c r="W132"/>
  <c r="W131"/>
  <c r="W111"/>
  <c r="W110"/>
  <c r="W109"/>
  <c r="W108"/>
  <c r="W107"/>
  <c r="W106"/>
  <c r="W105"/>
  <c r="W104"/>
  <c r="W103"/>
  <c r="W102"/>
  <c r="W101"/>
  <c r="W100"/>
  <c r="W99"/>
  <c r="W98"/>
  <c r="W97"/>
  <c r="W96"/>
  <c r="W95"/>
  <c r="W94"/>
  <c r="W93"/>
  <c r="W92"/>
  <c r="W91"/>
  <c r="W90"/>
  <c r="W89"/>
  <c r="W88"/>
  <c r="W87"/>
  <c r="W86"/>
  <c r="W85"/>
  <c r="W84"/>
  <c r="W83"/>
  <c r="W82"/>
  <c r="W81"/>
  <c r="W80"/>
  <c r="W78"/>
  <c r="W77"/>
  <c r="W76"/>
  <c r="W75"/>
  <c r="W74"/>
  <c r="W73"/>
  <c r="W72"/>
  <c r="W71"/>
  <c r="W69"/>
  <c r="W67"/>
  <c r="W64"/>
  <c r="W63"/>
  <c r="W62"/>
  <c r="W61"/>
  <c r="W59"/>
  <c r="W58"/>
  <c r="W57"/>
  <c r="W55"/>
  <c r="W54"/>
  <c r="W53"/>
  <c r="W52"/>
  <c r="W51"/>
  <c r="W50"/>
  <c r="W49"/>
  <c r="W47"/>
  <c r="W46"/>
  <c r="W45"/>
  <c r="W43"/>
  <c r="W42"/>
  <c r="W41"/>
  <c r="W40"/>
  <c r="W39"/>
  <c r="W37"/>
  <c r="W35"/>
  <c r="W34"/>
  <c r="W27"/>
  <c r="W24"/>
  <c r="W22"/>
  <c r="W21"/>
  <c r="W17"/>
  <c r="W16"/>
  <c r="W15"/>
  <c r="S199"/>
  <c r="S198"/>
  <c r="S197"/>
  <c r="S196"/>
  <c r="S195"/>
  <c r="S194"/>
  <c r="S188"/>
  <c r="S187"/>
  <c r="S186"/>
  <c r="S185"/>
  <c r="S184"/>
  <c r="S180"/>
  <c r="S179"/>
  <c r="S178"/>
  <c r="S177"/>
  <c r="S175"/>
  <c r="S174"/>
  <c r="S173"/>
  <c r="S172"/>
  <c r="S171"/>
  <c r="S170"/>
  <c r="S167"/>
  <c r="S165"/>
  <c r="S164"/>
  <c r="S163"/>
  <c r="S162"/>
  <c r="S161"/>
  <c r="S160"/>
  <c r="S159"/>
  <c r="S158"/>
  <c r="S157"/>
  <c r="S156"/>
  <c r="S155"/>
  <c r="S154"/>
  <c r="S153"/>
  <c r="S152"/>
  <c r="S151"/>
  <c r="S150"/>
  <c r="S149"/>
  <c r="S148"/>
  <c r="S147"/>
  <c r="S146"/>
  <c r="S144"/>
  <c r="S143"/>
  <c r="S142"/>
  <c r="S141"/>
  <c r="S140"/>
  <c r="S138"/>
  <c r="S136"/>
  <c r="S135"/>
  <c r="S132"/>
  <c r="S131"/>
  <c r="S111"/>
  <c r="S110"/>
  <c r="S109"/>
  <c r="S108"/>
  <c r="S107"/>
  <c r="S106"/>
  <c r="S105"/>
  <c r="S104"/>
  <c r="S103"/>
  <c r="S102"/>
  <c r="S101"/>
  <c r="S100"/>
  <c r="S99"/>
  <c r="S98"/>
  <c r="S97"/>
  <c r="S96"/>
  <c r="S95"/>
  <c r="S94"/>
  <c r="S93"/>
  <c r="S92"/>
  <c r="S91"/>
  <c r="S90"/>
  <c r="S89"/>
  <c r="S88"/>
  <c r="S87"/>
  <c r="S86"/>
  <c r="S85"/>
  <c r="S84"/>
  <c r="S83"/>
  <c r="S82"/>
  <c r="S81"/>
  <c r="S80"/>
  <c r="S78"/>
  <c r="S77"/>
  <c r="S76"/>
  <c r="S75"/>
  <c r="S74"/>
  <c r="S73"/>
  <c r="S72"/>
  <c r="S71"/>
  <c r="S69"/>
  <c r="S67"/>
  <c r="S64"/>
  <c r="S63"/>
  <c r="S62"/>
  <c r="S61"/>
  <c r="S59"/>
  <c r="S58"/>
  <c r="S57"/>
  <c r="S55"/>
  <c r="S54"/>
  <c r="S53"/>
  <c r="S52"/>
  <c r="S51"/>
  <c r="S50"/>
  <c r="S49"/>
  <c r="S47"/>
  <c r="S46"/>
  <c r="S45"/>
  <c r="S43"/>
  <c r="S42"/>
  <c r="S41"/>
  <c r="S40"/>
  <c r="S39"/>
  <c r="S37"/>
  <c r="S35"/>
  <c r="S34"/>
  <c r="S27"/>
  <c r="S24"/>
  <c r="S22"/>
  <c r="S21"/>
  <c r="S17"/>
  <c r="S16"/>
  <c r="S15"/>
  <c r="O199"/>
  <c r="O198"/>
  <c r="O197"/>
  <c r="O196"/>
  <c r="O195"/>
  <c r="O194"/>
  <c r="O188"/>
  <c r="O187"/>
  <c r="O186"/>
  <c r="O185"/>
  <c r="O184"/>
  <c r="O180"/>
  <c r="O179"/>
  <c r="O178"/>
  <c r="O177"/>
  <c r="O175"/>
  <c r="O174"/>
  <c r="O173"/>
  <c r="O172"/>
  <c r="O171"/>
  <c r="O170"/>
  <c r="O167"/>
  <c r="O165"/>
  <c r="O164"/>
  <c r="O163"/>
  <c r="O162"/>
  <c r="O161"/>
  <c r="O160"/>
  <c r="O159"/>
  <c r="O158"/>
  <c r="O157"/>
  <c r="O156"/>
  <c r="O155"/>
  <c r="O154"/>
  <c r="O153"/>
  <c r="O152"/>
  <c r="O151"/>
  <c r="O150"/>
  <c r="O149"/>
  <c r="O148"/>
  <c r="O147"/>
  <c r="O146"/>
  <c r="O144"/>
  <c r="O143"/>
  <c r="O142"/>
  <c r="O141"/>
  <c r="O140"/>
  <c r="O138"/>
  <c r="O136"/>
  <c r="O135"/>
  <c r="O132"/>
  <c r="O131"/>
  <c r="O111"/>
  <c r="O110"/>
  <c r="O109"/>
  <c r="O108"/>
  <c r="O107"/>
  <c r="O106"/>
  <c r="O105"/>
  <c r="O104"/>
  <c r="O103"/>
  <c r="O102"/>
  <c r="O101"/>
  <c r="O100"/>
  <c r="O99"/>
  <c r="O98"/>
  <c r="O97"/>
  <c r="O96"/>
  <c r="O95"/>
  <c r="O94"/>
  <c r="O93"/>
  <c r="O92"/>
  <c r="O91"/>
  <c r="O90"/>
  <c r="O89"/>
  <c r="O88"/>
  <c r="O87"/>
  <c r="O86"/>
  <c r="O85"/>
  <c r="O84"/>
  <c r="O83"/>
  <c r="O82"/>
  <c r="O81"/>
  <c r="O80"/>
  <c r="O78"/>
  <c r="O77"/>
  <c r="O76"/>
  <c r="O75"/>
  <c r="O74"/>
  <c r="O73"/>
  <c r="O72"/>
  <c r="O71"/>
  <c r="O69"/>
  <c r="O67"/>
  <c r="O64"/>
  <c r="O62"/>
  <c r="O59"/>
  <c r="O58"/>
  <c r="O57"/>
  <c r="O55"/>
  <c r="O54"/>
  <c r="O53"/>
  <c r="O52"/>
  <c r="O51"/>
  <c r="O50"/>
  <c r="O49"/>
  <c r="O47"/>
  <c r="O46"/>
  <c r="O45"/>
  <c r="O43"/>
  <c r="O42"/>
  <c r="O41"/>
  <c r="O40"/>
  <c r="O39"/>
  <c r="O37"/>
  <c r="O35"/>
  <c r="O34"/>
  <c r="O27"/>
  <c r="O24"/>
  <c r="O22"/>
  <c r="O21"/>
  <c r="O17"/>
  <c r="O16"/>
  <c r="O15"/>
  <c r="K199"/>
  <c r="K198"/>
  <c r="K197"/>
  <c r="K196"/>
  <c r="K195"/>
  <c r="K194"/>
  <c r="K188"/>
  <c r="K187"/>
  <c r="K186"/>
  <c r="K185"/>
  <c r="K184"/>
  <c r="K180"/>
  <c r="K179"/>
  <c r="K178"/>
  <c r="K177"/>
  <c r="K175"/>
  <c r="K174"/>
  <c r="K173"/>
  <c r="K172"/>
  <c r="K171"/>
  <c r="K170"/>
  <c r="K167"/>
  <c r="K165"/>
  <c r="K164"/>
  <c r="K163"/>
  <c r="K162"/>
  <c r="K161"/>
  <c r="K160"/>
  <c r="K159"/>
  <c r="K158"/>
  <c r="K157"/>
  <c r="K156"/>
  <c r="K155"/>
  <c r="K154"/>
  <c r="K153"/>
  <c r="K152"/>
  <c r="K151"/>
  <c r="K150"/>
  <c r="K149"/>
  <c r="K148"/>
  <c r="K147"/>
  <c r="K146"/>
  <c r="K144"/>
  <c r="K143"/>
  <c r="K142"/>
  <c r="K141"/>
  <c r="K140"/>
  <c r="K136"/>
  <c r="K135"/>
  <c r="K132"/>
  <c r="K131"/>
  <c r="K111"/>
  <c r="K110"/>
  <c r="K109"/>
  <c r="K108"/>
  <c r="K107"/>
  <c r="K106"/>
  <c r="K105"/>
  <c r="K104"/>
  <c r="K103"/>
  <c r="K102"/>
  <c r="K101"/>
  <c r="K100"/>
  <c r="K99"/>
  <c r="K98"/>
  <c r="K97"/>
  <c r="K96"/>
  <c r="K95"/>
  <c r="K94"/>
  <c r="K93"/>
  <c r="K92"/>
  <c r="K91"/>
  <c r="K90"/>
  <c r="K89"/>
  <c r="K88"/>
  <c r="K87"/>
  <c r="K86"/>
  <c r="K85"/>
  <c r="K84"/>
  <c r="K83"/>
  <c r="K82"/>
  <c r="K81"/>
  <c r="K80"/>
  <c r="K77"/>
  <c r="K76"/>
  <c r="K75"/>
  <c r="K74"/>
  <c r="K73"/>
  <c r="K72"/>
  <c r="K71"/>
  <c r="K69"/>
  <c r="K67"/>
  <c r="K64"/>
  <c r="K62"/>
  <c r="K59"/>
  <c r="K58"/>
  <c r="K57"/>
  <c r="K55"/>
  <c r="K54"/>
  <c r="K53"/>
  <c r="K52"/>
  <c r="K51"/>
  <c r="K50"/>
  <c r="K49"/>
  <c r="K47"/>
  <c r="K46"/>
  <c r="K45"/>
  <c r="K43"/>
  <c r="K42"/>
  <c r="K41"/>
  <c r="K40"/>
  <c r="K39"/>
  <c r="K37"/>
  <c r="K35"/>
  <c r="K34"/>
  <c r="K27"/>
  <c r="K24"/>
  <c r="K22"/>
  <c r="K21"/>
  <c r="K17"/>
  <c r="K16"/>
  <c r="K15"/>
  <c r="AA199" i="79"/>
  <c r="AA198"/>
  <c r="AA197"/>
  <c r="AA196"/>
  <c r="AA195"/>
  <c r="AA194"/>
  <c r="AA188"/>
  <c r="AA187"/>
  <c r="AA186"/>
  <c r="AA185"/>
  <c r="AA184"/>
  <c r="AA180"/>
  <c r="AA179"/>
  <c r="AA178"/>
  <c r="AA177"/>
  <c r="AA175"/>
  <c r="AA174"/>
  <c r="AA173"/>
  <c r="AA172"/>
  <c r="AA171"/>
  <c r="AA170"/>
  <c r="AA167"/>
  <c r="AA165"/>
  <c r="AA164"/>
  <c r="AA163"/>
  <c r="AA162"/>
  <c r="AA161"/>
  <c r="AA160"/>
  <c r="AA159"/>
  <c r="AA158"/>
  <c r="AA157"/>
  <c r="AA156"/>
  <c r="AA155"/>
  <c r="AA154"/>
  <c r="AA153"/>
  <c r="AA152"/>
  <c r="AA151"/>
  <c r="AA150"/>
  <c r="AA149"/>
  <c r="AA148"/>
  <c r="AA147"/>
  <c r="AA146"/>
  <c r="AA144"/>
  <c r="AA143"/>
  <c r="AA142"/>
  <c r="AA141"/>
  <c r="AA140"/>
  <c r="AA138"/>
  <c r="AA136"/>
  <c r="AA135"/>
  <c r="AA132"/>
  <c r="AA131"/>
  <c r="AA111"/>
  <c r="AA110"/>
  <c r="AA109"/>
  <c r="AA108"/>
  <c r="AA107"/>
  <c r="AA106"/>
  <c r="AA105"/>
  <c r="AA104"/>
  <c r="AA103"/>
  <c r="AA102"/>
  <c r="AA101"/>
  <c r="AA100"/>
  <c r="AA99"/>
  <c r="AA98"/>
  <c r="AA97"/>
  <c r="AA96"/>
  <c r="AA95"/>
  <c r="AA94"/>
  <c r="AA93"/>
  <c r="AA92"/>
  <c r="AA91"/>
  <c r="AA90"/>
  <c r="AA89"/>
  <c r="AA88"/>
  <c r="AA87"/>
  <c r="AA86"/>
  <c r="AA85"/>
  <c r="AA84"/>
  <c r="AA83"/>
  <c r="AA82"/>
  <c r="AA81"/>
  <c r="AA80"/>
  <c r="AA78"/>
  <c r="AA77"/>
  <c r="AA76"/>
  <c r="AA75"/>
  <c r="AA74"/>
  <c r="AA73"/>
  <c r="AA72"/>
  <c r="AA71"/>
  <c r="AA69"/>
  <c r="AA67"/>
  <c r="AA64"/>
  <c r="AA63"/>
  <c r="AA62"/>
  <c r="AA61"/>
  <c r="AA59"/>
  <c r="AA58"/>
  <c r="AA57"/>
  <c r="AA55"/>
  <c r="AA54"/>
  <c r="AA53"/>
  <c r="AA52"/>
  <c r="AA51"/>
  <c r="AA50"/>
  <c r="AA49"/>
  <c r="AA47"/>
  <c r="AA46"/>
  <c r="AA45"/>
  <c r="AA43"/>
  <c r="AA42"/>
  <c r="AA41"/>
  <c r="AA40"/>
  <c r="AA39"/>
  <c r="AA37"/>
  <c r="AA35"/>
  <c r="AA34"/>
  <c r="AA27"/>
  <c r="AA24"/>
  <c r="AA22"/>
  <c r="AA21"/>
  <c r="AA17"/>
  <c r="AA16"/>
  <c r="AA15"/>
  <c r="W199"/>
  <c r="W198"/>
  <c r="W197"/>
  <c r="W196"/>
  <c r="W195"/>
  <c r="W194"/>
  <c r="W188"/>
  <c r="W187"/>
  <c r="W186"/>
  <c r="W185"/>
  <c r="W184"/>
  <c r="W180"/>
  <c r="W179"/>
  <c r="W178"/>
  <c r="W177"/>
  <c r="W175"/>
  <c r="W174"/>
  <c r="W173"/>
  <c r="W172"/>
  <c r="W171"/>
  <c r="W170"/>
  <c r="W167"/>
  <c r="W165"/>
  <c r="W164"/>
  <c r="W163"/>
  <c r="W162"/>
  <c r="W161"/>
  <c r="W160"/>
  <c r="W159"/>
  <c r="W158"/>
  <c r="W157"/>
  <c r="W156"/>
  <c r="W155"/>
  <c r="W154"/>
  <c r="W153"/>
  <c r="W152"/>
  <c r="W151"/>
  <c r="W150"/>
  <c r="W149"/>
  <c r="W148"/>
  <c r="W147"/>
  <c r="W146"/>
  <c r="W144"/>
  <c r="W143"/>
  <c r="W142"/>
  <c r="W141"/>
  <c r="W140"/>
  <c r="W138"/>
  <c r="W136"/>
  <c r="W135"/>
  <c r="W132"/>
  <c r="W131"/>
  <c r="W111"/>
  <c r="W110"/>
  <c r="W109"/>
  <c r="W108"/>
  <c r="W107"/>
  <c r="W106"/>
  <c r="W105"/>
  <c r="W104"/>
  <c r="W103"/>
  <c r="W102"/>
  <c r="W101"/>
  <c r="W100"/>
  <c r="W99"/>
  <c r="W98"/>
  <c r="W97"/>
  <c r="W96"/>
  <c r="W95"/>
  <c r="W94"/>
  <c r="W93"/>
  <c r="W92"/>
  <c r="W91"/>
  <c r="W90"/>
  <c r="W89"/>
  <c r="W88"/>
  <c r="W87"/>
  <c r="W86"/>
  <c r="W85"/>
  <c r="W84"/>
  <c r="W83"/>
  <c r="W82"/>
  <c r="W81"/>
  <c r="W80"/>
  <c r="W78"/>
  <c r="W77"/>
  <c r="W76"/>
  <c r="W75"/>
  <c r="W74"/>
  <c r="W73"/>
  <c r="W72"/>
  <c r="W71"/>
  <c r="W69"/>
  <c r="W67"/>
  <c r="W64"/>
  <c r="W63"/>
  <c r="W62"/>
  <c r="W61"/>
  <c r="W59"/>
  <c r="W58"/>
  <c r="W57"/>
  <c r="W55"/>
  <c r="W54"/>
  <c r="W53"/>
  <c r="W52"/>
  <c r="W51"/>
  <c r="W50"/>
  <c r="W49"/>
  <c r="W47"/>
  <c r="W46"/>
  <c r="W45"/>
  <c r="W43"/>
  <c r="W42"/>
  <c r="W41"/>
  <c r="W40"/>
  <c r="W39"/>
  <c r="W37"/>
  <c r="W35"/>
  <c r="W34"/>
  <c r="W27"/>
  <c r="W24"/>
  <c r="W22"/>
  <c r="W21"/>
  <c r="W17"/>
  <c r="W16"/>
  <c r="W15"/>
  <c r="S199"/>
  <c r="S198"/>
  <c r="S197"/>
  <c r="S196"/>
  <c r="S195"/>
  <c r="S194"/>
  <c r="S188"/>
  <c r="S187"/>
  <c r="S186"/>
  <c r="S185"/>
  <c r="S184"/>
  <c r="S180"/>
  <c r="S179"/>
  <c r="S178"/>
  <c r="S177"/>
  <c r="S175"/>
  <c r="S174"/>
  <c r="S173"/>
  <c r="S172"/>
  <c r="S171"/>
  <c r="S170"/>
  <c r="S167"/>
  <c r="S165"/>
  <c r="S164"/>
  <c r="S163"/>
  <c r="S162"/>
  <c r="S161"/>
  <c r="S160"/>
  <c r="S159"/>
  <c r="S158"/>
  <c r="S157"/>
  <c r="S156"/>
  <c r="S155"/>
  <c r="S154"/>
  <c r="S153"/>
  <c r="S152"/>
  <c r="S151"/>
  <c r="S150"/>
  <c r="S149"/>
  <c r="S148"/>
  <c r="S147"/>
  <c r="S146"/>
  <c r="S144"/>
  <c r="S143"/>
  <c r="S142"/>
  <c r="S141"/>
  <c r="S140"/>
  <c r="S138"/>
  <c r="S136"/>
  <c r="S135"/>
  <c r="S132"/>
  <c r="S131"/>
  <c r="S111"/>
  <c r="S110"/>
  <c r="S109"/>
  <c r="S108"/>
  <c r="S107"/>
  <c r="S106"/>
  <c r="S105"/>
  <c r="S104"/>
  <c r="S103"/>
  <c r="S102"/>
  <c r="S101"/>
  <c r="S100"/>
  <c r="S99"/>
  <c r="S98"/>
  <c r="S97"/>
  <c r="S96"/>
  <c r="S95"/>
  <c r="S94"/>
  <c r="S93"/>
  <c r="S92"/>
  <c r="S91"/>
  <c r="S90"/>
  <c r="S89"/>
  <c r="S88"/>
  <c r="S87"/>
  <c r="S86"/>
  <c r="S85"/>
  <c r="S84"/>
  <c r="S83"/>
  <c r="S82"/>
  <c r="S81"/>
  <c r="S80"/>
  <c r="S78"/>
  <c r="S77"/>
  <c r="S76"/>
  <c r="S75"/>
  <c r="S74"/>
  <c r="S73"/>
  <c r="S72"/>
  <c r="S71"/>
  <c r="S69"/>
  <c r="S67"/>
  <c r="S64"/>
  <c r="S63"/>
  <c r="S62"/>
  <c r="S61"/>
  <c r="S59"/>
  <c r="S58"/>
  <c r="S57"/>
  <c r="S55"/>
  <c r="S54"/>
  <c r="S53"/>
  <c r="S52"/>
  <c r="S51"/>
  <c r="S50"/>
  <c r="S49"/>
  <c r="S47"/>
  <c r="S46"/>
  <c r="S45"/>
  <c r="S43"/>
  <c r="S42"/>
  <c r="S41"/>
  <c r="S40"/>
  <c r="S39"/>
  <c r="S37"/>
  <c r="S35"/>
  <c r="S34"/>
  <c r="S27"/>
  <c r="S24"/>
  <c r="S22"/>
  <c r="S21"/>
  <c r="S17"/>
  <c r="S16"/>
  <c r="S15"/>
  <c r="O199"/>
  <c r="O198"/>
  <c r="O197"/>
  <c r="O196"/>
  <c r="O195"/>
  <c r="O194"/>
  <c r="O188"/>
  <c r="O187"/>
  <c r="O186"/>
  <c r="O185"/>
  <c r="O184"/>
  <c r="O180"/>
  <c r="O179"/>
  <c r="O178"/>
  <c r="O177"/>
  <c r="O175"/>
  <c r="O174"/>
  <c r="O173"/>
  <c r="O172"/>
  <c r="O171"/>
  <c r="O170"/>
  <c r="O167"/>
  <c r="O165"/>
  <c r="O164"/>
  <c r="O163"/>
  <c r="O162"/>
  <c r="O161"/>
  <c r="O160"/>
  <c r="O159"/>
  <c r="O158"/>
  <c r="O157"/>
  <c r="O156"/>
  <c r="O155"/>
  <c r="O154"/>
  <c r="O153"/>
  <c r="O152"/>
  <c r="O151"/>
  <c r="O150"/>
  <c r="O149"/>
  <c r="O148"/>
  <c r="O147"/>
  <c r="O146"/>
  <c r="O144"/>
  <c r="O143"/>
  <c r="O142"/>
  <c r="O141"/>
  <c r="O140"/>
  <c r="O138"/>
  <c r="O136"/>
  <c r="O135"/>
  <c r="O132"/>
  <c r="O131"/>
  <c r="O111"/>
  <c r="O110"/>
  <c r="O109"/>
  <c r="O108"/>
  <c r="O107"/>
  <c r="O106"/>
  <c r="O105"/>
  <c r="O104"/>
  <c r="O103"/>
  <c r="O102"/>
  <c r="O101"/>
  <c r="O100"/>
  <c r="O99"/>
  <c r="O98"/>
  <c r="O97"/>
  <c r="O96"/>
  <c r="O95"/>
  <c r="O94"/>
  <c r="O93"/>
  <c r="O92"/>
  <c r="O91"/>
  <c r="O90"/>
  <c r="O89"/>
  <c r="O88"/>
  <c r="O87"/>
  <c r="O86"/>
  <c r="O85"/>
  <c r="O84"/>
  <c r="O83"/>
  <c r="O82"/>
  <c r="O81"/>
  <c r="O80"/>
  <c r="O78"/>
  <c r="O77"/>
  <c r="O76"/>
  <c r="O75"/>
  <c r="O74"/>
  <c r="O73"/>
  <c r="O72"/>
  <c r="O71"/>
  <c r="O69"/>
  <c r="O67"/>
  <c r="O64"/>
  <c r="O62"/>
  <c r="O59"/>
  <c r="O58"/>
  <c r="O57"/>
  <c r="O55"/>
  <c r="O54"/>
  <c r="O53"/>
  <c r="O52"/>
  <c r="O51"/>
  <c r="O50"/>
  <c r="O49"/>
  <c r="O47"/>
  <c r="O46"/>
  <c r="O45"/>
  <c r="O43"/>
  <c r="O42"/>
  <c r="O41"/>
  <c r="O40"/>
  <c r="O39"/>
  <c r="O37"/>
  <c r="O35"/>
  <c r="O34"/>
  <c r="O27"/>
  <c r="O24"/>
  <c r="O22"/>
  <c r="O21"/>
  <c r="O17"/>
  <c r="O16"/>
  <c r="O15"/>
  <c r="K199"/>
  <c r="K198"/>
  <c r="K197"/>
  <c r="K196"/>
  <c r="K195"/>
  <c r="K194"/>
  <c r="K188"/>
  <c r="K187"/>
  <c r="K186"/>
  <c r="K185"/>
  <c r="K184"/>
  <c r="K180"/>
  <c r="K179"/>
  <c r="K178"/>
  <c r="K177"/>
  <c r="K175"/>
  <c r="K174"/>
  <c r="K173"/>
  <c r="K172"/>
  <c r="K171"/>
  <c r="K170"/>
  <c r="K167"/>
  <c r="K165"/>
  <c r="K164"/>
  <c r="K163"/>
  <c r="K162"/>
  <c r="K161"/>
  <c r="K160"/>
  <c r="K159"/>
  <c r="K158"/>
  <c r="K157"/>
  <c r="K156"/>
  <c r="K155"/>
  <c r="K154"/>
  <c r="K153"/>
  <c r="K152"/>
  <c r="K151"/>
  <c r="K150"/>
  <c r="K149"/>
  <c r="K148"/>
  <c r="K147"/>
  <c r="K146"/>
  <c r="K144"/>
  <c r="K143"/>
  <c r="K142"/>
  <c r="K141"/>
  <c r="K140"/>
  <c r="K136"/>
  <c r="K135"/>
  <c r="K132"/>
  <c r="K131"/>
  <c r="K111"/>
  <c r="K110"/>
  <c r="K109"/>
  <c r="K108"/>
  <c r="K107"/>
  <c r="K106"/>
  <c r="K105"/>
  <c r="K104"/>
  <c r="K103"/>
  <c r="K102"/>
  <c r="K101"/>
  <c r="K100"/>
  <c r="K99"/>
  <c r="K98"/>
  <c r="K97"/>
  <c r="K96"/>
  <c r="K95"/>
  <c r="K94"/>
  <c r="K93"/>
  <c r="K92"/>
  <c r="K91"/>
  <c r="K90"/>
  <c r="K89"/>
  <c r="K88"/>
  <c r="K87"/>
  <c r="K86"/>
  <c r="K85"/>
  <c r="K84"/>
  <c r="K83"/>
  <c r="K82"/>
  <c r="K81"/>
  <c r="K80"/>
  <c r="K77"/>
  <c r="K76"/>
  <c r="K75"/>
  <c r="K74"/>
  <c r="K73"/>
  <c r="K72"/>
  <c r="K71"/>
  <c r="K69"/>
  <c r="K67"/>
  <c r="K64"/>
  <c r="K62"/>
  <c r="K59"/>
  <c r="K58"/>
  <c r="K57"/>
  <c r="K55"/>
  <c r="K54"/>
  <c r="K53"/>
  <c r="K52"/>
  <c r="K51"/>
  <c r="K50"/>
  <c r="K49"/>
  <c r="K47"/>
  <c r="K46"/>
  <c r="K45"/>
  <c r="K43"/>
  <c r="K42"/>
  <c r="K41"/>
  <c r="K40"/>
  <c r="K39"/>
  <c r="K37"/>
  <c r="K35"/>
  <c r="K34"/>
  <c r="K27"/>
  <c r="K24"/>
  <c r="K22"/>
  <c r="K21"/>
  <c r="K17"/>
  <c r="K16"/>
  <c r="K15"/>
  <c r="AA199" i="80"/>
  <c r="AA198"/>
  <c r="AA197"/>
  <c r="AA196"/>
  <c r="AA195"/>
  <c r="AA194"/>
  <c r="AA188"/>
  <c r="AA187"/>
  <c r="AA186"/>
  <c r="AA185"/>
  <c r="AA184"/>
  <c r="AA180"/>
  <c r="AA179"/>
  <c r="AA178"/>
  <c r="AA177"/>
  <c r="AA175"/>
  <c r="AA174"/>
  <c r="AA173"/>
  <c r="AA172"/>
  <c r="AA171"/>
  <c r="AA170"/>
  <c r="AA167"/>
  <c r="AA165"/>
  <c r="AA164"/>
  <c r="AA163"/>
  <c r="AA162"/>
  <c r="AA161"/>
  <c r="AA160"/>
  <c r="AA159"/>
  <c r="AA158"/>
  <c r="AA157"/>
  <c r="AA156"/>
  <c r="AA155"/>
  <c r="AA154"/>
  <c r="AA153"/>
  <c r="AA152"/>
  <c r="AA151"/>
  <c r="AA150"/>
  <c r="AA149"/>
  <c r="AA148"/>
  <c r="AA147"/>
  <c r="AA146"/>
  <c r="AA144"/>
  <c r="AA143"/>
  <c r="AA142"/>
  <c r="AA141"/>
  <c r="AA140"/>
  <c r="AA138"/>
  <c r="AA136"/>
  <c r="AA135"/>
  <c r="AA132"/>
  <c r="AA131"/>
  <c r="AA111"/>
  <c r="AA110"/>
  <c r="AA109"/>
  <c r="AA108"/>
  <c r="AA107"/>
  <c r="AA106"/>
  <c r="AA105"/>
  <c r="AA104"/>
  <c r="AA103"/>
  <c r="AA102"/>
  <c r="AA101"/>
  <c r="AA100"/>
  <c r="AA99"/>
  <c r="AA98"/>
  <c r="AA97"/>
  <c r="AA96"/>
  <c r="AA95"/>
  <c r="AA94"/>
  <c r="AA93"/>
  <c r="AA92"/>
  <c r="AA91"/>
  <c r="AA90"/>
  <c r="AA89"/>
  <c r="AA88"/>
  <c r="AA87"/>
  <c r="AA86"/>
  <c r="AA85"/>
  <c r="AA84"/>
  <c r="AA83"/>
  <c r="AA82"/>
  <c r="AA81"/>
  <c r="AA80"/>
  <c r="AA78"/>
  <c r="AA77"/>
  <c r="AA76"/>
  <c r="AA75"/>
  <c r="AA74"/>
  <c r="AA73"/>
  <c r="AA72"/>
  <c r="AA71"/>
  <c r="AA69"/>
  <c r="AA67"/>
  <c r="AA64"/>
  <c r="AA63"/>
  <c r="AA62"/>
  <c r="AA61"/>
  <c r="AA59"/>
  <c r="AA58"/>
  <c r="AA57"/>
  <c r="AA55"/>
  <c r="AA54"/>
  <c r="AA53"/>
  <c r="AA52"/>
  <c r="AA51"/>
  <c r="AA50"/>
  <c r="AA49"/>
  <c r="AA47"/>
  <c r="AA46"/>
  <c r="AA45"/>
  <c r="AA43"/>
  <c r="AA42"/>
  <c r="AA41"/>
  <c r="AA40"/>
  <c r="AA39"/>
  <c r="AA37"/>
  <c r="AA35"/>
  <c r="AA34"/>
  <c r="AA27"/>
  <c r="AA24"/>
  <c r="AA22"/>
  <c r="AA21"/>
  <c r="AA17"/>
  <c r="AA16"/>
  <c r="AA15"/>
  <c r="W199"/>
  <c r="W198"/>
  <c r="W197"/>
  <c r="W196"/>
  <c r="W195"/>
  <c r="W194"/>
  <c r="W188"/>
  <c r="W187"/>
  <c r="W186"/>
  <c r="W185"/>
  <c r="W184"/>
  <c r="W180"/>
  <c r="W179"/>
  <c r="W178"/>
  <c r="W177"/>
  <c r="W175"/>
  <c r="W174"/>
  <c r="W173"/>
  <c r="W172"/>
  <c r="W171"/>
  <c r="W170"/>
  <c r="W167"/>
  <c r="W165"/>
  <c r="W164"/>
  <c r="W163"/>
  <c r="W162"/>
  <c r="W161"/>
  <c r="W160"/>
  <c r="W159"/>
  <c r="W158"/>
  <c r="W157"/>
  <c r="W156"/>
  <c r="W155"/>
  <c r="W154"/>
  <c r="W153"/>
  <c r="W152"/>
  <c r="W151"/>
  <c r="W150"/>
  <c r="W149"/>
  <c r="W148"/>
  <c r="W147"/>
  <c r="W146"/>
  <c r="W144"/>
  <c r="W143"/>
  <c r="W142"/>
  <c r="W141"/>
  <c r="W140"/>
  <c r="W138"/>
  <c r="W136"/>
  <c r="W135"/>
  <c r="W132"/>
  <c r="W131"/>
  <c r="W111"/>
  <c r="W110"/>
  <c r="W109"/>
  <c r="W108"/>
  <c r="W107"/>
  <c r="W106"/>
  <c r="W105"/>
  <c r="W104"/>
  <c r="W103"/>
  <c r="W102"/>
  <c r="W101"/>
  <c r="W100"/>
  <c r="W99"/>
  <c r="W98"/>
  <c r="W97"/>
  <c r="W96"/>
  <c r="W95"/>
  <c r="W94"/>
  <c r="W93"/>
  <c r="W92"/>
  <c r="W91"/>
  <c r="W90"/>
  <c r="W89"/>
  <c r="W88"/>
  <c r="W87"/>
  <c r="W86"/>
  <c r="W85"/>
  <c r="W84"/>
  <c r="W83"/>
  <c r="W82"/>
  <c r="W81"/>
  <c r="W80"/>
  <c r="W78"/>
  <c r="W77"/>
  <c r="W76"/>
  <c r="W75"/>
  <c r="W74"/>
  <c r="W73"/>
  <c r="W72"/>
  <c r="W71"/>
  <c r="W69"/>
  <c r="W67"/>
  <c r="W64"/>
  <c r="W63"/>
  <c r="W62"/>
  <c r="W61"/>
  <c r="W59"/>
  <c r="W58"/>
  <c r="W57"/>
  <c r="W55"/>
  <c r="W54"/>
  <c r="W53"/>
  <c r="W52"/>
  <c r="W51"/>
  <c r="W50"/>
  <c r="W49"/>
  <c r="W47"/>
  <c r="W46"/>
  <c r="W45"/>
  <c r="W43"/>
  <c r="W42"/>
  <c r="W41"/>
  <c r="W40"/>
  <c r="W39"/>
  <c r="W37"/>
  <c r="W35"/>
  <c r="W34"/>
  <c r="W27"/>
  <c r="W24"/>
  <c r="W22"/>
  <c r="W21"/>
  <c r="W17"/>
  <c r="W16"/>
  <c r="W15"/>
  <c r="S199"/>
  <c r="S198"/>
  <c r="S197"/>
  <c r="S196"/>
  <c r="S195"/>
  <c r="S194"/>
  <c r="S188"/>
  <c r="S187"/>
  <c r="S186"/>
  <c r="S185"/>
  <c r="S184"/>
  <c r="S180"/>
  <c r="S179"/>
  <c r="S178"/>
  <c r="S177"/>
  <c r="S175"/>
  <c r="S174"/>
  <c r="S173"/>
  <c r="S172"/>
  <c r="S171"/>
  <c r="S170"/>
  <c r="S167"/>
  <c r="S165"/>
  <c r="S164"/>
  <c r="S163"/>
  <c r="S162"/>
  <c r="S161"/>
  <c r="S160"/>
  <c r="S159"/>
  <c r="S158"/>
  <c r="S157"/>
  <c r="S156"/>
  <c r="S155"/>
  <c r="S154"/>
  <c r="S153"/>
  <c r="S152"/>
  <c r="S151"/>
  <c r="S150"/>
  <c r="S149"/>
  <c r="S148"/>
  <c r="S147"/>
  <c r="S146"/>
  <c r="S144"/>
  <c r="S143"/>
  <c r="S142"/>
  <c r="S141"/>
  <c r="S140"/>
  <c r="S138"/>
  <c r="S136"/>
  <c r="S135"/>
  <c r="S132"/>
  <c r="S131"/>
  <c r="S111"/>
  <c r="S110"/>
  <c r="S109"/>
  <c r="S108"/>
  <c r="S107"/>
  <c r="S106"/>
  <c r="S105"/>
  <c r="S104"/>
  <c r="S103"/>
  <c r="S102"/>
  <c r="S101"/>
  <c r="S100"/>
  <c r="S99"/>
  <c r="S98"/>
  <c r="S97"/>
  <c r="S96"/>
  <c r="S95"/>
  <c r="S94"/>
  <c r="S93"/>
  <c r="S92"/>
  <c r="S91"/>
  <c r="S90"/>
  <c r="S89"/>
  <c r="S88"/>
  <c r="S87"/>
  <c r="S86"/>
  <c r="S85"/>
  <c r="S84"/>
  <c r="S83"/>
  <c r="S82"/>
  <c r="S81"/>
  <c r="S80"/>
  <c r="S78"/>
  <c r="S77"/>
  <c r="S76"/>
  <c r="S75"/>
  <c r="S74"/>
  <c r="S73"/>
  <c r="S72"/>
  <c r="S71"/>
  <c r="S69"/>
  <c r="S67"/>
  <c r="S64"/>
  <c r="S63"/>
  <c r="S62"/>
  <c r="S61"/>
  <c r="S59"/>
  <c r="S58"/>
  <c r="S57"/>
  <c r="S55"/>
  <c r="S54"/>
  <c r="S53"/>
  <c r="S52"/>
  <c r="S51"/>
  <c r="S50"/>
  <c r="S49"/>
  <c r="S47"/>
  <c r="S46"/>
  <c r="S45"/>
  <c r="S43"/>
  <c r="S42"/>
  <c r="S41"/>
  <c r="S40"/>
  <c r="S39"/>
  <c r="S37"/>
  <c r="S35"/>
  <c r="S34"/>
  <c r="S27"/>
  <c r="S24"/>
  <c r="S22"/>
  <c r="S21"/>
  <c r="S17"/>
  <c r="S16"/>
  <c r="S15"/>
  <c r="O199"/>
  <c r="O198"/>
  <c r="O197"/>
  <c r="O196"/>
  <c r="O195"/>
  <c r="O194"/>
  <c r="O188"/>
  <c r="O187"/>
  <c r="O186"/>
  <c r="O185"/>
  <c r="O184"/>
  <c r="O180"/>
  <c r="O179"/>
  <c r="O178"/>
  <c r="O177"/>
  <c r="O175"/>
  <c r="O174"/>
  <c r="O173"/>
  <c r="O172"/>
  <c r="O171"/>
  <c r="O170"/>
  <c r="O167"/>
  <c r="O165"/>
  <c r="O164"/>
  <c r="O163"/>
  <c r="O162"/>
  <c r="O161"/>
  <c r="O160"/>
  <c r="O159"/>
  <c r="O158"/>
  <c r="O157"/>
  <c r="O156"/>
  <c r="O155"/>
  <c r="O154"/>
  <c r="O153"/>
  <c r="O152"/>
  <c r="O151"/>
  <c r="O150"/>
  <c r="O149"/>
  <c r="O148"/>
  <c r="O147"/>
  <c r="O146"/>
  <c r="O144"/>
  <c r="O143"/>
  <c r="O142"/>
  <c r="O141"/>
  <c r="O140"/>
  <c r="O138"/>
  <c r="O136"/>
  <c r="O135"/>
  <c r="O132"/>
  <c r="O131"/>
  <c r="O111"/>
  <c r="O110"/>
  <c r="O109"/>
  <c r="O108"/>
  <c r="O107"/>
  <c r="O106"/>
  <c r="O105"/>
  <c r="O104"/>
  <c r="O103"/>
  <c r="O102"/>
  <c r="O101"/>
  <c r="O100"/>
  <c r="O99"/>
  <c r="O98"/>
  <c r="O97"/>
  <c r="O96"/>
  <c r="O95"/>
  <c r="O94"/>
  <c r="O93"/>
  <c r="O92"/>
  <c r="O91"/>
  <c r="O90"/>
  <c r="O89"/>
  <c r="O88"/>
  <c r="O87"/>
  <c r="O86"/>
  <c r="O85"/>
  <c r="O84"/>
  <c r="O83"/>
  <c r="O82"/>
  <c r="O81"/>
  <c r="O80"/>
  <c r="O78"/>
  <c r="O77"/>
  <c r="O76"/>
  <c r="O75"/>
  <c r="O74"/>
  <c r="O73"/>
  <c r="O72"/>
  <c r="O71"/>
  <c r="O69"/>
  <c r="O67"/>
  <c r="O64"/>
  <c r="O62"/>
  <c r="O59"/>
  <c r="O58"/>
  <c r="O57"/>
  <c r="O55"/>
  <c r="O54"/>
  <c r="O53"/>
  <c r="O52"/>
  <c r="O51"/>
  <c r="O50"/>
  <c r="O49"/>
  <c r="O47"/>
  <c r="O46"/>
  <c r="O45"/>
  <c r="O43"/>
  <c r="O42"/>
  <c r="O41"/>
  <c r="O40"/>
  <c r="O39"/>
  <c r="O37"/>
  <c r="O35"/>
  <c r="O34"/>
  <c r="O27"/>
  <c r="O24"/>
  <c r="O22"/>
  <c r="O21"/>
  <c r="O17"/>
  <c r="O16"/>
  <c r="O15"/>
  <c r="K199"/>
  <c r="K198"/>
  <c r="K197"/>
  <c r="K196"/>
  <c r="K195"/>
  <c r="K194"/>
  <c r="K188"/>
  <c r="K187"/>
  <c r="K186"/>
  <c r="K185"/>
  <c r="K184"/>
  <c r="K180"/>
  <c r="K179"/>
  <c r="K178"/>
  <c r="K177"/>
  <c r="K175"/>
  <c r="K174"/>
  <c r="K173"/>
  <c r="K172"/>
  <c r="K171"/>
  <c r="K170"/>
  <c r="K167"/>
  <c r="K165"/>
  <c r="K164"/>
  <c r="K163"/>
  <c r="K162"/>
  <c r="K161"/>
  <c r="K160"/>
  <c r="K159"/>
  <c r="K158"/>
  <c r="K157"/>
  <c r="K156"/>
  <c r="K155"/>
  <c r="K154"/>
  <c r="K153"/>
  <c r="K152"/>
  <c r="K151"/>
  <c r="K150"/>
  <c r="K149"/>
  <c r="K148"/>
  <c r="K147"/>
  <c r="K146"/>
  <c r="K144"/>
  <c r="K143"/>
  <c r="K142"/>
  <c r="K141"/>
  <c r="K140"/>
  <c r="K136"/>
  <c r="K135"/>
  <c r="K132"/>
  <c r="K131"/>
  <c r="K111"/>
  <c r="K110"/>
  <c r="K109"/>
  <c r="K108"/>
  <c r="K107"/>
  <c r="K106"/>
  <c r="K105"/>
  <c r="K104"/>
  <c r="K103"/>
  <c r="K102"/>
  <c r="K101"/>
  <c r="K100"/>
  <c r="K99"/>
  <c r="K98"/>
  <c r="K97"/>
  <c r="K96"/>
  <c r="K95"/>
  <c r="K94"/>
  <c r="K93"/>
  <c r="K92"/>
  <c r="K91"/>
  <c r="K90"/>
  <c r="K89"/>
  <c r="K88"/>
  <c r="K87"/>
  <c r="K86"/>
  <c r="K85"/>
  <c r="K84"/>
  <c r="K83"/>
  <c r="K82"/>
  <c r="K81"/>
  <c r="K80"/>
  <c r="K77"/>
  <c r="K76"/>
  <c r="K75"/>
  <c r="K74"/>
  <c r="K73"/>
  <c r="K72"/>
  <c r="K71"/>
  <c r="K69"/>
  <c r="K67"/>
  <c r="K64"/>
  <c r="K62"/>
  <c r="K59"/>
  <c r="K58"/>
  <c r="K57"/>
  <c r="K55"/>
  <c r="K54"/>
  <c r="K53"/>
  <c r="K52"/>
  <c r="K51"/>
  <c r="K50"/>
  <c r="K49"/>
  <c r="K47"/>
  <c r="K46"/>
  <c r="K45"/>
  <c r="K43"/>
  <c r="K42"/>
  <c r="K41"/>
  <c r="K40"/>
  <c r="K39"/>
  <c r="K37"/>
  <c r="K35"/>
  <c r="K34"/>
  <c r="K27"/>
  <c r="K24"/>
  <c r="K22"/>
  <c r="K21"/>
  <c r="K17"/>
  <c r="K16"/>
  <c r="K15"/>
  <c r="AA199" i="84"/>
  <c r="AA198"/>
  <c r="AA197"/>
  <c r="AA196"/>
  <c r="AA195"/>
  <c r="AA194"/>
  <c r="AA188"/>
  <c r="AA187"/>
  <c r="AA186"/>
  <c r="AA185"/>
  <c r="AA184"/>
  <c r="AA180"/>
  <c r="AA179"/>
  <c r="AA178"/>
  <c r="AA177"/>
  <c r="AA175"/>
  <c r="AA174"/>
  <c r="AA173"/>
  <c r="AA172"/>
  <c r="AA171"/>
  <c r="AA170"/>
  <c r="AA167"/>
  <c r="AA165"/>
  <c r="AA164"/>
  <c r="AA163"/>
  <c r="AA162"/>
  <c r="AA161"/>
  <c r="AA160"/>
  <c r="AA159"/>
  <c r="AA158"/>
  <c r="AA157"/>
  <c r="AA156"/>
  <c r="AA155"/>
  <c r="AA154"/>
  <c r="AA153"/>
  <c r="AA152"/>
  <c r="AA151"/>
  <c r="AA150"/>
  <c r="AA149"/>
  <c r="AA148"/>
  <c r="AA147"/>
  <c r="AA146"/>
  <c r="AA144"/>
  <c r="AA143"/>
  <c r="AA142"/>
  <c r="AA141"/>
  <c r="AA140"/>
  <c r="AA138"/>
  <c r="AA136"/>
  <c r="AA135"/>
  <c r="AA132"/>
  <c r="AA131"/>
  <c r="AA111"/>
  <c r="AA110"/>
  <c r="AA109"/>
  <c r="AA108"/>
  <c r="AA107"/>
  <c r="AA106"/>
  <c r="AA105"/>
  <c r="AA104"/>
  <c r="AA103"/>
  <c r="AA102"/>
  <c r="AA101"/>
  <c r="AA100"/>
  <c r="AA99"/>
  <c r="AA98"/>
  <c r="AA97"/>
  <c r="AA96"/>
  <c r="AA95"/>
  <c r="AA94"/>
  <c r="AA93"/>
  <c r="AA92"/>
  <c r="AA91"/>
  <c r="AA90"/>
  <c r="AA89"/>
  <c r="AA88"/>
  <c r="AA87"/>
  <c r="AA86"/>
  <c r="AA85"/>
  <c r="AA84"/>
  <c r="AA83"/>
  <c r="AA82"/>
  <c r="AA81"/>
  <c r="AA80"/>
  <c r="AA78"/>
  <c r="AA77"/>
  <c r="AA76"/>
  <c r="AA75"/>
  <c r="AA74"/>
  <c r="AA73"/>
  <c r="AA72"/>
  <c r="AA71"/>
  <c r="AA69"/>
  <c r="AA67"/>
  <c r="AA64"/>
  <c r="AA63"/>
  <c r="AA62"/>
  <c r="AA61"/>
  <c r="AA59"/>
  <c r="AA58"/>
  <c r="AA57"/>
  <c r="AA55"/>
  <c r="AA54"/>
  <c r="AA53"/>
  <c r="AA52"/>
  <c r="AA51"/>
  <c r="AA50"/>
  <c r="AA49"/>
  <c r="AA47"/>
  <c r="AA46"/>
  <c r="AA45"/>
  <c r="AA43"/>
  <c r="AA42"/>
  <c r="AA41"/>
  <c r="AA40"/>
  <c r="AA39"/>
  <c r="AA37"/>
  <c r="AA35"/>
  <c r="AA34"/>
  <c r="AA27"/>
  <c r="AA24"/>
  <c r="AA22"/>
  <c r="AA21"/>
  <c r="AA17"/>
  <c r="AA16"/>
  <c r="AA15"/>
  <c r="W199"/>
  <c r="W198"/>
  <c r="W197"/>
  <c r="W196"/>
  <c r="W195"/>
  <c r="W194"/>
  <c r="W188"/>
  <c r="W187"/>
  <c r="W186"/>
  <c r="W185"/>
  <c r="W184"/>
  <c r="W180"/>
  <c r="W179"/>
  <c r="W178"/>
  <c r="W177"/>
  <c r="W175"/>
  <c r="W174"/>
  <c r="W173"/>
  <c r="W172"/>
  <c r="W171"/>
  <c r="W170"/>
  <c r="W167"/>
  <c r="W165"/>
  <c r="W164"/>
  <c r="W163"/>
  <c r="W162"/>
  <c r="W161"/>
  <c r="W160"/>
  <c r="W159"/>
  <c r="W158"/>
  <c r="W157"/>
  <c r="W156"/>
  <c r="W155"/>
  <c r="W154"/>
  <c r="W153"/>
  <c r="W152"/>
  <c r="W151"/>
  <c r="W150"/>
  <c r="W149"/>
  <c r="W148"/>
  <c r="W147"/>
  <c r="W146"/>
  <c r="W144"/>
  <c r="W143"/>
  <c r="W142"/>
  <c r="W141"/>
  <c r="W140"/>
  <c r="W138"/>
  <c r="W136"/>
  <c r="W135"/>
  <c r="W132"/>
  <c r="W131"/>
  <c r="W111"/>
  <c r="W110"/>
  <c r="W109"/>
  <c r="W108"/>
  <c r="W107"/>
  <c r="W106"/>
  <c r="W105"/>
  <c r="W104"/>
  <c r="W103"/>
  <c r="W102"/>
  <c r="W101"/>
  <c r="W100"/>
  <c r="W99"/>
  <c r="W98"/>
  <c r="W97"/>
  <c r="W96"/>
  <c r="W95"/>
  <c r="W94"/>
  <c r="W93"/>
  <c r="W92"/>
  <c r="W91"/>
  <c r="W90"/>
  <c r="W89"/>
  <c r="W88"/>
  <c r="W87"/>
  <c r="W86"/>
  <c r="W85"/>
  <c r="W84"/>
  <c r="W83"/>
  <c r="W82"/>
  <c r="W81"/>
  <c r="W80"/>
  <c r="W78"/>
  <c r="W77"/>
  <c r="W76"/>
  <c r="W75"/>
  <c r="W74"/>
  <c r="W73"/>
  <c r="W72"/>
  <c r="W71"/>
  <c r="W69"/>
  <c r="W67"/>
  <c r="W64"/>
  <c r="W63"/>
  <c r="W62"/>
  <c r="W61"/>
  <c r="W59"/>
  <c r="W58"/>
  <c r="W57"/>
  <c r="W55"/>
  <c r="W54"/>
  <c r="W53"/>
  <c r="W52"/>
  <c r="W51"/>
  <c r="W50"/>
  <c r="W49"/>
  <c r="W47"/>
  <c r="W46"/>
  <c r="W45"/>
  <c r="W43"/>
  <c r="W42"/>
  <c r="W41"/>
  <c r="W40"/>
  <c r="W39"/>
  <c r="W37"/>
  <c r="W35"/>
  <c r="W34"/>
  <c r="W27"/>
  <c r="W24"/>
  <c r="W22"/>
  <c r="W21"/>
  <c r="W17"/>
  <c r="W16"/>
  <c r="W15"/>
  <c r="S199"/>
  <c r="S198"/>
  <c r="S197"/>
  <c r="S196"/>
  <c r="S195"/>
  <c r="S194"/>
  <c r="S188"/>
  <c r="S187"/>
  <c r="S186"/>
  <c r="S185"/>
  <c r="S184"/>
  <c r="S180"/>
  <c r="S179"/>
  <c r="S178"/>
  <c r="S177"/>
  <c r="S175"/>
  <c r="S174"/>
  <c r="S173"/>
  <c r="S172"/>
  <c r="S171"/>
  <c r="S170"/>
  <c r="S167"/>
  <c r="S165"/>
  <c r="S164"/>
  <c r="S163"/>
  <c r="S162"/>
  <c r="S161"/>
  <c r="S160"/>
  <c r="S159"/>
  <c r="S158"/>
  <c r="S157"/>
  <c r="S156"/>
  <c r="S155"/>
  <c r="S154"/>
  <c r="S153"/>
  <c r="S152"/>
  <c r="S151"/>
  <c r="S150"/>
  <c r="S149"/>
  <c r="S148"/>
  <c r="S147"/>
  <c r="S146"/>
  <c r="S144"/>
  <c r="S143"/>
  <c r="S142"/>
  <c r="S141"/>
  <c r="S140"/>
  <c r="S138"/>
  <c r="S136"/>
  <c r="S135"/>
  <c r="S132"/>
  <c r="S131"/>
  <c r="S111"/>
  <c r="S110"/>
  <c r="S109"/>
  <c r="S108"/>
  <c r="S107"/>
  <c r="S106"/>
  <c r="S105"/>
  <c r="S104"/>
  <c r="S103"/>
  <c r="S102"/>
  <c r="S101"/>
  <c r="S100"/>
  <c r="S99"/>
  <c r="S98"/>
  <c r="S97"/>
  <c r="S96"/>
  <c r="S95"/>
  <c r="S94"/>
  <c r="S93"/>
  <c r="S92"/>
  <c r="S91"/>
  <c r="S90"/>
  <c r="S89"/>
  <c r="S88"/>
  <c r="S87"/>
  <c r="S86"/>
  <c r="S85"/>
  <c r="S84"/>
  <c r="S83"/>
  <c r="S82"/>
  <c r="S81"/>
  <c r="S80"/>
  <c r="S78"/>
  <c r="S77"/>
  <c r="S76"/>
  <c r="S75"/>
  <c r="S74"/>
  <c r="S73"/>
  <c r="S72"/>
  <c r="S71"/>
  <c r="S69"/>
  <c r="S67"/>
  <c r="S64"/>
  <c r="S63"/>
  <c r="S62"/>
  <c r="S61"/>
  <c r="S59"/>
  <c r="S58"/>
  <c r="S57"/>
  <c r="S55"/>
  <c r="S54"/>
  <c r="S53"/>
  <c r="S52"/>
  <c r="S51"/>
  <c r="S50"/>
  <c r="S49"/>
  <c r="S47"/>
  <c r="S46"/>
  <c r="S45"/>
  <c r="S43"/>
  <c r="S42"/>
  <c r="S41"/>
  <c r="S40"/>
  <c r="S39"/>
  <c r="S37"/>
  <c r="S35"/>
  <c r="S34"/>
  <c r="S27"/>
  <c r="S24"/>
  <c r="S22"/>
  <c r="S21"/>
  <c r="S17"/>
  <c r="S16"/>
  <c r="S15"/>
  <c r="O199"/>
  <c r="O198"/>
  <c r="O197"/>
  <c r="O196"/>
  <c r="O195"/>
  <c r="O194"/>
  <c r="O188"/>
  <c r="O187"/>
  <c r="O186"/>
  <c r="O185"/>
  <c r="O184"/>
  <c r="O180"/>
  <c r="O179"/>
  <c r="O178"/>
  <c r="O177"/>
  <c r="O175"/>
  <c r="O174"/>
  <c r="O173"/>
  <c r="O172"/>
  <c r="O171"/>
  <c r="O170"/>
  <c r="O167"/>
  <c r="O165"/>
  <c r="O164"/>
  <c r="O163"/>
  <c r="O162"/>
  <c r="O161"/>
  <c r="O160"/>
  <c r="O159"/>
  <c r="O158"/>
  <c r="O157"/>
  <c r="O156"/>
  <c r="O155"/>
  <c r="O154"/>
  <c r="O153"/>
  <c r="O152"/>
  <c r="O151"/>
  <c r="O150"/>
  <c r="O149"/>
  <c r="O148"/>
  <c r="O147"/>
  <c r="O146"/>
  <c r="O144"/>
  <c r="O143"/>
  <c r="O142"/>
  <c r="O141"/>
  <c r="O140"/>
  <c r="O138"/>
  <c r="O136"/>
  <c r="O135"/>
  <c r="O132"/>
  <c r="O131"/>
  <c r="O111"/>
  <c r="O110"/>
  <c r="O109"/>
  <c r="O108"/>
  <c r="O107"/>
  <c r="O106"/>
  <c r="O105"/>
  <c r="O104"/>
  <c r="O103"/>
  <c r="O102"/>
  <c r="O101"/>
  <c r="O100"/>
  <c r="O99"/>
  <c r="O98"/>
  <c r="O97"/>
  <c r="O96"/>
  <c r="O95"/>
  <c r="O94"/>
  <c r="O93"/>
  <c r="O92"/>
  <c r="O91"/>
  <c r="O90"/>
  <c r="O89"/>
  <c r="O88"/>
  <c r="O87"/>
  <c r="O86"/>
  <c r="O85"/>
  <c r="O84"/>
  <c r="O83"/>
  <c r="O82"/>
  <c r="O81"/>
  <c r="O80"/>
  <c r="O78"/>
  <c r="O77"/>
  <c r="O76"/>
  <c r="O75"/>
  <c r="O74"/>
  <c r="O73"/>
  <c r="O72"/>
  <c r="O71"/>
  <c r="O69"/>
  <c r="O67"/>
  <c r="O64"/>
  <c r="O62"/>
  <c r="O59"/>
  <c r="O58"/>
  <c r="O57"/>
  <c r="O55"/>
  <c r="O54"/>
  <c r="O53"/>
  <c r="O52"/>
  <c r="O51"/>
  <c r="O50"/>
  <c r="O49"/>
  <c r="O47"/>
  <c r="O46"/>
  <c r="O45"/>
  <c r="O43"/>
  <c r="O42"/>
  <c r="O41"/>
  <c r="O40"/>
  <c r="O39"/>
  <c r="O37"/>
  <c r="O35"/>
  <c r="O34"/>
  <c r="O27"/>
  <c r="O24"/>
  <c r="O22"/>
  <c r="O21"/>
  <c r="O17"/>
  <c r="O16"/>
  <c r="O15"/>
  <c r="K199"/>
  <c r="K198"/>
  <c r="K197"/>
  <c r="K196"/>
  <c r="K195"/>
  <c r="K194"/>
  <c r="K188"/>
  <c r="K187"/>
  <c r="K186"/>
  <c r="K185"/>
  <c r="K184"/>
  <c r="K180"/>
  <c r="K179"/>
  <c r="K178"/>
  <c r="K177"/>
  <c r="K175"/>
  <c r="K174"/>
  <c r="K173"/>
  <c r="K172"/>
  <c r="K171"/>
  <c r="K170"/>
  <c r="K167"/>
  <c r="K165"/>
  <c r="K164"/>
  <c r="K163"/>
  <c r="K162"/>
  <c r="K161"/>
  <c r="K160"/>
  <c r="K159"/>
  <c r="K158"/>
  <c r="K157"/>
  <c r="K156"/>
  <c r="K155"/>
  <c r="K154"/>
  <c r="K153"/>
  <c r="K152"/>
  <c r="K151"/>
  <c r="K150"/>
  <c r="K149"/>
  <c r="K148"/>
  <c r="K147"/>
  <c r="K146"/>
  <c r="K144"/>
  <c r="K143"/>
  <c r="K142"/>
  <c r="K141"/>
  <c r="K140"/>
  <c r="K136"/>
  <c r="K135"/>
  <c r="K132"/>
  <c r="K131"/>
  <c r="K111"/>
  <c r="K110"/>
  <c r="K109"/>
  <c r="K108"/>
  <c r="K107"/>
  <c r="K106"/>
  <c r="K105"/>
  <c r="K104"/>
  <c r="K103"/>
  <c r="K102"/>
  <c r="K101"/>
  <c r="K100"/>
  <c r="K99"/>
  <c r="K98"/>
  <c r="K97"/>
  <c r="K96"/>
  <c r="K95"/>
  <c r="K94"/>
  <c r="K93"/>
  <c r="K92"/>
  <c r="K91"/>
  <c r="K90"/>
  <c r="K89"/>
  <c r="K88"/>
  <c r="K87"/>
  <c r="K86"/>
  <c r="K85"/>
  <c r="K84"/>
  <c r="K83"/>
  <c r="K82"/>
  <c r="K81"/>
  <c r="K80"/>
  <c r="K77"/>
  <c r="K76"/>
  <c r="K75"/>
  <c r="K74"/>
  <c r="K73"/>
  <c r="K72"/>
  <c r="K71"/>
  <c r="K69"/>
  <c r="K67"/>
  <c r="K64"/>
  <c r="K62"/>
  <c r="K59"/>
  <c r="K58"/>
  <c r="K57"/>
  <c r="K55"/>
  <c r="K54"/>
  <c r="K53"/>
  <c r="K52"/>
  <c r="K51"/>
  <c r="K50"/>
  <c r="K49"/>
  <c r="K47"/>
  <c r="K46"/>
  <c r="K45"/>
  <c r="K43"/>
  <c r="K42"/>
  <c r="K41"/>
  <c r="K40"/>
  <c r="K39"/>
  <c r="K37"/>
  <c r="K35"/>
  <c r="K34"/>
  <c r="K27"/>
  <c r="K24"/>
  <c r="K22"/>
  <c r="K21"/>
  <c r="K17"/>
  <c r="K16"/>
  <c r="K15"/>
  <c r="K199" i="86"/>
  <c r="K198"/>
  <c r="K197"/>
  <c r="K196"/>
  <c r="K195"/>
  <c r="K194"/>
  <c r="K188"/>
  <c r="K187"/>
  <c r="K186"/>
  <c r="K185"/>
  <c r="K184"/>
  <c r="K180"/>
  <c r="K179"/>
  <c r="K178"/>
  <c r="K177"/>
  <c r="K175"/>
  <c r="K174"/>
  <c r="K173"/>
  <c r="K172"/>
  <c r="K171"/>
  <c r="K170"/>
  <c r="K167"/>
  <c r="K165"/>
  <c r="K164"/>
  <c r="K163"/>
  <c r="K162"/>
  <c r="K161"/>
  <c r="K160"/>
  <c r="K159"/>
  <c r="K158"/>
  <c r="K157"/>
  <c r="K156"/>
  <c r="K155"/>
  <c r="K154"/>
  <c r="K153"/>
  <c r="K152"/>
  <c r="K151"/>
  <c r="K150"/>
  <c r="K149"/>
  <c r="K148"/>
  <c r="K147"/>
  <c r="K146"/>
  <c r="K144"/>
  <c r="K143"/>
  <c r="K142"/>
  <c r="K141"/>
  <c r="K140"/>
  <c r="K136"/>
  <c r="K135"/>
  <c r="K132"/>
  <c r="K131"/>
  <c r="K111"/>
  <c r="K110"/>
  <c r="K109"/>
  <c r="K108"/>
  <c r="K107"/>
  <c r="K106"/>
  <c r="K105"/>
  <c r="K104"/>
  <c r="K103"/>
  <c r="K102"/>
  <c r="K101"/>
  <c r="K100"/>
  <c r="K99"/>
  <c r="K98"/>
  <c r="K97"/>
  <c r="K96"/>
  <c r="K95"/>
  <c r="K94"/>
  <c r="K93"/>
  <c r="K92"/>
  <c r="K91"/>
  <c r="K90"/>
  <c r="K89"/>
  <c r="K88"/>
  <c r="K87"/>
  <c r="K86"/>
  <c r="K85"/>
  <c r="K84"/>
  <c r="K83"/>
  <c r="K82"/>
  <c r="K81"/>
  <c r="K80"/>
  <c r="K77"/>
  <c r="K76"/>
  <c r="K75"/>
  <c r="K74"/>
  <c r="K73"/>
  <c r="K72"/>
  <c r="K71"/>
  <c r="K69"/>
  <c r="K67"/>
  <c r="K64"/>
  <c r="K62"/>
  <c r="K59"/>
  <c r="K58"/>
  <c r="K57"/>
  <c r="K55"/>
  <c r="K54"/>
  <c r="K53"/>
  <c r="K52"/>
  <c r="K51"/>
  <c r="K50"/>
  <c r="K49"/>
  <c r="K47"/>
  <c r="K46"/>
  <c r="K45"/>
  <c r="K43"/>
  <c r="K42"/>
  <c r="K41"/>
  <c r="K40"/>
  <c r="K39"/>
  <c r="K37"/>
  <c r="K35"/>
  <c r="K34"/>
  <c r="K27"/>
  <c r="K24"/>
  <c r="K22"/>
  <c r="K21"/>
  <c r="K17"/>
  <c r="K16"/>
  <c r="K15"/>
  <c r="AA199" i="83"/>
  <c r="AA198"/>
  <c r="AA197"/>
  <c r="AA196"/>
  <c r="AA195"/>
  <c r="AA194"/>
  <c r="AA188"/>
  <c r="AA187"/>
  <c r="AA186"/>
  <c r="AA185"/>
  <c r="AA184"/>
  <c r="AA180"/>
  <c r="AA179"/>
  <c r="AA178"/>
  <c r="AA177"/>
  <c r="AA175"/>
  <c r="AA174"/>
  <c r="AA173"/>
  <c r="AA172"/>
  <c r="AA171"/>
  <c r="AA170"/>
  <c r="AA167"/>
  <c r="AA165"/>
  <c r="AA164"/>
  <c r="AA163"/>
  <c r="AA162"/>
  <c r="AA161"/>
  <c r="AA160"/>
  <c r="AA159"/>
  <c r="AA158"/>
  <c r="AA157"/>
  <c r="AA156"/>
  <c r="AA155"/>
  <c r="AA154"/>
  <c r="AA153"/>
  <c r="AA152"/>
  <c r="AA151"/>
  <c r="AA150"/>
  <c r="AA149"/>
  <c r="AA148"/>
  <c r="AA147"/>
  <c r="AA146"/>
  <c r="AA144"/>
  <c r="AA143"/>
  <c r="AA142"/>
  <c r="AA141"/>
  <c r="AA140"/>
  <c r="AA138"/>
  <c r="AA136"/>
  <c r="AA135"/>
  <c r="AA132"/>
  <c r="AA131"/>
  <c r="AA111"/>
  <c r="AA110"/>
  <c r="AA109"/>
  <c r="AA108"/>
  <c r="AA107"/>
  <c r="AA106"/>
  <c r="AA105"/>
  <c r="AA104"/>
  <c r="AA103"/>
  <c r="AA102"/>
  <c r="AA101"/>
  <c r="AA100"/>
  <c r="AA99"/>
  <c r="AA98"/>
  <c r="AA97"/>
  <c r="AA96"/>
  <c r="AA95"/>
  <c r="AA94"/>
  <c r="AA93"/>
  <c r="AA92"/>
  <c r="AA91"/>
  <c r="AA90"/>
  <c r="AA89"/>
  <c r="AA88"/>
  <c r="AA87"/>
  <c r="AA86"/>
  <c r="AA85"/>
  <c r="AA84"/>
  <c r="AA83"/>
  <c r="AA82"/>
  <c r="AA81"/>
  <c r="AA80"/>
  <c r="AA78"/>
  <c r="AA77"/>
  <c r="AA76"/>
  <c r="AA75"/>
  <c r="AA74"/>
  <c r="AA73"/>
  <c r="AA72"/>
  <c r="AA71"/>
  <c r="AA69"/>
  <c r="AA67"/>
  <c r="AA64"/>
  <c r="AA63"/>
  <c r="AA62"/>
  <c r="AA61"/>
  <c r="AA59"/>
  <c r="AA58"/>
  <c r="AA57"/>
  <c r="AA55"/>
  <c r="AA54"/>
  <c r="AA53"/>
  <c r="AA52"/>
  <c r="AA51"/>
  <c r="AA50"/>
  <c r="AA49"/>
  <c r="AA47"/>
  <c r="AA46"/>
  <c r="AA45"/>
  <c r="AA43"/>
  <c r="AA42"/>
  <c r="AA41"/>
  <c r="AA40"/>
  <c r="AA39"/>
  <c r="AA37"/>
  <c r="AA35"/>
  <c r="AA34"/>
  <c r="AA27"/>
  <c r="AA24"/>
  <c r="AA22"/>
  <c r="AA21"/>
  <c r="AA17"/>
  <c r="AA16"/>
  <c r="AA15"/>
  <c r="W199"/>
  <c r="W198"/>
  <c r="W197"/>
  <c r="W196"/>
  <c r="W195"/>
  <c r="W194"/>
  <c r="W188"/>
  <c r="W187"/>
  <c r="W186"/>
  <c r="W185"/>
  <c r="W184"/>
  <c r="W180"/>
  <c r="W179"/>
  <c r="W178"/>
  <c r="W177"/>
  <c r="W175"/>
  <c r="W174"/>
  <c r="W173"/>
  <c r="W172"/>
  <c r="W171"/>
  <c r="W170"/>
  <c r="W167"/>
  <c r="W165"/>
  <c r="W164"/>
  <c r="W163"/>
  <c r="W162"/>
  <c r="W161"/>
  <c r="W160"/>
  <c r="W159"/>
  <c r="W158"/>
  <c r="W157"/>
  <c r="W156"/>
  <c r="W155"/>
  <c r="W154"/>
  <c r="W153"/>
  <c r="W152"/>
  <c r="W151"/>
  <c r="W150"/>
  <c r="W149"/>
  <c r="W148"/>
  <c r="W147"/>
  <c r="W146"/>
  <c r="W144"/>
  <c r="W143"/>
  <c r="W142"/>
  <c r="W141"/>
  <c r="W140"/>
  <c r="W138"/>
  <c r="W136"/>
  <c r="W135"/>
  <c r="W132"/>
  <c r="W131"/>
  <c r="W111"/>
  <c r="W110"/>
  <c r="W109"/>
  <c r="W108"/>
  <c r="W107"/>
  <c r="W106"/>
  <c r="W105"/>
  <c r="W104"/>
  <c r="W103"/>
  <c r="W102"/>
  <c r="W101"/>
  <c r="W100"/>
  <c r="W99"/>
  <c r="W98"/>
  <c r="W97"/>
  <c r="W96"/>
  <c r="W95"/>
  <c r="W94"/>
  <c r="W93"/>
  <c r="W92"/>
  <c r="W91"/>
  <c r="W90"/>
  <c r="W89"/>
  <c r="W88"/>
  <c r="W87"/>
  <c r="W86"/>
  <c r="W85"/>
  <c r="W84"/>
  <c r="W83"/>
  <c r="W82"/>
  <c r="W81"/>
  <c r="W80"/>
  <c r="W78"/>
  <c r="W77"/>
  <c r="W76"/>
  <c r="W75"/>
  <c r="W74"/>
  <c r="W73"/>
  <c r="W72"/>
  <c r="W71"/>
  <c r="W69"/>
  <c r="W67"/>
  <c r="W64"/>
  <c r="W63"/>
  <c r="W62"/>
  <c r="W61"/>
  <c r="W59"/>
  <c r="W58"/>
  <c r="W57"/>
  <c r="W55"/>
  <c r="W54"/>
  <c r="W53"/>
  <c r="W52"/>
  <c r="W51"/>
  <c r="W50"/>
  <c r="W49"/>
  <c r="W47"/>
  <c r="W46"/>
  <c r="W45"/>
  <c r="W43"/>
  <c r="W42"/>
  <c r="W41"/>
  <c r="W40"/>
  <c r="W39"/>
  <c r="W37"/>
  <c r="W35"/>
  <c r="W34"/>
  <c r="W27"/>
  <c r="W24"/>
  <c r="W22"/>
  <c r="W21"/>
  <c r="W17"/>
  <c r="W16"/>
  <c r="W15"/>
  <c r="S199"/>
  <c r="S198"/>
  <c r="S197"/>
  <c r="S196"/>
  <c r="S195"/>
  <c r="S194"/>
  <c r="S188"/>
  <c r="S187"/>
  <c r="S186"/>
  <c r="S185"/>
  <c r="S184"/>
  <c r="S180"/>
  <c r="S179"/>
  <c r="S178"/>
  <c r="S177"/>
  <c r="S175"/>
  <c r="S174"/>
  <c r="S173"/>
  <c r="S172"/>
  <c r="S171"/>
  <c r="S170"/>
  <c r="S167"/>
  <c r="S165"/>
  <c r="S164"/>
  <c r="S163"/>
  <c r="S162"/>
  <c r="S161"/>
  <c r="S160"/>
  <c r="S159"/>
  <c r="S158"/>
  <c r="S157"/>
  <c r="S156"/>
  <c r="S155"/>
  <c r="S154"/>
  <c r="S153"/>
  <c r="S152"/>
  <c r="S151"/>
  <c r="S150"/>
  <c r="S149"/>
  <c r="S148"/>
  <c r="S147"/>
  <c r="S146"/>
  <c r="S144"/>
  <c r="S143"/>
  <c r="S142"/>
  <c r="S141"/>
  <c r="S140"/>
  <c r="S138"/>
  <c r="S136"/>
  <c r="S135"/>
  <c r="S132"/>
  <c r="S131"/>
  <c r="S111"/>
  <c r="S110"/>
  <c r="S109"/>
  <c r="S108"/>
  <c r="S107"/>
  <c r="S106"/>
  <c r="S105"/>
  <c r="S104"/>
  <c r="S103"/>
  <c r="S102"/>
  <c r="S101"/>
  <c r="S100"/>
  <c r="S99"/>
  <c r="S98"/>
  <c r="S97"/>
  <c r="S96"/>
  <c r="S95"/>
  <c r="S94"/>
  <c r="S93"/>
  <c r="S92"/>
  <c r="S91"/>
  <c r="S90"/>
  <c r="S89"/>
  <c r="S88"/>
  <c r="S87"/>
  <c r="S86"/>
  <c r="S85"/>
  <c r="S84"/>
  <c r="S83"/>
  <c r="S82"/>
  <c r="S81"/>
  <c r="S80"/>
  <c r="S78"/>
  <c r="S77"/>
  <c r="S76"/>
  <c r="S75"/>
  <c r="S74"/>
  <c r="S73"/>
  <c r="S72"/>
  <c r="S71"/>
  <c r="S69"/>
  <c r="S67"/>
  <c r="S64"/>
  <c r="S63"/>
  <c r="S62"/>
  <c r="S61"/>
  <c r="S59"/>
  <c r="S58"/>
  <c r="S57"/>
  <c r="S55"/>
  <c r="S54"/>
  <c r="S53"/>
  <c r="S52"/>
  <c r="S51"/>
  <c r="S50"/>
  <c r="S49"/>
  <c r="S47"/>
  <c r="S46"/>
  <c r="S45"/>
  <c r="S43"/>
  <c r="S42"/>
  <c r="S41"/>
  <c r="S40"/>
  <c r="S39"/>
  <c r="S37"/>
  <c r="S35"/>
  <c r="S34"/>
  <c r="S27"/>
  <c r="S24"/>
  <c r="S22"/>
  <c r="S21"/>
  <c r="S17"/>
  <c r="S16"/>
  <c r="S15"/>
  <c r="O199"/>
  <c r="O198"/>
  <c r="O197"/>
  <c r="O196"/>
  <c r="O195"/>
  <c r="O194"/>
  <c r="O188"/>
  <c r="O187"/>
  <c r="O186"/>
  <c r="O185"/>
  <c r="O184"/>
  <c r="O180"/>
  <c r="O179"/>
  <c r="O178"/>
  <c r="O177"/>
  <c r="O175"/>
  <c r="O174"/>
  <c r="O173"/>
  <c r="O172"/>
  <c r="O171"/>
  <c r="O170"/>
  <c r="O167"/>
  <c r="O165"/>
  <c r="O164"/>
  <c r="O163"/>
  <c r="O162"/>
  <c r="O161"/>
  <c r="O160"/>
  <c r="O159"/>
  <c r="O158"/>
  <c r="O157"/>
  <c r="O156"/>
  <c r="O155"/>
  <c r="O154"/>
  <c r="O153"/>
  <c r="O152"/>
  <c r="O151"/>
  <c r="O150"/>
  <c r="O149"/>
  <c r="O148"/>
  <c r="O147"/>
  <c r="O146"/>
  <c r="O144"/>
  <c r="O143"/>
  <c r="O142"/>
  <c r="O141"/>
  <c r="O140"/>
  <c r="O138"/>
  <c r="O136"/>
  <c r="O135"/>
  <c r="O132"/>
  <c r="O131"/>
  <c r="O111"/>
  <c r="O110"/>
  <c r="O109"/>
  <c r="O108"/>
  <c r="O107"/>
  <c r="O106"/>
  <c r="O105"/>
  <c r="O104"/>
  <c r="O103"/>
  <c r="O102"/>
  <c r="O101"/>
  <c r="O100"/>
  <c r="O99"/>
  <c r="O98"/>
  <c r="O97"/>
  <c r="O96"/>
  <c r="O95"/>
  <c r="O94"/>
  <c r="O93"/>
  <c r="O92"/>
  <c r="O91"/>
  <c r="O90"/>
  <c r="O89"/>
  <c r="O88"/>
  <c r="O87"/>
  <c r="O86"/>
  <c r="O85"/>
  <c r="O84"/>
  <c r="O83"/>
  <c r="O82"/>
  <c r="O81"/>
  <c r="O80"/>
  <c r="O78"/>
  <c r="O77"/>
  <c r="O76"/>
  <c r="O75"/>
  <c r="O74"/>
  <c r="O73"/>
  <c r="O72"/>
  <c r="O71"/>
  <c r="O69"/>
  <c r="O67"/>
  <c r="O64"/>
  <c r="O62"/>
  <c r="O59"/>
  <c r="O58"/>
  <c r="O57"/>
  <c r="O55"/>
  <c r="O54"/>
  <c r="O53"/>
  <c r="O52"/>
  <c r="O51"/>
  <c r="O50"/>
  <c r="O49"/>
  <c r="O47"/>
  <c r="O46"/>
  <c r="O45"/>
  <c r="O43"/>
  <c r="O42"/>
  <c r="O41"/>
  <c r="O40"/>
  <c r="O39"/>
  <c r="O37"/>
  <c r="O35"/>
  <c r="O34"/>
  <c r="O27"/>
  <c r="O24"/>
  <c r="O22"/>
  <c r="O21"/>
  <c r="O17"/>
  <c r="O16"/>
  <c r="O15"/>
  <c r="K199"/>
  <c r="K198"/>
  <c r="K197"/>
  <c r="K196"/>
  <c r="K195"/>
  <c r="K194"/>
  <c r="K188"/>
  <c r="K187"/>
  <c r="K186"/>
  <c r="K185"/>
  <c r="K184"/>
  <c r="K180"/>
  <c r="K179"/>
  <c r="K178"/>
  <c r="K177"/>
  <c r="K175"/>
  <c r="K174"/>
  <c r="K173"/>
  <c r="K172"/>
  <c r="K171"/>
  <c r="K170"/>
  <c r="K167"/>
  <c r="K165"/>
  <c r="K164"/>
  <c r="K163"/>
  <c r="K162"/>
  <c r="K161"/>
  <c r="K160"/>
  <c r="K159"/>
  <c r="K158"/>
  <c r="K157"/>
  <c r="K156"/>
  <c r="K155"/>
  <c r="K154"/>
  <c r="K153"/>
  <c r="K152"/>
  <c r="K151"/>
  <c r="K150"/>
  <c r="K149"/>
  <c r="K148"/>
  <c r="K147"/>
  <c r="K146"/>
  <c r="K144"/>
  <c r="K143"/>
  <c r="K142"/>
  <c r="K141"/>
  <c r="K140"/>
  <c r="K136"/>
  <c r="K135"/>
  <c r="K132"/>
  <c r="K131"/>
  <c r="K111"/>
  <c r="K110"/>
  <c r="K109"/>
  <c r="K108"/>
  <c r="K107"/>
  <c r="K106"/>
  <c r="K105"/>
  <c r="K104"/>
  <c r="K103"/>
  <c r="K102"/>
  <c r="K101"/>
  <c r="K100"/>
  <c r="K99"/>
  <c r="K98"/>
  <c r="K97"/>
  <c r="K96"/>
  <c r="K95"/>
  <c r="K94"/>
  <c r="K93"/>
  <c r="K92"/>
  <c r="K91"/>
  <c r="K90"/>
  <c r="K89"/>
  <c r="K88"/>
  <c r="K87"/>
  <c r="K86"/>
  <c r="K85"/>
  <c r="K84"/>
  <c r="K83"/>
  <c r="K82"/>
  <c r="K81"/>
  <c r="K80"/>
  <c r="K77"/>
  <c r="K76"/>
  <c r="K75"/>
  <c r="K74"/>
  <c r="K73"/>
  <c r="K72"/>
  <c r="K71"/>
  <c r="K69"/>
  <c r="K67"/>
  <c r="K64"/>
  <c r="K62"/>
  <c r="K59"/>
  <c r="K58"/>
  <c r="K57"/>
  <c r="K55"/>
  <c r="K54"/>
  <c r="K53"/>
  <c r="K52"/>
  <c r="K51"/>
  <c r="K50"/>
  <c r="K49"/>
  <c r="K47"/>
  <c r="K46"/>
  <c r="K45"/>
  <c r="K43"/>
  <c r="K42"/>
  <c r="K41"/>
  <c r="K40"/>
  <c r="K39"/>
  <c r="K37"/>
  <c r="K35"/>
  <c r="K34"/>
  <c r="K27"/>
  <c r="K24"/>
  <c r="K22"/>
  <c r="K21"/>
  <c r="K17"/>
  <c r="K16"/>
  <c r="K15"/>
  <c r="Y193"/>
  <c r="AA193"/>
  <c r="Y192"/>
  <c r="AA192"/>
  <c r="Y191"/>
  <c r="AA191"/>
  <c r="Y190"/>
  <c r="AA190"/>
  <c r="Y189"/>
  <c r="AA189"/>
  <c r="Y183"/>
  <c r="AA183"/>
  <c r="Y182"/>
  <c r="AA182"/>
  <c r="Y181"/>
  <c r="AA181"/>
  <c r="Y176"/>
  <c r="AA176"/>
  <c r="Y169"/>
  <c r="AA169"/>
  <c r="Y168"/>
  <c r="AA168"/>
  <c r="Y166"/>
  <c r="AA166"/>
  <c r="Y145"/>
  <c r="AA145"/>
  <c r="Y139"/>
  <c r="AA139"/>
  <c r="Y137"/>
  <c r="AA137"/>
  <c r="Y134"/>
  <c r="AA134"/>
  <c r="Y133"/>
  <c r="AA133"/>
  <c r="Y130"/>
  <c r="AA130"/>
  <c r="Y129"/>
  <c r="AA129"/>
  <c r="Y128"/>
  <c r="AA128"/>
  <c r="Y127"/>
  <c r="AA127"/>
  <c r="Y126"/>
  <c r="AA126"/>
  <c r="Y125"/>
  <c r="AA125"/>
  <c r="Y124"/>
  <c r="AA124"/>
  <c r="Y123"/>
  <c r="AA123"/>
  <c r="Y122"/>
  <c r="AA122"/>
  <c r="Y121"/>
  <c r="AA121"/>
  <c r="Y120"/>
  <c r="AA120"/>
  <c r="Y119"/>
  <c r="AA119"/>
  <c r="Y118"/>
  <c r="AA118"/>
  <c r="Y117"/>
  <c r="AA117"/>
  <c r="Y116"/>
  <c r="AA116"/>
  <c r="Y115"/>
  <c r="AA115"/>
  <c r="Y114"/>
  <c r="AA114"/>
  <c r="Y113"/>
  <c r="AA113"/>
  <c r="Y112"/>
  <c r="AA112"/>
  <c r="Y79"/>
  <c r="AA79"/>
  <c r="Y70"/>
  <c r="AA70"/>
  <c r="Y68"/>
  <c r="AA68"/>
  <c r="Y66"/>
  <c r="AA66"/>
  <c r="Y65"/>
  <c r="AA65"/>
  <c r="Y60"/>
  <c r="AA60"/>
  <c r="Y56"/>
  <c r="AA56"/>
  <c r="Y48"/>
  <c r="AA48"/>
  <c r="Y44"/>
  <c r="AA44"/>
  <c r="Y38"/>
  <c r="AA38"/>
  <c r="Y36"/>
  <c r="AA36"/>
  <c r="Y33"/>
  <c r="AA33"/>
  <c r="Y32"/>
  <c r="AA32"/>
  <c r="Y31"/>
  <c r="AA31"/>
  <c r="Y30"/>
  <c r="AA30"/>
  <c r="Y29"/>
  <c r="AA29"/>
  <c r="Y28"/>
  <c r="AA28"/>
  <c r="Y26"/>
  <c r="AA26"/>
  <c r="Y25"/>
  <c r="AA25"/>
  <c r="Y23"/>
  <c r="AA23"/>
  <c r="Y20"/>
  <c r="AA20"/>
  <c r="Y19"/>
  <c r="AA19"/>
  <c r="Y18"/>
  <c r="AA18"/>
  <c r="Y14"/>
  <c r="AA14"/>
  <c r="Y193" i="84"/>
  <c r="AA193"/>
  <c r="Y192"/>
  <c r="AA192"/>
  <c r="Y191"/>
  <c r="AA191"/>
  <c r="Y190"/>
  <c r="AA190"/>
  <c r="Y189"/>
  <c r="AA189"/>
  <c r="Y183"/>
  <c r="AA183"/>
  <c r="Y182"/>
  <c r="AA182"/>
  <c r="Y181"/>
  <c r="AA181"/>
  <c r="Y176"/>
  <c r="AA176"/>
  <c r="Y169"/>
  <c r="AA169"/>
  <c r="Y168"/>
  <c r="AA168"/>
  <c r="Y166"/>
  <c r="AA166"/>
  <c r="Y145"/>
  <c r="AA145"/>
  <c r="Y139"/>
  <c r="AA139"/>
  <c r="Y137"/>
  <c r="AA137"/>
  <c r="Y134"/>
  <c r="AA134"/>
  <c r="Y133"/>
  <c r="AA133"/>
  <c r="Y130"/>
  <c r="AA130"/>
  <c r="Y129"/>
  <c r="AA129"/>
  <c r="Y128"/>
  <c r="AA128"/>
  <c r="Y127"/>
  <c r="AA127"/>
  <c r="Y126"/>
  <c r="AA126"/>
  <c r="Y125"/>
  <c r="AA125"/>
  <c r="Y124"/>
  <c r="AA124"/>
  <c r="Y123"/>
  <c r="AA123"/>
  <c r="Y122"/>
  <c r="AA122"/>
  <c r="Y121"/>
  <c r="AA121"/>
  <c r="Y120"/>
  <c r="AA120"/>
  <c r="Y119"/>
  <c r="AA119"/>
  <c r="Y118"/>
  <c r="AA118"/>
  <c r="Y117"/>
  <c r="AA117"/>
  <c r="Y116"/>
  <c r="AA116"/>
  <c r="Y115"/>
  <c r="AA115"/>
  <c r="Y114"/>
  <c r="AA114"/>
  <c r="Y113"/>
  <c r="AA113"/>
  <c r="Y112"/>
  <c r="AA112"/>
  <c r="Y79"/>
  <c r="AA79"/>
  <c r="Y70"/>
  <c r="AA70"/>
  <c r="Y68"/>
  <c r="AA68"/>
  <c r="Y66"/>
  <c r="AA66"/>
  <c r="Y65"/>
  <c r="AA65"/>
  <c r="Y60"/>
  <c r="AA60"/>
  <c r="Y56"/>
  <c r="AA56"/>
  <c r="Y48"/>
  <c r="AA48"/>
  <c r="Y44"/>
  <c r="AA44"/>
  <c r="Y38"/>
  <c r="AA38"/>
  <c r="Y36"/>
  <c r="AA36"/>
  <c r="Y33"/>
  <c r="AA33"/>
  <c r="Y32"/>
  <c r="AA32"/>
  <c r="Y31"/>
  <c r="AA31"/>
  <c r="Y30"/>
  <c r="AA30"/>
  <c r="Y29"/>
  <c r="AA29"/>
  <c r="Y28"/>
  <c r="AA28"/>
  <c r="Y26"/>
  <c r="AA26"/>
  <c r="Y25"/>
  <c r="AA25"/>
  <c r="Y23"/>
  <c r="AA23"/>
  <c r="Y20"/>
  <c r="AA20"/>
  <c r="Y19"/>
  <c r="AA19"/>
  <c r="Y18"/>
  <c r="AA18"/>
  <c r="Y14"/>
  <c r="AA14"/>
  <c r="Y193" i="80"/>
  <c r="AA193"/>
  <c r="Y192"/>
  <c r="AA192"/>
  <c r="Y191"/>
  <c r="AA191"/>
  <c r="Y190"/>
  <c r="AA190"/>
  <c r="Y189"/>
  <c r="AA189"/>
  <c r="Y183"/>
  <c r="AA183"/>
  <c r="Y182"/>
  <c r="AA182"/>
  <c r="Y181"/>
  <c r="AA181"/>
  <c r="Y176"/>
  <c r="AA176"/>
  <c r="Y169"/>
  <c r="AA169"/>
  <c r="Y168"/>
  <c r="AA168"/>
  <c r="Y166"/>
  <c r="AA166"/>
  <c r="Y145"/>
  <c r="AA145"/>
  <c r="Y139"/>
  <c r="AA139"/>
  <c r="Y137"/>
  <c r="AA137"/>
  <c r="Y134"/>
  <c r="AA134"/>
  <c r="Y133"/>
  <c r="AA133"/>
  <c r="Y130"/>
  <c r="AA130"/>
  <c r="Y129"/>
  <c r="AA129"/>
  <c r="Y128"/>
  <c r="AA128"/>
  <c r="Y127"/>
  <c r="AA127"/>
  <c r="Y126"/>
  <c r="AA126"/>
  <c r="Y125"/>
  <c r="AA125"/>
  <c r="Y124"/>
  <c r="AA124"/>
  <c r="Y123"/>
  <c r="AA123"/>
  <c r="Y122"/>
  <c r="AA122"/>
  <c r="Y121"/>
  <c r="AA121"/>
  <c r="Y120"/>
  <c r="AA120"/>
  <c r="Y119"/>
  <c r="AA119"/>
  <c r="Y118"/>
  <c r="AA118"/>
  <c r="Y117"/>
  <c r="AA117"/>
  <c r="Y116"/>
  <c r="AA116"/>
  <c r="Y115"/>
  <c r="AA115"/>
  <c r="Y114"/>
  <c r="AA114"/>
  <c r="Y113"/>
  <c r="AA113"/>
  <c r="Y112"/>
  <c r="AA112"/>
  <c r="Y79"/>
  <c r="AA79"/>
  <c r="Y70"/>
  <c r="AA70"/>
  <c r="Y68"/>
  <c r="AA68"/>
  <c r="Y66"/>
  <c r="AA66"/>
  <c r="Y65"/>
  <c r="AA65"/>
  <c r="Y60"/>
  <c r="AA60"/>
  <c r="Y56"/>
  <c r="AA56"/>
  <c r="Y48"/>
  <c r="AA48"/>
  <c r="Y44"/>
  <c r="AA44"/>
  <c r="Y38"/>
  <c r="AA38"/>
  <c r="Y36"/>
  <c r="AA36"/>
  <c r="Y33"/>
  <c r="AA33"/>
  <c r="Y32"/>
  <c r="AA32"/>
  <c r="Y31"/>
  <c r="AA31"/>
  <c r="Y30"/>
  <c r="AA30"/>
  <c r="Y29"/>
  <c r="AA29"/>
  <c r="Y28"/>
  <c r="AA28"/>
  <c r="Y26"/>
  <c r="AA26"/>
  <c r="Y25"/>
  <c r="AA25"/>
  <c r="Y23"/>
  <c r="AA23"/>
  <c r="Y20"/>
  <c r="AA20"/>
  <c r="Y19"/>
  <c r="AA19"/>
  <c r="Y18"/>
  <c r="AA18"/>
  <c r="Y14"/>
  <c r="AA14"/>
  <c r="Y193" i="79"/>
  <c r="AA193"/>
  <c r="Y192"/>
  <c r="AA192"/>
  <c r="Y191"/>
  <c r="AA191"/>
  <c r="Y190"/>
  <c r="AA190"/>
  <c r="Y189"/>
  <c r="AA189"/>
  <c r="Y183"/>
  <c r="AA183"/>
  <c r="Y182"/>
  <c r="AA182"/>
  <c r="Y181"/>
  <c r="AA181"/>
  <c r="Y176"/>
  <c r="AA176"/>
  <c r="Y169"/>
  <c r="AA169"/>
  <c r="Y168"/>
  <c r="AA168"/>
  <c r="Y166"/>
  <c r="AA166"/>
  <c r="Y145"/>
  <c r="AA145"/>
  <c r="Y139"/>
  <c r="AA139"/>
  <c r="Y137"/>
  <c r="AA137"/>
  <c r="Y134"/>
  <c r="AA134"/>
  <c r="Y133"/>
  <c r="AA133"/>
  <c r="Y130"/>
  <c r="AA130"/>
  <c r="Y129"/>
  <c r="AA129"/>
  <c r="Y128"/>
  <c r="AA128"/>
  <c r="Y127"/>
  <c r="AA127"/>
  <c r="Y126"/>
  <c r="AA126"/>
  <c r="Y125"/>
  <c r="AA125"/>
  <c r="Y124"/>
  <c r="AA124"/>
  <c r="Y123"/>
  <c r="AA123"/>
  <c r="Y122"/>
  <c r="AA122"/>
  <c r="Y121"/>
  <c r="AA121"/>
  <c r="Y120"/>
  <c r="AA120"/>
  <c r="Y119"/>
  <c r="AA119"/>
  <c r="Y118"/>
  <c r="AA118"/>
  <c r="Y117"/>
  <c r="AA117"/>
  <c r="Y116"/>
  <c r="AA116"/>
  <c r="Y115"/>
  <c r="AA115"/>
  <c r="Y114"/>
  <c r="AA114"/>
  <c r="Y113"/>
  <c r="AA113"/>
  <c r="Y112"/>
  <c r="AA112"/>
  <c r="Y79"/>
  <c r="AA79"/>
  <c r="Y70"/>
  <c r="AA70"/>
  <c r="Y68"/>
  <c r="AA68"/>
  <c r="Y66"/>
  <c r="AA66"/>
  <c r="Y65"/>
  <c r="AA65"/>
  <c r="Y60"/>
  <c r="AA60"/>
  <c r="Y56"/>
  <c r="AA56"/>
  <c r="Y48"/>
  <c r="AA48"/>
  <c r="Y44"/>
  <c r="AA44"/>
  <c r="Y38"/>
  <c r="AA38"/>
  <c r="Y36"/>
  <c r="AA36"/>
  <c r="Y33"/>
  <c r="AA33"/>
  <c r="Y32"/>
  <c r="AA32"/>
  <c r="Y31"/>
  <c r="AA31"/>
  <c r="Y30"/>
  <c r="AA30"/>
  <c r="Y29"/>
  <c r="AA29"/>
  <c r="Y28"/>
  <c r="AA28"/>
  <c r="Y26"/>
  <c r="AA26"/>
  <c r="Y25"/>
  <c r="AA25"/>
  <c r="Y23"/>
  <c r="AA23"/>
  <c r="Y20"/>
  <c r="AA20"/>
  <c r="Y19"/>
  <c r="AA19"/>
  <c r="Y18"/>
  <c r="AA18"/>
  <c r="Y14"/>
  <c r="AA14"/>
  <c r="Y193" i="72"/>
  <c r="AA193"/>
  <c r="Y192"/>
  <c r="AA192"/>
  <c r="Y191"/>
  <c r="AA191"/>
  <c r="Y190"/>
  <c r="AA190"/>
  <c r="Y189"/>
  <c r="AA189"/>
  <c r="Y183"/>
  <c r="AA183"/>
  <c r="Y182"/>
  <c r="AA182"/>
  <c r="Y181"/>
  <c r="AA181"/>
  <c r="Y176"/>
  <c r="AA176"/>
  <c r="Y169"/>
  <c r="AA169"/>
  <c r="Y168"/>
  <c r="AA168"/>
  <c r="Y166"/>
  <c r="AA166"/>
  <c r="Y145"/>
  <c r="AA145"/>
  <c r="Y139"/>
  <c r="AA139"/>
  <c r="Y137"/>
  <c r="AA137"/>
  <c r="Y134"/>
  <c r="AA134"/>
  <c r="Y133"/>
  <c r="AA133"/>
  <c r="Y130"/>
  <c r="AA130"/>
  <c r="Y129"/>
  <c r="AA129"/>
  <c r="Y128"/>
  <c r="AA128"/>
  <c r="Y127"/>
  <c r="AA127"/>
  <c r="Y126"/>
  <c r="AA126"/>
  <c r="Y125"/>
  <c r="AA125"/>
  <c r="Y124"/>
  <c r="AA124"/>
  <c r="Y123"/>
  <c r="AA123"/>
  <c r="Y122"/>
  <c r="AA122"/>
  <c r="Y121"/>
  <c r="AA121"/>
  <c r="Y120"/>
  <c r="AA120"/>
  <c r="Y119"/>
  <c r="AA119"/>
  <c r="Y118"/>
  <c r="AA118"/>
  <c r="Y117"/>
  <c r="AA117"/>
  <c r="Y116"/>
  <c r="AA116"/>
  <c r="Y115"/>
  <c r="AA115"/>
  <c r="Y114"/>
  <c r="AA114"/>
  <c r="Y113"/>
  <c r="AA113"/>
  <c r="Y112"/>
  <c r="AA112"/>
  <c r="Y79"/>
  <c r="AA79"/>
  <c r="Y70"/>
  <c r="AA70"/>
  <c r="Y68"/>
  <c r="AA68"/>
  <c r="Y66"/>
  <c r="AA66"/>
  <c r="Y65"/>
  <c r="AA65"/>
  <c r="Y60"/>
  <c r="AA60"/>
  <c r="Y56"/>
  <c r="AA56"/>
  <c r="Y48"/>
  <c r="AA48"/>
  <c r="Y44"/>
  <c r="AA44"/>
  <c r="Y38"/>
  <c r="AA38"/>
  <c r="Y36"/>
  <c r="AA36"/>
  <c r="Y33"/>
  <c r="AA33"/>
  <c r="Y32"/>
  <c r="AA32"/>
  <c r="Y31"/>
  <c r="AA31"/>
  <c r="Y30"/>
  <c r="AA30"/>
  <c r="Y29"/>
  <c r="AA29"/>
  <c r="Y28"/>
  <c r="AA28"/>
  <c r="Y26"/>
  <c r="AA26"/>
  <c r="Y25"/>
  <c r="AA25"/>
  <c r="Y23"/>
  <c r="AA23"/>
  <c r="Y20"/>
  <c r="AA20"/>
  <c r="Y19"/>
  <c r="AA19"/>
  <c r="Y18"/>
  <c r="AA18"/>
  <c r="Y14"/>
  <c r="AA14"/>
  <c r="Y193" i="78"/>
  <c r="AA193"/>
  <c r="Y192"/>
  <c r="AA192"/>
  <c r="Y191"/>
  <c r="AA191"/>
  <c r="Y190"/>
  <c r="AA190"/>
  <c r="Y189"/>
  <c r="AA189"/>
  <c r="Y183"/>
  <c r="AA183"/>
  <c r="Y182"/>
  <c r="AA182"/>
  <c r="Y181"/>
  <c r="AA181"/>
  <c r="Y176"/>
  <c r="AA176"/>
  <c r="Y169"/>
  <c r="AA169"/>
  <c r="Y168"/>
  <c r="AA168"/>
  <c r="Y166"/>
  <c r="AA166"/>
  <c r="Y145"/>
  <c r="AA145"/>
  <c r="Y139"/>
  <c r="AA139"/>
  <c r="Y137"/>
  <c r="AA137"/>
  <c r="Y134"/>
  <c r="AA134"/>
  <c r="Y133"/>
  <c r="AA133"/>
  <c r="Y130"/>
  <c r="AA130"/>
  <c r="Y129"/>
  <c r="AA129"/>
  <c r="Y128"/>
  <c r="AA128"/>
  <c r="Y127"/>
  <c r="AA127"/>
  <c r="Y126"/>
  <c r="AA126"/>
  <c r="Y125"/>
  <c r="AA125"/>
  <c r="Y124"/>
  <c r="AA124"/>
  <c r="Y123"/>
  <c r="AA123"/>
  <c r="Y122"/>
  <c r="AA122"/>
  <c r="Y121"/>
  <c r="AA121"/>
  <c r="Y120"/>
  <c r="AA120"/>
  <c r="Y119"/>
  <c r="AA119"/>
  <c r="Y118"/>
  <c r="AA118"/>
  <c r="Y117"/>
  <c r="AA117"/>
  <c r="Y116"/>
  <c r="AA116"/>
  <c r="Y115"/>
  <c r="AA115"/>
  <c r="Y114"/>
  <c r="AA114"/>
  <c r="Y113"/>
  <c r="AA113"/>
  <c r="Y112"/>
  <c r="AA112"/>
  <c r="Y79"/>
  <c r="AA79"/>
  <c r="Y70"/>
  <c r="AA70"/>
  <c r="Y68"/>
  <c r="AA68"/>
  <c r="Y66"/>
  <c r="AA66"/>
  <c r="Y65"/>
  <c r="AA65"/>
  <c r="Y60"/>
  <c r="AA60"/>
  <c r="Y56"/>
  <c r="AA56"/>
  <c r="Y48"/>
  <c r="AA48"/>
  <c r="Y44"/>
  <c r="AA44"/>
  <c r="Y38"/>
  <c r="AA38"/>
  <c r="Y36"/>
  <c r="AA36"/>
  <c r="Y33"/>
  <c r="AA33"/>
  <c r="Y32"/>
  <c r="AA32"/>
  <c r="Y31"/>
  <c r="AA31"/>
  <c r="Y30"/>
  <c r="AA30"/>
  <c r="Y29"/>
  <c r="AA29"/>
  <c r="Y28"/>
  <c r="AA28"/>
  <c r="Y26"/>
  <c r="AA26"/>
  <c r="Y25"/>
  <c r="AA25"/>
  <c r="Y23"/>
  <c r="AA23"/>
  <c r="Y20"/>
  <c r="AA20"/>
  <c r="Y19"/>
  <c r="AA19"/>
  <c r="Y18"/>
  <c r="AA18"/>
  <c r="Y14"/>
  <c r="AA14"/>
  <c r="Y193" i="77"/>
  <c r="AA193"/>
  <c r="Y192"/>
  <c r="AA192"/>
  <c r="Y191"/>
  <c r="AA191"/>
  <c r="Y190"/>
  <c r="AA190"/>
  <c r="Y189"/>
  <c r="AA189"/>
  <c r="Y183"/>
  <c r="AA183"/>
  <c r="Y182"/>
  <c r="AA182"/>
  <c r="Y181"/>
  <c r="AA181"/>
  <c r="Y176"/>
  <c r="AA176"/>
  <c r="Y169"/>
  <c r="AA169"/>
  <c r="Y168"/>
  <c r="AA168"/>
  <c r="Y166"/>
  <c r="AA166"/>
  <c r="Y145"/>
  <c r="AA145"/>
  <c r="Y139"/>
  <c r="AA139"/>
  <c r="Y137"/>
  <c r="AA137"/>
  <c r="Y134"/>
  <c r="AA134"/>
  <c r="Y133"/>
  <c r="AA133"/>
  <c r="Y130"/>
  <c r="AA130"/>
  <c r="Y129"/>
  <c r="AA129"/>
  <c r="Y128"/>
  <c r="AA128"/>
  <c r="Y127"/>
  <c r="AA127"/>
  <c r="Y126"/>
  <c r="AA126"/>
  <c r="Y125"/>
  <c r="AA125"/>
  <c r="Y124"/>
  <c r="AA124"/>
  <c r="Y123"/>
  <c r="AA123"/>
  <c r="Y122"/>
  <c r="AA122"/>
  <c r="Y121"/>
  <c r="AA121"/>
  <c r="Y120"/>
  <c r="AA120"/>
  <c r="Y119"/>
  <c r="AA119"/>
  <c r="Y118"/>
  <c r="AA118"/>
  <c r="Y117"/>
  <c r="AA117"/>
  <c r="Y116"/>
  <c r="AA116"/>
  <c r="Y115"/>
  <c r="AA115"/>
  <c r="Y114"/>
  <c r="AA114"/>
  <c r="Y113"/>
  <c r="AA113"/>
  <c r="Y112"/>
  <c r="AA112"/>
  <c r="Y79"/>
  <c r="AA79"/>
  <c r="Y70"/>
  <c r="AA70"/>
  <c r="Y68"/>
  <c r="AA68"/>
  <c r="Y66"/>
  <c r="AA66"/>
  <c r="Y65"/>
  <c r="AA65"/>
  <c r="Y60"/>
  <c r="AA60"/>
  <c r="Y56"/>
  <c r="AA56"/>
  <c r="Y48"/>
  <c r="AA48"/>
  <c r="Y44"/>
  <c r="AA44"/>
  <c r="Y38"/>
  <c r="AA38"/>
  <c r="Y36"/>
  <c r="AA36"/>
  <c r="Y33"/>
  <c r="AA33"/>
  <c r="Y32"/>
  <c r="AA32"/>
  <c r="Y31"/>
  <c r="AA31"/>
  <c r="Y30"/>
  <c r="AA30"/>
  <c r="Y29"/>
  <c r="AA29"/>
  <c r="Y28"/>
  <c r="AA28"/>
  <c r="Y26"/>
  <c r="AA26"/>
  <c r="Y25"/>
  <c r="AA25"/>
  <c r="Y23"/>
  <c r="AA23"/>
  <c r="Y20"/>
  <c r="AA20"/>
  <c r="Y19"/>
  <c r="AA19"/>
  <c r="Y18"/>
  <c r="AA18"/>
  <c r="Y14"/>
  <c r="AA14"/>
  <c r="Y193" i="76"/>
  <c r="AA193"/>
  <c r="Y192"/>
  <c r="AA192"/>
  <c r="Y191"/>
  <c r="AA191"/>
  <c r="Y190"/>
  <c r="AA190"/>
  <c r="Y189"/>
  <c r="AA189"/>
  <c r="Y183"/>
  <c r="AA183"/>
  <c r="Y182"/>
  <c r="AA182"/>
  <c r="Y181"/>
  <c r="AA181"/>
  <c r="Y176"/>
  <c r="AA176"/>
  <c r="Y169"/>
  <c r="AA169"/>
  <c r="Y168"/>
  <c r="AA168"/>
  <c r="Y166"/>
  <c r="AA166"/>
  <c r="Y145"/>
  <c r="AA145"/>
  <c r="Y139"/>
  <c r="AA139"/>
  <c r="Y137"/>
  <c r="AA137"/>
  <c r="Y134"/>
  <c r="AA134"/>
  <c r="Y133"/>
  <c r="AA133"/>
  <c r="Y130"/>
  <c r="AA130"/>
  <c r="Y129"/>
  <c r="AA129"/>
  <c r="Y128"/>
  <c r="AA128"/>
  <c r="Y127"/>
  <c r="AA127"/>
  <c r="Y126"/>
  <c r="AA126"/>
  <c r="Y125"/>
  <c r="AA125"/>
  <c r="Y124"/>
  <c r="AA124"/>
  <c r="Y123"/>
  <c r="AA123"/>
  <c r="Y122"/>
  <c r="AA122"/>
  <c r="Y121"/>
  <c r="AA121"/>
  <c r="Y120"/>
  <c r="AA120"/>
  <c r="Y119"/>
  <c r="AA119"/>
  <c r="Y118"/>
  <c r="AA118"/>
  <c r="Y117"/>
  <c r="AA117"/>
  <c r="Y116"/>
  <c r="AA116"/>
  <c r="Y115"/>
  <c r="AA115"/>
  <c r="Y114"/>
  <c r="AA114"/>
  <c r="Y113"/>
  <c r="AA113"/>
  <c r="Y112"/>
  <c r="AA112"/>
  <c r="Y79"/>
  <c r="AA79"/>
  <c r="Y70"/>
  <c r="AA70"/>
  <c r="Y68"/>
  <c r="AA68"/>
  <c r="Y66"/>
  <c r="AA66"/>
  <c r="Y65"/>
  <c r="AA65"/>
  <c r="Y60"/>
  <c r="AA60"/>
  <c r="Y56"/>
  <c r="AA56"/>
  <c r="Y48"/>
  <c r="AA48"/>
  <c r="Y44"/>
  <c r="AA44"/>
  <c r="Y38"/>
  <c r="AA38"/>
  <c r="Y36"/>
  <c r="AA36"/>
  <c r="Y33"/>
  <c r="AA33"/>
  <c r="Y32"/>
  <c r="AA32"/>
  <c r="Y31"/>
  <c r="AA31"/>
  <c r="Y30"/>
  <c r="AA30"/>
  <c r="Y29"/>
  <c r="AA29"/>
  <c r="Y28"/>
  <c r="AA28"/>
  <c r="Y26"/>
  <c r="AA26"/>
  <c r="Y25"/>
  <c r="AA25"/>
  <c r="Y23"/>
  <c r="AA23"/>
  <c r="Y20"/>
  <c r="AA20"/>
  <c r="Y19"/>
  <c r="AA19"/>
  <c r="Y18"/>
  <c r="AA18"/>
  <c r="Y14"/>
  <c r="AA14"/>
  <c r="Y193" i="74"/>
  <c r="AA193"/>
  <c r="Y192"/>
  <c r="AA192"/>
  <c r="Y191"/>
  <c r="AA191"/>
  <c r="Y190"/>
  <c r="AA190"/>
  <c r="Y189"/>
  <c r="AA189"/>
  <c r="Y183"/>
  <c r="AA183"/>
  <c r="Y182"/>
  <c r="AA182"/>
  <c r="Y181"/>
  <c r="AA181"/>
  <c r="Y176"/>
  <c r="AA176"/>
  <c r="Y169"/>
  <c r="AA169"/>
  <c r="Y168"/>
  <c r="AA168"/>
  <c r="Y166"/>
  <c r="AA166"/>
  <c r="Y145"/>
  <c r="AA145"/>
  <c r="Y139"/>
  <c r="AA139"/>
  <c r="Y137"/>
  <c r="AA137"/>
  <c r="Y134"/>
  <c r="AA134"/>
  <c r="Y133"/>
  <c r="AA133"/>
  <c r="Y130"/>
  <c r="AA130"/>
  <c r="Y129"/>
  <c r="AA129"/>
  <c r="Y128"/>
  <c r="AA128"/>
  <c r="Y127"/>
  <c r="AA127"/>
  <c r="Y126"/>
  <c r="AA126"/>
  <c r="Y125"/>
  <c r="AA125"/>
  <c r="Y124"/>
  <c r="AA124"/>
  <c r="Y123"/>
  <c r="AA123"/>
  <c r="Y122"/>
  <c r="AA122"/>
  <c r="Y121"/>
  <c r="AA121"/>
  <c r="Y120"/>
  <c r="AA120"/>
  <c r="Y119"/>
  <c r="AA119"/>
  <c r="Y118"/>
  <c r="AA118"/>
  <c r="Y117"/>
  <c r="AA117"/>
  <c r="Y116"/>
  <c r="AA116"/>
  <c r="Y115"/>
  <c r="AA115"/>
  <c r="Y114"/>
  <c r="AA114"/>
  <c r="Y113"/>
  <c r="AA113"/>
  <c r="Y112"/>
  <c r="AA112"/>
  <c r="Y79"/>
  <c r="AA79"/>
  <c r="Y70"/>
  <c r="AA70"/>
  <c r="Y68"/>
  <c r="AA68"/>
  <c r="Y66"/>
  <c r="AA66"/>
  <c r="Y65"/>
  <c r="AA65"/>
  <c r="Y60"/>
  <c r="AA60"/>
  <c r="Y56"/>
  <c r="AA56"/>
  <c r="Y48"/>
  <c r="AA48"/>
  <c r="Y44"/>
  <c r="AA44"/>
  <c r="Y38"/>
  <c r="AA38"/>
  <c r="Y36"/>
  <c r="AA36"/>
  <c r="Y33"/>
  <c r="AA33"/>
  <c r="Y32"/>
  <c r="AA32"/>
  <c r="Y31"/>
  <c r="AA31"/>
  <c r="Y30"/>
  <c r="AA30"/>
  <c r="Y29"/>
  <c r="AA29"/>
  <c r="Y28"/>
  <c r="AA28"/>
  <c r="Y26"/>
  <c r="AA26"/>
  <c r="Y25"/>
  <c r="AA25"/>
  <c r="Y23"/>
  <c r="AA23"/>
  <c r="Y20"/>
  <c r="AA20"/>
  <c r="Y19"/>
  <c r="AA19"/>
  <c r="Y18"/>
  <c r="AA18"/>
  <c r="Y14"/>
  <c r="AA14"/>
  <c r="U193"/>
  <c r="W193"/>
  <c r="U192"/>
  <c r="W192"/>
  <c r="U191"/>
  <c r="W191"/>
  <c r="U190"/>
  <c r="W190"/>
  <c r="U189"/>
  <c r="W189"/>
  <c r="U183"/>
  <c r="W183"/>
  <c r="U182"/>
  <c r="W182"/>
  <c r="U181"/>
  <c r="W181"/>
  <c r="U176"/>
  <c r="W176"/>
  <c r="U169"/>
  <c r="W169"/>
  <c r="U168"/>
  <c r="W168"/>
  <c r="U166"/>
  <c r="W166"/>
  <c r="U145"/>
  <c r="W145"/>
  <c r="U139"/>
  <c r="W139"/>
  <c r="U137"/>
  <c r="W137"/>
  <c r="U134"/>
  <c r="W134"/>
  <c r="U133"/>
  <c r="W133"/>
  <c r="U130"/>
  <c r="W130"/>
  <c r="U129"/>
  <c r="W129"/>
  <c r="U128"/>
  <c r="W128"/>
  <c r="U127"/>
  <c r="W127"/>
  <c r="U126"/>
  <c r="W126"/>
  <c r="U125"/>
  <c r="W125"/>
  <c r="U124"/>
  <c r="W124"/>
  <c r="U123"/>
  <c r="W123"/>
  <c r="U122"/>
  <c r="W122"/>
  <c r="U121"/>
  <c r="W121"/>
  <c r="U120"/>
  <c r="W120"/>
  <c r="U119"/>
  <c r="W119"/>
  <c r="U118"/>
  <c r="W118"/>
  <c r="U117"/>
  <c r="W117"/>
  <c r="U116"/>
  <c r="W116"/>
  <c r="U115"/>
  <c r="W115"/>
  <c r="U114"/>
  <c r="W114"/>
  <c r="U113"/>
  <c r="W113"/>
  <c r="U112"/>
  <c r="W112"/>
  <c r="U79"/>
  <c r="W79"/>
  <c r="U70"/>
  <c r="W70"/>
  <c r="U68"/>
  <c r="W68"/>
  <c r="U66"/>
  <c r="W66"/>
  <c r="U65"/>
  <c r="W65"/>
  <c r="U60"/>
  <c r="W60"/>
  <c r="U56"/>
  <c r="W56"/>
  <c r="U48"/>
  <c r="W48"/>
  <c r="U44"/>
  <c r="W44"/>
  <c r="U38"/>
  <c r="W38"/>
  <c r="U36"/>
  <c r="W36"/>
  <c r="U33"/>
  <c r="W33"/>
  <c r="U32"/>
  <c r="W32"/>
  <c r="U31"/>
  <c r="W31"/>
  <c r="U30"/>
  <c r="W30"/>
  <c r="U29"/>
  <c r="W29"/>
  <c r="U28"/>
  <c r="W28"/>
  <c r="U26"/>
  <c r="W26"/>
  <c r="U25"/>
  <c r="W25"/>
  <c r="U23"/>
  <c r="W23"/>
  <c r="U20"/>
  <c r="W20"/>
  <c r="U19"/>
  <c r="W19"/>
  <c r="U18"/>
  <c r="W18"/>
  <c r="U14"/>
  <c r="W14"/>
  <c r="U193" i="76"/>
  <c r="W193"/>
  <c r="U192"/>
  <c r="W192"/>
  <c r="U191"/>
  <c r="W191"/>
  <c r="U190"/>
  <c r="W190"/>
  <c r="U189"/>
  <c r="W189"/>
  <c r="U183"/>
  <c r="W183"/>
  <c r="U182"/>
  <c r="W182"/>
  <c r="U181"/>
  <c r="W181"/>
  <c r="U176"/>
  <c r="W176"/>
  <c r="U169"/>
  <c r="W169"/>
  <c r="U168"/>
  <c r="W168"/>
  <c r="U166"/>
  <c r="W166"/>
  <c r="U145"/>
  <c r="W145"/>
  <c r="U139"/>
  <c r="W139"/>
  <c r="U137"/>
  <c r="W137"/>
  <c r="U134"/>
  <c r="W134"/>
  <c r="U133"/>
  <c r="W133"/>
  <c r="U130"/>
  <c r="W130"/>
  <c r="U129"/>
  <c r="W129"/>
  <c r="U128"/>
  <c r="W128"/>
  <c r="U127"/>
  <c r="W127"/>
  <c r="U126"/>
  <c r="W126"/>
  <c r="U125"/>
  <c r="W125"/>
  <c r="U124"/>
  <c r="W124"/>
  <c r="U123"/>
  <c r="W123"/>
  <c r="U122"/>
  <c r="W122"/>
  <c r="U121"/>
  <c r="W121"/>
  <c r="U120"/>
  <c r="W120"/>
  <c r="U119"/>
  <c r="W119"/>
  <c r="U118"/>
  <c r="W118"/>
  <c r="U117"/>
  <c r="W117"/>
  <c r="U116"/>
  <c r="W116"/>
  <c r="U115"/>
  <c r="W115"/>
  <c r="U114"/>
  <c r="W114"/>
  <c r="U113"/>
  <c r="W113"/>
  <c r="U112"/>
  <c r="W112"/>
  <c r="U79"/>
  <c r="W79"/>
  <c r="U70"/>
  <c r="W70"/>
  <c r="U68"/>
  <c r="W68"/>
  <c r="U66"/>
  <c r="W66"/>
  <c r="U65"/>
  <c r="W65"/>
  <c r="U60"/>
  <c r="W60"/>
  <c r="U56"/>
  <c r="W56"/>
  <c r="U48"/>
  <c r="W48"/>
  <c r="U44"/>
  <c r="W44"/>
  <c r="U38"/>
  <c r="W38"/>
  <c r="U36"/>
  <c r="W36"/>
  <c r="U33"/>
  <c r="W33"/>
  <c r="U32"/>
  <c r="W32"/>
  <c r="U31"/>
  <c r="W31"/>
  <c r="U30"/>
  <c r="W30"/>
  <c r="U29"/>
  <c r="W29"/>
  <c r="U28"/>
  <c r="W28"/>
  <c r="U26"/>
  <c r="W26"/>
  <c r="U25"/>
  <c r="W25"/>
  <c r="U23"/>
  <c r="W23"/>
  <c r="U20"/>
  <c r="W20"/>
  <c r="U19"/>
  <c r="W19"/>
  <c r="U18"/>
  <c r="W18"/>
  <c r="U14"/>
  <c r="W14"/>
  <c r="U193" i="77"/>
  <c r="W193"/>
  <c r="U192"/>
  <c r="W192"/>
  <c r="U191"/>
  <c r="W191"/>
  <c r="U190"/>
  <c r="W190"/>
  <c r="U189"/>
  <c r="W189"/>
  <c r="U183"/>
  <c r="W183"/>
  <c r="U182"/>
  <c r="W182"/>
  <c r="U181"/>
  <c r="W181"/>
  <c r="U176"/>
  <c r="W176"/>
  <c r="U169"/>
  <c r="W169"/>
  <c r="U168"/>
  <c r="W168"/>
  <c r="U166"/>
  <c r="W166"/>
  <c r="U145"/>
  <c r="W145"/>
  <c r="U139"/>
  <c r="W139"/>
  <c r="U137"/>
  <c r="W137"/>
  <c r="U134"/>
  <c r="W134"/>
  <c r="U133"/>
  <c r="W133"/>
  <c r="U130"/>
  <c r="W130"/>
  <c r="U129"/>
  <c r="W129"/>
  <c r="U128"/>
  <c r="W128"/>
  <c r="U127"/>
  <c r="W127"/>
  <c r="U126"/>
  <c r="W126"/>
  <c r="U125"/>
  <c r="W125"/>
  <c r="U124"/>
  <c r="W124"/>
  <c r="U123"/>
  <c r="W123"/>
  <c r="U122"/>
  <c r="W122"/>
  <c r="U121"/>
  <c r="W121"/>
  <c r="U120"/>
  <c r="W120"/>
  <c r="U119"/>
  <c r="W119"/>
  <c r="U118"/>
  <c r="W118"/>
  <c r="U117"/>
  <c r="W117"/>
  <c r="U116"/>
  <c r="W116"/>
  <c r="U115"/>
  <c r="W115"/>
  <c r="U114"/>
  <c r="W114"/>
  <c r="U113"/>
  <c r="W113"/>
  <c r="U112"/>
  <c r="W112"/>
  <c r="U79"/>
  <c r="W79"/>
  <c r="U70"/>
  <c r="W70"/>
  <c r="U68"/>
  <c r="W68"/>
  <c r="U66"/>
  <c r="W66"/>
  <c r="U65"/>
  <c r="W65"/>
  <c r="U60"/>
  <c r="W60"/>
  <c r="U56"/>
  <c r="W56"/>
  <c r="U48"/>
  <c r="W48"/>
  <c r="U44"/>
  <c r="W44"/>
  <c r="U38"/>
  <c r="W38"/>
  <c r="U36"/>
  <c r="W36"/>
  <c r="U33"/>
  <c r="W33"/>
  <c r="U32"/>
  <c r="W32"/>
  <c r="U31"/>
  <c r="W31"/>
  <c r="U30"/>
  <c r="W30"/>
  <c r="U29"/>
  <c r="W29"/>
  <c r="U28"/>
  <c r="W28"/>
  <c r="U26"/>
  <c r="W26"/>
  <c r="U25"/>
  <c r="W25"/>
  <c r="U23"/>
  <c r="W23"/>
  <c r="U20"/>
  <c r="W20"/>
  <c r="U19"/>
  <c r="W19"/>
  <c r="U18"/>
  <c r="W18"/>
  <c r="U14"/>
  <c r="W14"/>
  <c r="U193" i="78"/>
  <c r="W193"/>
  <c r="U192"/>
  <c r="W192"/>
  <c r="U191"/>
  <c r="W191"/>
  <c r="U190"/>
  <c r="W190"/>
  <c r="U189"/>
  <c r="W189"/>
  <c r="U183"/>
  <c r="W183"/>
  <c r="U182"/>
  <c r="W182"/>
  <c r="U181"/>
  <c r="W181"/>
  <c r="U176"/>
  <c r="W176"/>
  <c r="U169"/>
  <c r="W169"/>
  <c r="U168"/>
  <c r="W168"/>
  <c r="U166"/>
  <c r="W166"/>
  <c r="U145"/>
  <c r="W145"/>
  <c r="U139"/>
  <c r="W139"/>
  <c r="U137"/>
  <c r="W137"/>
  <c r="U134"/>
  <c r="W134"/>
  <c r="U133"/>
  <c r="W133"/>
  <c r="U130"/>
  <c r="W130"/>
  <c r="U129"/>
  <c r="W129"/>
  <c r="U128"/>
  <c r="W128"/>
  <c r="U127"/>
  <c r="W127"/>
  <c r="U126"/>
  <c r="W126"/>
  <c r="U125"/>
  <c r="W125"/>
  <c r="U124"/>
  <c r="W124"/>
  <c r="U123"/>
  <c r="W123"/>
  <c r="U122"/>
  <c r="W122"/>
  <c r="U121"/>
  <c r="W121"/>
  <c r="U120"/>
  <c r="W120"/>
  <c r="U119"/>
  <c r="W119"/>
  <c r="U118"/>
  <c r="W118"/>
  <c r="U117"/>
  <c r="W117"/>
  <c r="U116"/>
  <c r="W116"/>
  <c r="U115"/>
  <c r="W115"/>
  <c r="U114"/>
  <c r="W114"/>
  <c r="U113"/>
  <c r="W113"/>
  <c r="U112"/>
  <c r="W112"/>
  <c r="U79"/>
  <c r="W79"/>
  <c r="U70"/>
  <c r="W70"/>
  <c r="U68"/>
  <c r="W68"/>
  <c r="U66"/>
  <c r="W66"/>
  <c r="U65"/>
  <c r="W65"/>
  <c r="U60"/>
  <c r="W60"/>
  <c r="U56"/>
  <c r="W56"/>
  <c r="U48"/>
  <c r="W48"/>
  <c r="U44"/>
  <c r="W44"/>
  <c r="U38"/>
  <c r="W38"/>
  <c r="U36"/>
  <c r="W36"/>
  <c r="U33"/>
  <c r="W33"/>
  <c r="U32"/>
  <c r="W32"/>
  <c r="U31"/>
  <c r="W31"/>
  <c r="U30"/>
  <c r="W30"/>
  <c r="U29"/>
  <c r="W29"/>
  <c r="U28"/>
  <c r="W28"/>
  <c r="U26"/>
  <c r="W26"/>
  <c r="U25"/>
  <c r="W25"/>
  <c r="U23"/>
  <c r="W23"/>
  <c r="U20"/>
  <c r="W20"/>
  <c r="U19"/>
  <c r="W19"/>
  <c r="U18"/>
  <c r="W18"/>
  <c r="U14"/>
  <c r="W14"/>
  <c r="U193" i="72"/>
  <c r="W193"/>
  <c r="U192"/>
  <c r="W192"/>
  <c r="U191"/>
  <c r="W191"/>
  <c r="U190"/>
  <c r="W190"/>
  <c r="U189"/>
  <c r="W189"/>
  <c r="U183"/>
  <c r="W183"/>
  <c r="U182"/>
  <c r="W182"/>
  <c r="U181"/>
  <c r="W181"/>
  <c r="U176"/>
  <c r="W176"/>
  <c r="U169"/>
  <c r="W169"/>
  <c r="U168"/>
  <c r="W168"/>
  <c r="U166"/>
  <c r="W166"/>
  <c r="U145"/>
  <c r="W145"/>
  <c r="U139"/>
  <c r="W139"/>
  <c r="U137"/>
  <c r="W137"/>
  <c r="U134"/>
  <c r="W134"/>
  <c r="U133"/>
  <c r="W133"/>
  <c r="U130"/>
  <c r="W130"/>
  <c r="U129"/>
  <c r="W129"/>
  <c r="U128"/>
  <c r="W128"/>
  <c r="U127"/>
  <c r="W127"/>
  <c r="U126"/>
  <c r="W126"/>
  <c r="U125"/>
  <c r="W125"/>
  <c r="U124"/>
  <c r="W124"/>
  <c r="U123"/>
  <c r="W123"/>
  <c r="U122"/>
  <c r="W122"/>
  <c r="U121"/>
  <c r="W121"/>
  <c r="U120"/>
  <c r="W120"/>
  <c r="U119"/>
  <c r="W119"/>
  <c r="U118"/>
  <c r="W118"/>
  <c r="U117"/>
  <c r="W117"/>
  <c r="U116"/>
  <c r="W116"/>
  <c r="U115"/>
  <c r="W115"/>
  <c r="U114"/>
  <c r="W114"/>
  <c r="U113"/>
  <c r="W113"/>
  <c r="U112"/>
  <c r="W112"/>
  <c r="U79"/>
  <c r="W79"/>
  <c r="U70"/>
  <c r="W70"/>
  <c r="U68"/>
  <c r="W68"/>
  <c r="U66"/>
  <c r="W66"/>
  <c r="U65"/>
  <c r="W65"/>
  <c r="U60"/>
  <c r="W60"/>
  <c r="U56"/>
  <c r="W56"/>
  <c r="U48"/>
  <c r="W48"/>
  <c r="U44"/>
  <c r="W44"/>
  <c r="U38"/>
  <c r="W38"/>
  <c r="U36"/>
  <c r="W36"/>
  <c r="U33"/>
  <c r="W33"/>
  <c r="U32"/>
  <c r="W32"/>
  <c r="U31"/>
  <c r="W31"/>
  <c r="U30"/>
  <c r="W30"/>
  <c r="U29"/>
  <c r="W29"/>
  <c r="U28"/>
  <c r="W28"/>
  <c r="U26"/>
  <c r="W26"/>
  <c r="U25"/>
  <c r="W25"/>
  <c r="U23"/>
  <c r="W23"/>
  <c r="U20"/>
  <c r="W20"/>
  <c r="U19"/>
  <c r="W19"/>
  <c r="U18"/>
  <c r="W18"/>
  <c r="U14"/>
  <c r="W14"/>
  <c r="U193" i="79"/>
  <c r="W193"/>
  <c r="U192"/>
  <c r="W192"/>
  <c r="U191"/>
  <c r="W191"/>
  <c r="U190"/>
  <c r="W190"/>
  <c r="U189"/>
  <c r="W189"/>
  <c r="U183"/>
  <c r="W183"/>
  <c r="U182"/>
  <c r="W182"/>
  <c r="U181"/>
  <c r="W181"/>
  <c r="U176"/>
  <c r="W176"/>
  <c r="U169"/>
  <c r="W169"/>
  <c r="U168"/>
  <c r="W168"/>
  <c r="U166"/>
  <c r="W166"/>
  <c r="U145"/>
  <c r="W145"/>
  <c r="U139"/>
  <c r="W139"/>
  <c r="U137"/>
  <c r="W137"/>
  <c r="U134"/>
  <c r="W134"/>
  <c r="U133"/>
  <c r="W133"/>
  <c r="U130"/>
  <c r="W130"/>
  <c r="U129"/>
  <c r="W129"/>
  <c r="U128"/>
  <c r="W128"/>
  <c r="U127"/>
  <c r="W127"/>
  <c r="U126"/>
  <c r="W126"/>
  <c r="U125"/>
  <c r="W125"/>
  <c r="U124"/>
  <c r="W124"/>
  <c r="U123"/>
  <c r="W123"/>
  <c r="U122"/>
  <c r="W122"/>
  <c r="U121"/>
  <c r="W121"/>
  <c r="U120"/>
  <c r="W120"/>
  <c r="U119"/>
  <c r="W119"/>
  <c r="U118"/>
  <c r="W118"/>
  <c r="U117"/>
  <c r="W117"/>
  <c r="U116"/>
  <c r="W116"/>
  <c r="U115"/>
  <c r="W115"/>
  <c r="U114"/>
  <c r="W114"/>
  <c r="U113"/>
  <c r="W113"/>
  <c r="U112"/>
  <c r="W112"/>
  <c r="U79"/>
  <c r="W79"/>
  <c r="U70"/>
  <c r="W70"/>
  <c r="U68"/>
  <c r="W68"/>
  <c r="U66"/>
  <c r="W66"/>
  <c r="U65"/>
  <c r="W65"/>
  <c r="U60"/>
  <c r="W60"/>
  <c r="U56"/>
  <c r="W56"/>
  <c r="U48"/>
  <c r="W48"/>
  <c r="U44"/>
  <c r="W44"/>
  <c r="U38"/>
  <c r="W38"/>
  <c r="U36"/>
  <c r="W36"/>
  <c r="U33"/>
  <c r="W33"/>
  <c r="U32"/>
  <c r="W32"/>
  <c r="U31"/>
  <c r="W31"/>
  <c r="U30"/>
  <c r="W30"/>
  <c r="U29"/>
  <c r="W29"/>
  <c r="U28"/>
  <c r="W28"/>
  <c r="U26"/>
  <c r="W26"/>
  <c r="U25"/>
  <c r="W25"/>
  <c r="U23"/>
  <c r="W23"/>
  <c r="U20"/>
  <c r="W20"/>
  <c r="U19"/>
  <c r="W19"/>
  <c r="U18"/>
  <c r="W18"/>
  <c r="U14"/>
  <c r="W14"/>
  <c r="U193" i="80"/>
  <c r="W193"/>
  <c r="U192"/>
  <c r="W192"/>
  <c r="U191"/>
  <c r="W191"/>
  <c r="U190"/>
  <c r="W190"/>
  <c r="U189"/>
  <c r="W189"/>
  <c r="U183"/>
  <c r="W183"/>
  <c r="U182"/>
  <c r="W182"/>
  <c r="U181"/>
  <c r="W181"/>
  <c r="U176"/>
  <c r="W176"/>
  <c r="U169"/>
  <c r="W169"/>
  <c r="U168"/>
  <c r="W168"/>
  <c r="U166"/>
  <c r="W166"/>
  <c r="U145"/>
  <c r="W145"/>
  <c r="U139"/>
  <c r="W139"/>
  <c r="U137"/>
  <c r="W137"/>
  <c r="U134"/>
  <c r="W134"/>
  <c r="U133"/>
  <c r="W133"/>
  <c r="U130"/>
  <c r="W130"/>
  <c r="U129"/>
  <c r="W129"/>
  <c r="U128"/>
  <c r="W128"/>
  <c r="U127"/>
  <c r="W127"/>
  <c r="U126"/>
  <c r="W126"/>
  <c r="U125"/>
  <c r="W125"/>
  <c r="U124"/>
  <c r="W124"/>
  <c r="U123"/>
  <c r="W123"/>
  <c r="U122"/>
  <c r="W122"/>
  <c r="U121"/>
  <c r="W121"/>
  <c r="U120"/>
  <c r="W120"/>
  <c r="U119"/>
  <c r="W119"/>
  <c r="U118"/>
  <c r="W118"/>
  <c r="U117"/>
  <c r="W117"/>
  <c r="U116"/>
  <c r="W116"/>
  <c r="U115"/>
  <c r="W115"/>
  <c r="U114"/>
  <c r="W114"/>
  <c r="U113"/>
  <c r="W113"/>
  <c r="U112"/>
  <c r="W112"/>
  <c r="U79"/>
  <c r="W79"/>
  <c r="U70"/>
  <c r="W70"/>
  <c r="U68"/>
  <c r="W68"/>
  <c r="U66"/>
  <c r="W66"/>
  <c r="U65"/>
  <c r="W65"/>
  <c r="U60"/>
  <c r="W60"/>
  <c r="U56"/>
  <c r="W56"/>
  <c r="U48"/>
  <c r="W48"/>
  <c r="U44"/>
  <c r="W44"/>
  <c r="U38"/>
  <c r="W38"/>
  <c r="U36"/>
  <c r="W36"/>
  <c r="U33"/>
  <c r="W33"/>
  <c r="U32"/>
  <c r="W32"/>
  <c r="U31"/>
  <c r="W31"/>
  <c r="U30"/>
  <c r="W30"/>
  <c r="U29"/>
  <c r="W29"/>
  <c r="U28"/>
  <c r="W28"/>
  <c r="U26"/>
  <c r="W26"/>
  <c r="U25"/>
  <c r="W25"/>
  <c r="U23"/>
  <c r="W23"/>
  <c r="U20"/>
  <c r="W20"/>
  <c r="U19"/>
  <c r="W19"/>
  <c r="U18"/>
  <c r="W18"/>
  <c r="U14"/>
  <c r="W14"/>
  <c r="U193" i="84"/>
  <c r="W193"/>
  <c r="U192"/>
  <c r="W192"/>
  <c r="U191"/>
  <c r="W191"/>
  <c r="U190"/>
  <c r="W190"/>
  <c r="U189"/>
  <c r="W189"/>
  <c r="U183"/>
  <c r="W183"/>
  <c r="U182"/>
  <c r="W182"/>
  <c r="U181"/>
  <c r="W181"/>
  <c r="U176"/>
  <c r="W176"/>
  <c r="U169"/>
  <c r="W169"/>
  <c r="U168"/>
  <c r="W168"/>
  <c r="U166"/>
  <c r="W166"/>
  <c r="U145"/>
  <c r="W145"/>
  <c r="U139"/>
  <c r="W139"/>
  <c r="U137"/>
  <c r="W137"/>
  <c r="U134"/>
  <c r="W134"/>
  <c r="U133"/>
  <c r="W133"/>
  <c r="U130"/>
  <c r="W130"/>
  <c r="U129"/>
  <c r="W129"/>
  <c r="U128"/>
  <c r="W128"/>
  <c r="U127"/>
  <c r="W127"/>
  <c r="U126"/>
  <c r="W126"/>
  <c r="U125"/>
  <c r="W125"/>
  <c r="U124"/>
  <c r="W124"/>
  <c r="U123"/>
  <c r="W123"/>
  <c r="U122"/>
  <c r="W122"/>
  <c r="U121"/>
  <c r="W121"/>
  <c r="U120"/>
  <c r="W120"/>
  <c r="U119"/>
  <c r="W119"/>
  <c r="U118"/>
  <c r="W118"/>
  <c r="U117"/>
  <c r="W117"/>
  <c r="U116"/>
  <c r="W116"/>
  <c r="U115"/>
  <c r="W115"/>
  <c r="U114"/>
  <c r="W114"/>
  <c r="U113"/>
  <c r="W113"/>
  <c r="U112"/>
  <c r="W112"/>
  <c r="U79"/>
  <c r="W79"/>
  <c r="U70"/>
  <c r="W70"/>
  <c r="U68"/>
  <c r="W68"/>
  <c r="U66"/>
  <c r="W66"/>
  <c r="U65"/>
  <c r="W65"/>
  <c r="U60"/>
  <c r="W60"/>
  <c r="U56"/>
  <c r="W56"/>
  <c r="U48"/>
  <c r="W48"/>
  <c r="U44"/>
  <c r="W44"/>
  <c r="U38"/>
  <c r="W38"/>
  <c r="U36"/>
  <c r="W36"/>
  <c r="U33"/>
  <c r="W33"/>
  <c r="U32"/>
  <c r="W32"/>
  <c r="U31"/>
  <c r="W31"/>
  <c r="U30"/>
  <c r="W30"/>
  <c r="U29"/>
  <c r="W29"/>
  <c r="U28"/>
  <c r="W28"/>
  <c r="U26"/>
  <c r="W26"/>
  <c r="U25"/>
  <c r="W25"/>
  <c r="U23"/>
  <c r="W23"/>
  <c r="U20"/>
  <c r="W20"/>
  <c r="U19"/>
  <c r="W19"/>
  <c r="U18"/>
  <c r="W18"/>
  <c r="U14"/>
  <c r="W14"/>
  <c r="U193" i="83"/>
  <c r="W193"/>
  <c r="U192"/>
  <c r="W192"/>
  <c r="U191"/>
  <c r="W191"/>
  <c r="U190"/>
  <c r="W190"/>
  <c r="U189"/>
  <c r="W189"/>
  <c r="U183"/>
  <c r="W183"/>
  <c r="U182"/>
  <c r="W182"/>
  <c r="U181"/>
  <c r="W181"/>
  <c r="U176"/>
  <c r="W176"/>
  <c r="U169"/>
  <c r="W169"/>
  <c r="U168"/>
  <c r="W168"/>
  <c r="U166"/>
  <c r="W166"/>
  <c r="U145"/>
  <c r="W145"/>
  <c r="U139"/>
  <c r="W139"/>
  <c r="U137"/>
  <c r="W137"/>
  <c r="U134"/>
  <c r="W134"/>
  <c r="U133"/>
  <c r="W133"/>
  <c r="U130"/>
  <c r="W130"/>
  <c r="U129"/>
  <c r="W129"/>
  <c r="U128"/>
  <c r="W128"/>
  <c r="U127"/>
  <c r="W127"/>
  <c r="U126"/>
  <c r="W126"/>
  <c r="U125"/>
  <c r="W125"/>
  <c r="U124"/>
  <c r="W124"/>
  <c r="U123"/>
  <c r="W123"/>
  <c r="U122"/>
  <c r="W122"/>
  <c r="U121"/>
  <c r="W121"/>
  <c r="U120"/>
  <c r="W120"/>
  <c r="U119"/>
  <c r="W119"/>
  <c r="U118"/>
  <c r="W118"/>
  <c r="U117"/>
  <c r="W117"/>
  <c r="U116"/>
  <c r="W116"/>
  <c r="U115"/>
  <c r="W115"/>
  <c r="U114"/>
  <c r="W114"/>
  <c r="U113"/>
  <c r="W113"/>
  <c r="U112"/>
  <c r="W112"/>
  <c r="U79"/>
  <c r="W79"/>
  <c r="U70"/>
  <c r="W70"/>
  <c r="U68"/>
  <c r="W68"/>
  <c r="U66"/>
  <c r="W66"/>
  <c r="U65"/>
  <c r="W65"/>
  <c r="U60"/>
  <c r="W60"/>
  <c r="U56"/>
  <c r="W56"/>
  <c r="U48"/>
  <c r="W48"/>
  <c r="U44"/>
  <c r="W44"/>
  <c r="U38"/>
  <c r="W38"/>
  <c r="U36"/>
  <c r="W36"/>
  <c r="U33"/>
  <c r="W33"/>
  <c r="U32"/>
  <c r="W32"/>
  <c r="U31"/>
  <c r="W31"/>
  <c r="U30"/>
  <c r="W30"/>
  <c r="U29"/>
  <c r="W29"/>
  <c r="U28"/>
  <c r="W28"/>
  <c r="U26"/>
  <c r="W26"/>
  <c r="U25"/>
  <c r="W25"/>
  <c r="U23"/>
  <c r="W23"/>
  <c r="U20"/>
  <c r="W20"/>
  <c r="U19"/>
  <c r="W19"/>
  <c r="U18"/>
  <c r="W18"/>
  <c r="U14"/>
  <c r="W14"/>
  <c r="Q193"/>
  <c r="S193"/>
  <c r="Q192"/>
  <c r="S192"/>
  <c r="Q191"/>
  <c r="S191"/>
  <c r="Q190"/>
  <c r="S190"/>
  <c r="Q189"/>
  <c r="S189"/>
  <c r="Q183"/>
  <c r="S183"/>
  <c r="Q182"/>
  <c r="S182"/>
  <c r="Q181"/>
  <c r="S181"/>
  <c r="Q176"/>
  <c r="S176"/>
  <c r="Q169"/>
  <c r="S169"/>
  <c r="Q168"/>
  <c r="S168"/>
  <c r="Q166"/>
  <c r="S166"/>
  <c r="Q145"/>
  <c r="S145"/>
  <c r="Q139"/>
  <c r="S139"/>
  <c r="Q137"/>
  <c r="S137"/>
  <c r="Q134"/>
  <c r="S134"/>
  <c r="Q133"/>
  <c r="S133"/>
  <c r="Q130"/>
  <c r="S130"/>
  <c r="Q129"/>
  <c r="S129"/>
  <c r="Q128"/>
  <c r="S128"/>
  <c r="Q127"/>
  <c r="S127"/>
  <c r="Q126"/>
  <c r="S126"/>
  <c r="Q125"/>
  <c r="S125"/>
  <c r="Q124"/>
  <c r="S124"/>
  <c r="Q123"/>
  <c r="S123"/>
  <c r="Q122"/>
  <c r="S122"/>
  <c r="Q121"/>
  <c r="S121"/>
  <c r="Q120"/>
  <c r="S120"/>
  <c r="Q119"/>
  <c r="S119"/>
  <c r="Q118"/>
  <c r="S118"/>
  <c r="Q117"/>
  <c r="S117"/>
  <c r="Q116"/>
  <c r="S116"/>
  <c r="Q115"/>
  <c r="S115"/>
  <c r="Q114"/>
  <c r="S114"/>
  <c r="Q113"/>
  <c r="S113"/>
  <c r="Q112"/>
  <c r="S112"/>
  <c r="Q79"/>
  <c r="S79"/>
  <c r="Q70"/>
  <c r="S70"/>
  <c r="Q68"/>
  <c r="S68"/>
  <c r="Q66"/>
  <c r="S66"/>
  <c r="Q65"/>
  <c r="S65"/>
  <c r="Q60"/>
  <c r="S60"/>
  <c r="Q56"/>
  <c r="S56"/>
  <c r="Q48"/>
  <c r="S48"/>
  <c r="Q44"/>
  <c r="S44"/>
  <c r="Q38"/>
  <c r="S38"/>
  <c r="Q36"/>
  <c r="S36"/>
  <c r="Q33"/>
  <c r="S33"/>
  <c r="Q32"/>
  <c r="S32"/>
  <c r="Q31"/>
  <c r="S31"/>
  <c r="Q30"/>
  <c r="S30"/>
  <c r="Q29"/>
  <c r="S29"/>
  <c r="Q28"/>
  <c r="S28"/>
  <c r="Q26"/>
  <c r="S26"/>
  <c r="Q25"/>
  <c r="S25"/>
  <c r="Q23"/>
  <c r="S23"/>
  <c r="Q20"/>
  <c r="S20"/>
  <c r="Q19"/>
  <c r="S19"/>
  <c r="Q18"/>
  <c r="S18"/>
  <c r="Q14"/>
  <c r="S14"/>
  <c r="Q193" i="84"/>
  <c r="S193"/>
  <c r="Q192"/>
  <c r="S192"/>
  <c r="Q191"/>
  <c r="S191"/>
  <c r="Q190"/>
  <c r="S190"/>
  <c r="Q189"/>
  <c r="S189"/>
  <c r="Q183"/>
  <c r="S183"/>
  <c r="Q182"/>
  <c r="S182"/>
  <c r="Q181"/>
  <c r="S181"/>
  <c r="Q176"/>
  <c r="S176"/>
  <c r="Q169"/>
  <c r="S169"/>
  <c r="Q168"/>
  <c r="S168"/>
  <c r="Q166"/>
  <c r="S166"/>
  <c r="Q145"/>
  <c r="S145"/>
  <c r="Q139"/>
  <c r="S139"/>
  <c r="Q137"/>
  <c r="S137"/>
  <c r="Q134"/>
  <c r="S134"/>
  <c r="Q133"/>
  <c r="S133"/>
  <c r="Q130"/>
  <c r="S130"/>
  <c r="Q129"/>
  <c r="S129"/>
  <c r="Q128"/>
  <c r="S128"/>
  <c r="Q127"/>
  <c r="S127"/>
  <c r="Q126"/>
  <c r="S126"/>
  <c r="Q125"/>
  <c r="S125"/>
  <c r="Q124"/>
  <c r="S124"/>
  <c r="Q123"/>
  <c r="S123"/>
  <c r="Q122"/>
  <c r="S122"/>
  <c r="Q121"/>
  <c r="S121"/>
  <c r="Q120"/>
  <c r="S120"/>
  <c r="Q119"/>
  <c r="S119"/>
  <c r="Q118"/>
  <c r="S118"/>
  <c r="Q117"/>
  <c r="S117"/>
  <c r="Q116"/>
  <c r="S116"/>
  <c r="Q115"/>
  <c r="S115"/>
  <c r="Q114"/>
  <c r="S114"/>
  <c r="Q113"/>
  <c r="S113"/>
  <c r="Q112"/>
  <c r="S112"/>
  <c r="Q79"/>
  <c r="S79"/>
  <c r="Q70"/>
  <c r="S70"/>
  <c r="Q68"/>
  <c r="S68"/>
  <c r="Q66"/>
  <c r="S66"/>
  <c r="Q65"/>
  <c r="S65"/>
  <c r="Q60"/>
  <c r="S60"/>
  <c r="Q56"/>
  <c r="S56"/>
  <c r="Q48"/>
  <c r="S48"/>
  <c r="Q44"/>
  <c r="S44"/>
  <c r="Q38"/>
  <c r="S38"/>
  <c r="Q36"/>
  <c r="S36"/>
  <c r="Q33"/>
  <c r="S33"/>
  <c r="Q32"/>
  <c r="S32"/>
  <c r="Q31"/>
  <c r="S31"/>
  <c r="Q30"/>
  <c r="S30"/>
  <c r="Q29"/>
  <c r="S29"/>
  <c r="Q28"/>
  <c r="S28"/>
  <c r="Q26"/>
  <c r="S26"/>
  <c r="Q25"/>
  <c r="S25"/>
  <c r="Q23"/>
  <c r="S23"/>
  <c r="Q20"/>
  <c r="S20"/>
  <c r="Q19"/>
  <c r="S19"/>
  <c r="Q18"/>
  <c r="S18"/>
  <c r="Q14"/>
  <c r="S14"/>
  <c r="Q193" i="80"/>
  <c r="S193"/>
  <c r="Q192"/>
  <c r="S192"/>
  <c r="Q191"/>
  <c r="S191"/>
  <c r="Q190"/>
  <c r="S190"/>
  <c r="Q189"/>
  <c r="S189"/>
  <c r="Q183"/>
  <c r="S183"/>
  <c r="Q182"/>
  <c r="S182"/>
  <c r="Q181"/>
  <c r="S181"/>
  <c r="Q176"/>
  <c r="S176"/>
  <c r="Q169"/>
  <c r="S169"/>
  <c r="Q168"/>
  <c r="S168"/>
  <c r="Q166"/>
  <c r="S166"/>
  <c r="Q145"/>
  <c r="S145"/>
  <c r="Q139"/>
  <c r="S139"/>
  <c r="Q137"/>
  <c r="S137"/>
  <c r="Q134"/>
  <c r="S134"/>
  <c r="Q133"/>
  <c r="S133"/>
  <c r="Q130"/>
  <c r="S130"/>
  <c r="Q129"/>
  <c r="S129"/>
  <c r="Q128"/>
  <c r="S128"/>
  <c r="Q127"/>
  <c r="S127"/>
  <c r="Q126"/>
  <c r="S126"/>
  <c r="Q125"/>
  <c r="S125"/>
  <c r="Q124"/>
  <c r="S124"/>
  <c r="Q123"/>
  <c r="S123"/>
  <c r="Q122"/>
  <c r="S122"/>
  <c r="Q121"/>
  <c r="S121"/>
  <c r="Q120"/>
  <c r="S120"/>
  <c r="Q119"/>
  <c r="S119"/>
  <c r="Q118"/>
  <c r="S118"/>
  <c r="Q117"/>
  <c r="S117"/>
  <c r="Q116"/>
  <c r="S116"/>
  <c r="Q115"/>
  <c r="S115"/>
  <c r="Q114"/>
  <c r="S114"/>
  <c r="Q113"/>
  <c r="S113"/>
  <c r="Q112"/>
  <c r="S112"/>
  <c r="Q79"/>
  <c r="S79"/>
  <c r="Q70"/>
  <c r="S70"/>
  <c r="Q68"/>
  <c r="S68"/>
  <c r="Q66"/>
  <c r="S66"/>
  <c r="Q65"/>
  <c r="S65"/>
  <c r="Q60"/>
  <c r="S60"/>
  <c r="Q56"/>
  <c r="S56"/>
  <c r="Q48"/>
  <c r="S48"/>
  <c r="Q44"/>
  <c r="S44"/>
  <c r="Q38"/>
  <c r="S38"/>
  <c r="Q36"/>
  <c r="S36"/>
  <c r="Q33"/>
  <c r="S33"/>
  <c r="Q32"/>
  <c r="S32"/>
  <c r="Q31"/>
  <c r="S31"/>
  <c r="Q30"/>
  <c r="S30"/>
  <c r="Q29"/>
  <c r="S29"/>
  <c r="Q28"/>
  <c r="S28"/>
  <c r="Q26"/>
  <c r="S26"/>
  <c r="Q25"/>
  <c r="S25"/>
  <c r="Q23"/>
  <c r="S23"/>
  <c r="Q20"/>
  <c r="S20"/>
  <c r="Q19"/>
  <c r="S19"/>
  <c r="Q18"/>
  <c r="S18"/>
  <c r="Q14"/>
  <c r="S14"/>
  <c r="Q193" i="79"/>
  <c r="S193"/>
  <c r="Q192"/>
  <c r="S192"/>
  <c r="Q191"/>
  <c r="S191"/>
  <c r="Q190"/>
  <c r="S190"/>
  <c r="Q189"/>
  <c r="S189"/>
  <c r="Q183"/>
  <c r="S183"/>
  <c r="Q182"/>
  <c r="S182"/>
  <c r="Q181"/>
  <c r="S181"/>
  <c r="Q176"/>
  <c r="S176"/>
  <c r="Q169"/>
  <c r="S169"/>
  <c r="Q168"/>
  <c r="S168"/>
  <c r="Q166"/>
  <c r="S166"/>
  <c r="Q145"/>
  <c r="S145"/>
  <c r="Q139"/>
  <c r="S139"/>
  <c r="Q137"/>
  <c r="S137"/>
  <c r="Q134"/>
  <c r="S134"/>
  <c r="Q133"/>
  <c r="S133"/>
  <c r="Q130"/>
  <c r="S130"/>
  <c r="Q129"/>
  <c r="S129"/>
  <c r="Q128"/>
  <c r="S128"/>
  <c r="Q127"/>
  <c r="S127"/>
  <c r="Q126"/>
  <c r="S126"/>
  <c r="Q125"/>
  <c r="S125"/>
  <c r="Q124"/>
  <c r="S124"/>
  <c r="Q123"/>
  <c r="S123"/>
  <c r="Q122"/>
  <c r="S122"/>
  <c r="Q121"/>
  <c r="S121"/>
  <c r="Q120"/>
  <c r="S120"/>
  <c r="Q119"/>
  <c r="S119"/>
  <c r="Q118"/>
  <c r="S118"/>
  <c r="Q117"/>
  <c r="S117"/>
  <c r="Q116"/>
  <c r="S116"/>
  <c r="Q115"/>
  <c r="S115"/>
  <c r="Q114"/>
  <c r="S114"/>
  <c r="Q113"/>
  <c r="S113"/>
  <c r="Q112"/>
  <c r="S112"/>
  <c r="Q79"/>
  <c r="S79"/>
  <c r="Q70"/>
  <c r="S70"/>
  <c r="Q68"/>
  <c r="S68"/>
  <c r="Q66"/>
  <c r="S66"/>
  <c r="Q65"/>
  <c r="S65"/>
  <c r="Q60"/>
  <c r="S60"/>
  <c r="Q56"/>
  <c r="S56"/>
  <c r="Q48"/>
  <c r="S48"/>
  <c r="Q44"/>
  <c r="S44"/>
  <c r="Q38"/>
  <c r="S38"/>
  <c r="Q36"/>
  <c r="S36"/>
  <c r="Q33"/>
  <c r="S33"/>
  <c r="Q32"/>
  <c r="S32"/>
  <c r="Q31"/>
  <c r="S31"/>
  <c r="Q30"/>
  <c r="S30"/>
  <c r="Q29"/>
  <c r="S29"/>
  <c r="Q28"/>
  <c r="S28"/>
  <c r="Q26"/>
  <c r="S26"/>
  <c r="Q25"/>
  <c r="S25"/>
  <c r="Q23"/>
  <c r="S23"/>
  <c r="Q20"/>
  <c r="S20"/>
  <c r="Q19"/>
  <c r="S19"/>
  <c r="Q18"/>
  <c r="S18"/>
  <c r="Q14"/>
  <c r="S14"/>
  <c r="Q193" i="72"/>
  <c r="S193"/>
  <c r="Q192"/>
  <c r="S192"/>
  <c r="Q191"/>
  <c r="S191"/>
  <c r="Q190"/>
  <c r="S190"/>
  <c r="Q189"/>
  <c r="S189"/>
  <c r="Q183"/>
  <c r="S183"/>
  <c r="Q182"/>
  <c r="S182"/>
  <c r="Q181"/>
  <c r="S181"/>
  <c r="Q176"/>
  <c r="S176"/>
  <c r="Q169"/>
  <c r="S169"/>
  <c r="Q168"/>
  <c r="S168"/>
  <c r="Q166"/>
  <c r="S166"/>
  <c r="Q145"/>
  <c r="S145"/>
  <c r="Q139"/>
  <c r="S139"/>
  <c r="Q137"/>
  <c r="S137"/>
  <c r="Q134"/>
  <c r="S134"/>
  <c r="Q133"/>
  <c r="S133"/>
  <c r="Q130"/>
  <c r="S130"/>
  <c r="Q129"/>
  <c r="S129"/>
  <c r="Q128"/>
  <c r="S128"/>
  <c r="Q127"/>
  <c r="S127"/>
  <c r="Q126"/>
  <c r="S126"/>
  <c r="Q125"/>
  <c r="S125"/>
  <c r="Q124"/>
  <c r="S124"/>
  <c r="Q123"/>
  <c r="S123"/>
  <c r="Q122"/>
  <c r="S122"/>
  <c r="Q121"/>
  <c r="S121"/>
  <c r="Q120"/>
  <c r="S120"/>
  <c r="Q119"/>
  <c r="S119"/>
  <c r="Q118"/>
  <c r="S118"/>
  <c r="Q117"/>
  <c r="S117"/>
  <c r="Q116"/>
  <c r="S116"/>
  <c r="Q115"/>
  <c r="S115"/>
  <c r="Q114"/>
  <c r="S114"/>
  <c r="Q113"/>
  <c r="S113"/>
  <c r="Q112"/>
  <c r="S112"/>
  <c r="Q79"/>
  <c r="S79"/>
  <c r="Q70"/>
  <c r="S70"/>
  <c r="Q68"/>
  <c r="S68"/>
  <c r="Q66"/>
  <c r="S66"/>
  <c r="Q65"/>
  <c r="S65"/>
  <c r="Q60"/>
  <c r="S60"/>
  <c r="Q56"/>
  <c r="S56"/>
  <c r="Q48"/>
  <c r="S48"/>
  <c r="Q44"/>
  <c r="S44"/>
  <c r="Q38"/>
  <c r="S38"/>
  <c r="Q36"/>
  <c r="S36"/>
  <c r="Q33"/>
  <c r="S33"/>
  <c r="Q32"/>
  <c r="S32"/>
  <c r="Q31"/>
  <c r="S31"/>
  <c r="Q30"/>
  <c r="S30"/>
  <c r="Q29"/>
  <c r="S29"/>
  <c r="Q28"/>
  <c r="S28"/>
  <c r="Q26"/>
  <c r="S26"/>
  <c r="Q25"/>
  <c r="S25"/>
  <c r="Q23"/>
  <c r="S23"/>
  <c r="Q20"/>
  <c r="S20"/>
  <c r="Q19"/>
  <c r="S19"/>
  <c r="Q18"/>
  <c r="S18"/>
  <c r="Q14"/>
  <c r="S14"/>
  <c r="Q193" i="78"/>
  <c r="S193"/>
  <c r="Q192"/>
  <c r="S192"/>
  <c r="Q191"/>
  <c r="S191"/>
  <c r="Q190"/>
  <c r="S190"/>
  <c r="Q189"/>
  <c r="S189"/>
  <c r="Q183"/>
  <c r="S183"/>
  <c r="Q182"/>
  <c r="S182"/>
  <c r="Q181"/>
  <c r="S181"/>
  <c r="Q176"/>
  <c r="S176"/>
  <c r="Q169"/>
  <c r="S169"/>
  <c r="Q168"/>
  <c r="S168"/>
  <c r="Q166"/>
  <c r="S166"/>
  <c r="Q145"/>
  <c r="S145"/>
  <c r="Q139"/>
  <c r="S139"/>
  <c r="Q137"/>
  <c r="S137"/>
  <c r="Q134"/>
  <c r="S134"/>
  <c r="Q133"/>
  <c r="S133"/>
  <c r="Q130"/>
  <c r="S130"/>
  <c r="Q129"/>
  <c r="S129"/>
  <c r="Q128"/>
  <c r="S128"/>
  <c r="Q127"/>
  <c r="S127"/>
  <c r="Q126"/>
  <c r="S126"/>
  <c r="Q125"/>
  <c r="S125"/>
  <c r="Q124"/>
  <c r="S124"/>
  <c r="Q123"/>
  <c r="S123"/>
  <c r="Q122"/>
  <c r="S122"/>
  <c r="Q121"/>
  <c r="S121"/>
  <c r="Q120"/>
  <c r="S120"/>
  <c r="Q119"/>
  <c r="S119"/>
  <c r="Q118"/>
  <c r="S118"/>
  <c r="Q117"/>
  <c r="S117"/>
  <c r="Q116"/>
  <c r="S116"/>
  <c r="Q115"/>
  <c r="S115"/>
  <c r="Q114"/>
  <c r="S114"/>
  <c r="Q113"/>
  <c r="S113"/>
  <c r="Q112"/>
  <c r="S112"/>
  <c r="Q79"/>
  <c r="S79"/>
  <c r="Q70"/>
  <c r="S70"/>
  <c r="Q68"/>
  <c r="S68"/>
  <c r="Q66"/>
  <c r="S66"/>
  <c r="Q65"/>
  <c r="S65"/>
  <c r="Q60"/>
  <c r="S60"/>
  <c r="Q56"/>
  <c r="S56"/>
  <c r="Q48"/>
  <c r="S48"/>
  <c r="Q44"/>
  <c r="S44"/>
  <c r="Q38"/>
  <c r="S38"/>
  <c r="Q36"/>
  <c r="S36"/>
  <c r="Q33"/>
  <c r="S33"/>
  <c r="Q32"/>
  <c r="S32"/>
  <c r="Q31"/>
  <c r="S31"/>
  <c r="Q30"/>
  <c r="S30"/>
  <c r="Q29"/>
  <c r="S29"/>
  <c r="Q28"/>
  <c r="S28"/>
  <c r="Q26"/>
  <c r="S26"/>
  <c r="Q25"/>
  <c r="S25"/>
  <c r="Q23"/>
  <c r="S23"/>
  <c r="Q20"/>
  <c r="S20"/>
  <c r="Q19"/>
  <c r="S19"/>
  <c r="Q18"/>
  <c r="S18"/>
  <c r="Q14"/>
  <c r="S14"/>
  <c r="Q193" i="77"/>
  <c r="S193"/>
  <c r="Q192"/>
  <c r="S192"/>
  <c r="Q191"/>
  <c r="S191"/>
  <c r="Q190"/>
  <c r="S190"/>
  <c r="Q189"/>
  <c r="S189"/>
  <c r="Q183"/>
  <c r="S183"/>
  <c r="Q182"/>
  <c r="S182"/>
  <c r="Q181"/>
  <c r="S181"/>
  <c r="Q176"/>
  <c r="S176"/>
  <c r="Q169"/>
  <c r="S169"/>
  <c r="Q168"/>
  <c r="S168"/>
  <c r="Q166"/>
  <c r="S166"/>
  <c r="Q145"/>
  <c r="S145"/>
  <c r="Q139"/>
  <c r="S139"/>
  <c r="Q137"/>
  <c r="S137"/>
  <c r="Q134"/>
  <c r="S134"/>
  <c r="Q133"/>
  <c r="S133"/>
  <c r="Q130"/>
  <c r="S130"/>
  <c r="Q129"/>
  <c r="S129"/>
  <c r="Q128"/>
  <c r="S128"/>
  <c r="Q127"/>
  <c r="S127"/>
  <c r="Q126"/>
  <c r="S126"/>
  <c r="Q125"/>
  <c r="S125"/>
  <c r="Q124"/>
  <c r="S124"/>
  <c r="Q123"/>
  <c r="S123"/>
  <c r="Q122"/>
  <c r="S122"/>
  <c r="Q121"/>
  <c r="S121"/>
  <c r="Q120"/>
  <c r="S120"/>
  <c r="Q119"/>
  <c r="S119"/>
  <c r="Q118"/>
  <c r="S118"/>
  <c r="Q117"/>
  <c r="S117"/>
  <c r="Q116"/>
  <c r="S116"/>
  <c r="Q115"/>
  <c r="S115"/>
  <c r="Q114"/>
  <c r="S114"/>
  <c r="Q113"/>
  <c r="S113"/>
  <c r="Q112"/>
  <c r="S112"/>
  <c r="Q79"/>
  <c r="S79"/>
  <c r="Q70"/>
  <c r="S70"/>
  <c r="Q68"/>
  <c r="S68"/>
  <c r="Q66"/>
  <c r="S66"/>
  <c r="Q65"/>
  <c r="S65"/>
  <c r="Q60"/>
  <c r="S60"/>
  <c r="Q56"/>
  <c r="S56"/>
  <c r="Q48"/>
  <c r="S48"/>
  <c r="Q44"/>
  <c r="S44"/>
  <c r="Q38"/>
  <c r="S38"/>
  <c r="Q36"/>
  <c r="S36"/>
  <c r="Q33"/>
  <c r="S33"/>
  <c r="Q32"/>
  <c r="S32"/>
  <c r="Q31"/>
  <c r="S31"/>
  <c r="Q30"/>
  <c r="S30"/>
  <c r="Q29"/>
  <c r="S29"/>
  <c r="Q28"/>
  <c r="S28"/>
  <c r="Q26"/>
  <c r="S26"/>
  <c r="Q25"/>
  <c r="S25"/>
  <c r="Q23"/>
  <c r="S23"/>
  <c r="Q20"/>
  <c r="S20"/>
  <c r="Q19"/>
  <c r="S19"/>
  <c r="Q18"/>
  <c r="S18"/>
  <c r="Q14"/>
  <c r="S14"/>
  <c r="Q193" i="76"/>
  <c r="S193"/>
  <c r="Q192"/>
  <c r="S192"/>
  <c r="Q191"/>
  <c r="S191"/>
  <c r="Q190"/>
  <c r="S190"/>
  <c r="Q189"/>
  <c r="S189"/>
  <c r="Q183"/>
  <c r="S183"/>
  <c r="Q182"/>
  <c r="S182"/>
  <c r="Q181"/>
  <c r="S181"/>
  <c r="Q176"/>
  <c r="S176"/>
  <c r="Q169"/>
  <c r="S169"/>
  <c r="Q168"/>
  <c r="S168"/>
  <c r="Q166"/>
  <c r="S166"/>
  <c r="Q145"/>
  <c r="S145"/>
  <c r="Q139"/>
  <c r="S139"/>
  <c r="Q137"/>
  <c r="S137"/>
  <c r="Q134"/>
  <c r="S134"/>
  <c r="Q133"/>
  <c r="S133"/>
  <c r="Q130"/>
  <c r="S130"/>
  <c r="Q129"/>
  <c r="S129"/>
  <c r="Q128"/>
  <c r="S128"/>
  <c r="Q127"/>
  <c r="S127"/>
  <c r="Q126"/>
  <c r="S126"/>
  <c r="Q125"/>
  <c r="S125"/>
  <c r="Q124"/>
  <c r="S124"/>
  <c r="Q123"/>
  <c r="S123"/>
  <c r="Q122"/>
  <c r="S122"/>
  <c r="Q121"/>
  <c r="S121"/>
  <c r="Q120"/>
  <c r="S120"/>
  <c r="Q119"/>
  <c r="S119"/>
  <c r="Q118"/>
  <c r="S118"/>
  <c r="Q117"/>
  <c r="S117"/>
  <c r="Q116"/>
  <c r="S116"/>
  <c r="Q115"/>
  <c r="S115"/>
  <c r="Q114"/>
  <c r="S114"/>
  <c r="Q113"/>
  <c r="S113"/>
  <c r="Q112"/>
  <c r="S112"/>
  <c r="Q79"/>
  <c r="S79"/>
  <c r="Q70"/>
  <c r="S70"/>
  <c r="Q68"/>
  <c r="S68"/>
  <c r="Q66"/>
  <c r="S66"/>
  <c r="Q65"/>
  <c r="S65"/>
  <c r="Q60"/>
  <c r="S60"/>
  <c r="Q56"/>
  <c r="S56"/>
  <c r="Q48"/>
  <c r="S48"/>
  <c r="Q44"/>
  <c r="S44"/>
  <c r="Q38"/>
  <c r="S38"/>
  <c r="Q36"/>
  <c r="S36"/>
  <c r="Q33"/>
  <c r="S33"/>
  <c r="Q32"/>
  <c r="S32"/>
  <c r="Q31"/>
  <c r="S31"/>
  <c r="Q30"/>
  <c r="S30"/>
  <c r="Q29"/>
  <c r="S29"/>
  <c r="Q28"/>
  <c r="S28"/>
  <c r="Q26"/>
  <c r="S26"/>
  <c r="Q25"/>
  <c r="S25"/>
  <c r="Q23"/>
  <c r="S23"/>
  <c r="Q20"/>
  <c r="S20"/>
  <c r="Q19"/>
  <c r="S19"/>
  <c r="Q18"/>
  <c r="S18"/>
  <c r="Q14"/>
  <c r="S14"/>
  <c r="Q193" i="74"/>
  <c r="S193"/>
  <c r="Q192"/>
  <c r="S192"/>
  <c r="Q191"/>
  <c r="S191"/>
  <c r="Q190"/>
  <c r="S190"/>
  <c r="Q189"/>
  <c r="S189"/>
  <c r="Q183"/>
  <c r="S183"/>
  <c r="Q182"/>
  <c r="S182"/>
  <c r="Q181"/>
  <c r="S181"/>
  <c r="Q176"/>
  <c r="S176"/>
  <c r="Q169"/>
  <c r="S169"/>
  <c r="Q168"/>
  <c r="S168"/>
  <c r="Q166"/>
  <c r="S166"/>
  <c r="Q145"/>
  <c r="S145"/>
  <c r="Q139"/>
  <c r="S139"/>
  <c r="Q137"/>
  <c r="S137"/>
  <c r="Q134"/>
  <c r="S134"/>
  <c r="Q133"/>
  <c r="S133"/>
  <c r="Q130"/>
  <c r="S130"/>
  <c r="Q129"/>
  <c r="S129"/>
  <c r="Q128"/>
  <c r="S128"/>
  <c r="Q127"/>
  <c r="S127"/>
  <c r="Q126"/>
  <c r="S126"/>
  <c r="Q125"/>
  <c r="S125"/>
  <c r="Q124"/>
  <c r="S124"/>
  <c r="Q123"/>
  <c r="S123"/>
  <c r="Q122"/>
  <c r="S122"/>
  <c r="Q121"/>
  <c r="S121"/>
  <c r="Q120"/>
  <c r="S120"/>
  <c r="Q119"/>
  <c r="S119"/>
  <c r="Q118"/>
  <c r="S118"/>
  <c r="Q117"/>
  <c r="S117"/>
  <c r="Q116"/>
  <c r="S116"/>
  <c r="Q115"/>
  <c r="S115"/>
  <c r="Q114"/>
  <c r="S114"/>
  <c r="Q113"/>
  <c r="S113"/>
  <c r="Q112"/>
  <c r="S112"/>
  <c r="Q79"/>
  <c r="S79"/>
  <c r="Q70"/>
  <c r="S70"/>
  <c r="Q68"/>
  <c r="S68"/>
  <c r="Q66"/>
  <c r="S66"/>
  <c r="Q65"/>
  <c r="S65"/>
  <c r="Q60"/>
  <c r="S60"/>
  <c r="Q56"/>
  <c r="S56"/>
  <c r="Q48"/>
  <c r="S48"/>
  <c r="Q44"/>
  <c r="S44"/>
  <c r="Q38"/>
  <c r="S38"/>
  <c r="Q36"/>
  <c r="S36"/>
  <c r="Q33"/>
  <c r="S33"/>
  <c r="Q32"/>
  <c r="S32"/>
  <c r="Q31"/>
  <c r="S31"/>
  <c r="Q30"/>
  <c r="S30"/>
  <c r="Q29"/>
  <c r="S29"/>
  <c r="Q28"/>
  <c r="S28"/>
  <c r="Q26"/>
  <c r="S26"/>
  <c r="Q25"/>
  <c r="S25"/>
  <c r="Q23"/>
  <c r="S23"/>
  <c r="Q20"/>
  <c r="S20"/>
  <c r="Q19"/>
  <c r="S19"/>
  <c r="Q18"/>
  <c r="S18"/>
  <c r="Q14"/>
  <c r="S14"/>
  <c r="M193"/>
  <c r="O193"/>
  <c r="M192"/>
  <c r="O192"/>
  <c r="M191"/>
  <c r="O191"/>
  <c r="M190"/>
  <c r="O190"/>
  <c r="M189"/>
  <c r="O189"/>
  <c r="M183"/>
  <c r="O183"/>
  <c r="M182"/>
  <c r="O182"/>
  <c r="M181"/>
  <c r="O181"/>
  <c r="M176"/>
  <c r="O176"/>
  <c r="M169"/>
  <c r="O169"/>
  <c r="M168"/>
  <c r="O168"/>
  <c r="M166"/>
  <c r="O166"/>
  <c r="M145"/>
  <c r="O145"/>
  <c r="M139"/>
  <c r="O139"/>
  <c r="M137"/>
  <c r="O137"/>
  <c r="M134"/>
  <c r="O134"/>
  <c r="M133"/>
  <c r="O133"/>
  <c r="M130"/>
  <c r="O130"/>
  <c r="M129"/>
  <c r="O129"/>
  <c r="M128"/>
  <c r="O128"/>
  <c r="M127"/>
  <c r="O127"/>
  <c r="M126"/>
  <c r="O126"/>
  <c r="M125"/>
  <c r="O125"/>
  <c r="M124"/>
  <c r="O124"/>
  <c r="M123"/>
  <c r="O123"/>
  <c r="M122"/>
  <c r="O122"/>
  <c r="M121"/>
  <c r="O121"/>
  <c r="M120"/>
  <c r="O120"/>
  <c r="M119"/>
  <c r="O119"/>
  <c r="M118"/>
  <c r="O118"/>
  <c r="M117"/>
  <c r="O117"/>
  <c r="M116"/>
  <c r="O116"/>
  <c r="M115"/>
  <c r="O115"/>
  <c r="M114"/>
  <c r="O114"/>
  <c r="M113"/>
  <c r="O113"/>
  <c r="M112"/>
  <c r="O112"/>
  <c r="M79"/>
  <c r="O79"/>
  <c r="M70"/>
  <c r="O70"/>
  <c r="M68"/>
  <c r="O68"/>
  <c r="M66"/>
  <c r="O66"/>
  <c r="M65"/>
  <c r="O65"/>
  <c r="M63"/>
  <c r="O63"/>
  <c r="M61"/>
  <c r="O61"/>
  <c r="M60"/>
  <c r="O60"/>
  <c r="M56"/>
  <c r="O56"/>
  <c r="M48"/>
  <c r="O48"/>
  <c r="M44"/>
  <c r="O44"/>
  <c r="M38"/>
  <c r="O38"/>
  <c r="M36"/>
  <c r="O36"/>
  <c r="M33"/>
  <c r="O33"/>
  <c r="M32"/>
  <c r="O32"/>
  <c r="M31"/>
  <c r="O31"/>
  <c r="M30"/>
  <c r="O30"/>
  <c r="M29"/>
  <c r="O29"/>
  <c r="M28"/>
  <c r="O28"/>
  <c r="M26"/>
  <c r="O26"/>
  <c r="M25"/>
  <c r="O25"/>
  <c r="M23"/>
  <c r="O23"/>
  <c r="M20"/>
  <c r="O20"/>
  <c r="M19"/>
  <c r="O19"/>
  <c r="M18"/>
  <c r="O18"/>
  <c r="M14"/>
  <c r="O14"/>
  <c r="M193" i="76"/>
  <c r="O193"/>
  <c r="M192"/>
  <c r="O192"/>
  <c r="M191"/>
  <c r="O191"/>
  <c r="M190"/>
  <c r="O190"/>
  <c r="M189"/>
  <c r="O189"/>
  <c r="M183"/>
  <c r="O183"/>
  <c r="M182"/>
  <c r="O182"/>
  <c r="M181"/>
  <c r="O181"/>
  <c r="M176"/>
  <c r="O176"/>
  <c r="M169"/>
  <c r="O169"/>
  <c r="M168"/>
  <c r="O168"/>
  <c r="M166"/>
  <c r="O166"/>
  <c r="M145"/>
  <c r="O145"/>
  <c r="M139"/>
  <c r="O139"/>
  <c r="M137"/>
  <c r="O137"/>
  <c r="M134"/>
  <c r="O134"/>
  <c r="M133"/>
  <c r="O133"/>
  <c r="M130"/>
  <c r="O130"/>
  <c r="M129"/>
  <c r="O129"/>
  <c r="M128"/>
  <c r="O128"/>
  <c r="M127"/>
  <c r="O127"/>
  <c r="M126"/>
  <c r="O126"/>
  <c r="M125"/>
  <c r="O125"/>
  <c r="M124"/>
  <c r="O124"/>
  <c r="M123"/>
  <c r="O123"/>
  <c r="M122"/>
  <c r="O122"/>
  <c r="M121"/>
  <c r="O121"/>
  <c r="M120"/>
  <c r="O120"/>
  <c r="M119"/>
  <c r="O119"/>
  <c r="M118"/>
  <c r="O118"/>
  <c r="M117"/>
  <c r="O117"/>
  <c r="M116"/>
  <c r="O116"/>
  <c r="M115"/>
  <c r="O115"/>
  <c r="M114"/>
  <c r="O114"/>
  <c r="M113"/>
  <c r="O113"/>
  <c r="M112"/>
  <c r="O112"/>
  <c r="M79"/>
  <c r="O79"/>
  <c r="M70"/>
  <c r="O70"/>
  <c r="M68"/>
  <c r="O68"/>
  <c r="M66"/>
  <c r="O66"/>
  <c r="M65"/>
  <c r="O65"/>
  <c r="M63"/>
  <c r="O63"/>
  <c r="M61"/>
  <c r="O61"/>
  <c r="M60"/>
  <c r="O60"/>
  <c r="M56"/>
  <c r="O56"/>
  <c r="M48"/>
  <c r="O48"/>
  <c r="M44"/>
  <c r="O44"/>
  <c r="M38"/>
  <c r="O38"/>
  <c r="M36"/>
  <c r="O36"/>
  <c r="M33"/>
  <c r="O33"/>
  <c r="M32"/>
  <c r="O32"/>
  <c r="M31"/>
  <c r="O31"/>
  <c r="M30"/>
  <c r="O30"/>
  <c r="M29"/>
  <c r="O29"/>
  <c r="M28"/>
  <c r="O28"/>
  <c r="M26"/>
  <c r="O26"/>
  <c r="M25"/>
  <c r="O25"/>
  <c r="M23"/>
  <c r="O23"/>
  <c r="M20"/>
  <c r="O20"/>
  <c r="M19"/>
  <c r="O19"/>
  <c r="M18"/>
  <c r="O18"/>
  <c r="M14"/>
  <c r="O14"/>
  <c r="M193" i="77"/>
  <c r="O193"/>
  <c r="M192"/>
  <c r="O192"/>
  <c r="M191"/>
  <c r="O191"/>
  <c r="M190"/>
  <c r="O190"/>
  <c r="M189"/>
  <c r="O189"/>
  <c r="M183"/>
  <c r="O183"/>
  <c r="M182"/>
  <c r="O182"/>
  <c r="M181"/>
  <c r="O181"/>
  <c r="M176"/>
  <c r="O176"/>
  <c r="M169"/>
  <c r="O169"/>
  <c r="M168"/>
  <c r="O168"/>
  <c r="M166"/>
  <c r="O166"/>
  <c r="M145"/>
  <c r="O145"/>
  <c r="M139"/>
  <c r="O139"/>
  <c r="M137"/>
  <c r="O137"/>
  <c r="M134"/>
  <c r="O134"/>
  <c r="M133"/>
  <c r="O133"/>
  <c r="M130"/>
  <c r="O130"/>
  <c r="M129"/>
  <c r="O129"/>
  <c r="M128"/>
  <c r="O128"/>
  <c r="M127"/>
  <c r="O127"/>
  <c r="M126"/>
  <c r="O126"/>
  <c r="M125"/>
  <c r="O125"/>
  <c r="M124"/>
  <c r="O124"/>
  <c r="M123"/>
  <c r="O123"/>
  <c r="M122"/>
  <c r="O122"/>
  <c r="M121"/>
  <c r="O121"/>
  <c r="M120"/>
  <c r="O120"/>
  <c r="M119"/>
  <c r="O119"/>
  <c r="M118"/>
  <c r="O118"/>
  <c r="M117"/>
  <c r="O117"/>
  <c r="M116"/>
  <c r="O116"/>
  <c r="M115"/>
  <c r="O115"/>
  <c r="M114"/>
  <c r="O114"/>
  <c r="M113"/>
  <c r="O113"/>
  <c r="M112"/>
  <c r="O112"/>
  <c r="M79"/>
  <c r="O79"/>
  <c r="M70"/>
  <c r="O70"/>
  <c r="M68"/>
  <c r="O68"/>
  <c r="M66"/>
  <c r="O66"/>
  <c r="M65"/>
  <c r="O65"/>
  <c r="M63"/>
  <c r="O63"/>
  <c r="M61"/>
  <c r="O61"/>
  <c r="M60"/>
  <c r="O60"/>
  <c r="M56"/>
  <c r="O56"/>
  <c r="M48"/>
  <c r="O48"/>
  <c r="M44"/>
  <c r="O44"/>
  <c r="M38"/>
  <c r="O38"/>
  <c r="M36"/>
  <c r="O36"/>
  <c r="M33"/>
  <c r="O33"/>
  <c r="M32"/>
  <c r="O32"/>
  <c r="M31"/>
  <c r="O31"/>
  <c r="M30"/>
  <c r="O30"/>
  <c r="M29"/>
  <c r="O29"/>
  <c r="M28"/>
  <c r="O28"/>
  <c r="M26"/>
  <c r="O26"/>
  <c r="M25"/>
  <c r="O25"/>
  <c r="M23"/>
  <c r="O23"/>
  <c r="M20"/>
  <c r="O20"/>
  <c r="M19"/>
  <c r="O19"/>
  <c r="M18"/>
  <c r="O18"/>
  <c r="M14"/>
  <c r="O14"/>
  <c r="M193" i="78"/>
  <c r="O193"/>
  <c r="M192"/>
  <c r="O192"/>
  <c r="M191"/>
  <c r="O191"/>
  <c r="M190"/>
  <c r="O190"/>
  <c r="M189"/>
  <c r="O189"/>
  <c r="M183"/>
  <c r="O183"/>
  <c r="M182"/>
  <c r="O182"/>
  <c r="M181"/>
  <c r="O181"/>
  <c r="M176"/>
  <c r="O176"/>
  <c r="M169"/>
  <c r="O169"/>
  <c r="M168"/>
  <c r="O168"/>
  <c r="M166"/>
  <c r="O166"/>
  <c r="M145"/>
  <c r="O145"/>
  <c r="M139"/>
  <c r="O139"/>
  <c r="M137"/>
  <c r="O137"/>
  <c r="M134"/>
  <c r="O134"/>
  <c r="M133"/>
  <c r="O133"/>
  <c r="M130"/>
  <c r="O130"/>
  <c r="M129"/>
  <c r="O129"/>
  <c r="M128"/>
  <c r="O128"/>
  <c r="M127"/>
  <c r="O127"/>
  <c r="M126"/>
  <c r="O126"/>
  <c r="M125"/>
  <c r="O125"/>
  <c r="M124"/>
  <c r="O124"/>
  <c r="M123"/>
  <c r="O123"/>
  <c r="M122"/>
  <c r="O122"/>
  <c r="M121"/>
  <c r="O121"/>
  <c r="M120"/>
  <c r="O120"/>
  <c r="M119"/>
  <c r="O119"/>
  <c r="M118"/>
  <c r="O118"/>
  <c r="M117"/>
  <c r="O117"/>
  <c r="M116"/>
  <c r="O116"/>
  <c r="M115"/>
  <c r="O115"/>
  <c r="M114"/>
  <c r="O114"/>
  <c r="M113"/>
  <c r="O113"/>
  <c r="M112"/>
  <c r="O112"/>
  <c r="M79"/>
  <c r="O79"/>
  <c r="M70"/>
  <c r="O70"/>
  <c r="M68"/>
  <c r="O68"/>
  <c r="M66"/>
  <c r="O66"/>
  <c r="M65"/>
  <c r="O65"/>
  <c r="M63"/>
  <c r="O63"/>
  <c r="M61"/>
  <c r="O61"/>
  <c r="M60"/>
  <c r="O60"/>
  <c r="M56"/>
  <c r="O56"/>
  <c r="M48"/>
  <c r="O48"/>
  <c r="M44"/>
  <c r="O44"/>
  <c r="M38"/>
  <c r="O38"/>
  <c r="M36"/>
  <c r="O36"/>
  <c r="M33"/>
  <c r="O33"/>
  <c r="M32"/>
  <c r="O32"/>
  <c r="M31"/>
  <c r="O31"/>
  <c r="M30"/>
  <c r="O30"/>
  <c r="M29"/>
  <c r="O29"/>
  <c r="M28"/>
  <c r="O28"/>
  <c r="M26"/>
  <c r="O26"/>
  <c r="M25"/>
  <c r="O25"/>
  <c r="M23"/>
  <c r="O23"/>
  <c r="M20"/>
  <c r="O20"/>
  <c r="M19"/>
  <c r="O19"/>
  <c r="M18"/>
  <c r="O18"/>
  <c r="M14"/>
  <c r="O14"/>
  <c r="M193" i="72"/>
  <c r="O193"/>
  <c r="M192"/>
  <c r="O192"/>
  <c r="M191"/>
  <c r="O191"/>
  <c r="M190"/>
  <c r="O190"/>
  <c r="M189"/>
  <c r="O189"/>
  <c r="M183"/>
  <c r="O183"/>
  <c r="M182"/>
  <c r="O182"/>
  <c r="M181"/>
  <c r="O181"/>
  <c r="M176"/>
  <c r="O176"/>
  <c r="M169"/>
  <c r="O169"/>
  <c r="M168"/>
  <c r="O168"/>
  <c r="M166"/>
  <c r="O166"/>
  <c r="M145"/>
  <c r="O145"/>
  <c r="M139"/>
  <c r="O139"/>
  <c r="M137"/>
  <c r="O137"/>
  <c r="M134"/>
  <c r="O134"/>
  <c r="M133"/>
  <c r="O133"/>
  <c r="M130"/>
  <c r="O130"/>
  <c r="M129"/>
  <c r="O129"/>
  <c r="M128"/>
  <c r="O128"/>
  <c r="M127"/>
  <c r="O127"/>
  <c r="M126"/>
  <c r="O126"/>
  <c r="M125"/>
  <c r="O125"/>
  <c r="M124"/>
  <c r="O124"/>
  <c r="M123"/>
  <c r="O123"/>
  <c r="M122"/>
  <c r="O122"/>
  <c r="M121"/>
  <c r="O121"/>
  <c r="M120"/>
  <c r="O120"/>
  <c r="M119"/>
  <c r="O119"/>
  <c r="M118"/>
  <c r="O118"/>
  <c r="M117"/>
  <c r="O117"/>
  <c r="M116"/>
  <c r="O116"/>
  <c r="M115"/>
  <c r="O115"/>
  <c r="M114"/>
  <c r="O114"/>
  <c r="M113"/>
  <c r="O113"/>
  <c r="M112"/>
  <c r="O112"/>
  <c r="M79"/>
  <c r="O79"/>
  <c r="M70"/>
  <c r="O70"/>
  <c r="M68"/>
  <c r="O68"/>
  <c r="M66"/>
  <c r="O66"/>
  <c r="M65"/>
  <c r="O65"/>
  <c r="M63"/>
  <c r="O63"/>
  <c r="M61"/>
  <c r="O61"/>
  <c r="M60"/>
  <c r="O60"/>
  <c r="M56"/>
  <c r="O56"/>
  <c r="M48"/>
  <c r="O48"/>
  <c r="M44"/>
  <c r="O44"/>
  <c r="M38"/>
  <c r="O38"/>
  <c r="M36"/>
  <c r="O36"/>
  <c r="M33"/>
  <c r="O33"/>
  <c r="M32"/>
  <c r="O32"/>
  <c r="M31"/>
  <c r="O31"/>
  <c r="M30"/>
  <c r="O30"/>
  <c r="M29"/>
  <c r="O29"/>
  <c r="M28"/>
  <c r="O28"/>
  <c r="M26"/>
  <c r="O26"/>
  <c r="M25"/>
  <c r="O25"/>
  <c r="M23"/>
  <c r="O23"/>
  <c r="M20"/>
  <c r="O20"/>
  <c r="M19"/>
  <c r="O19"/>
  <c r="M18"/>
  <c r="O18"/>
  <c r="M14"/>
  <c r="O14"/>
  <c r="M193" i="79"/>
  <c r="O193"/>
  <c r="M192"/>
  <c r="O192"/>
  <c r="M191"/>
  <c r="O191"/>
  <c r="M190"/>
  <c r="O190"/>
  <c r="M189"/>
  <c r="O189"/>
  <c r="M183"/>
  <c r="O183"/>
  <c r="M182"/>
  <c r="O182"/>
  <c r="M181"/>
  <c r="O181"/>
  <c r="M176"/>
  <c r="O176"/>
  <c r="M169"/>
  <c r="O169"/>
  <c r="M168"/>
  <c r="O168"/>
  <c r="M166"/>
  <c r="O166"/>
  <c r="M145"/>
  <c r="O145"/>
  <c r="M139"/>
  <c r="O139"/>
  <c r="M137"/>
  <c r="O137"/>
  <c r="M134"/>
  <c r="O134"/>
  <c r="M133"/>
  <c r="O133"/>
  <c r="M130"/>
  <c r="O130"/>
  <c r="M129"/>
  <c r="O129"/>
  <c r="M128"/>
  <c r="O128"/>
  <c r="M127"/>
  <c r="O127"/>
  <c r="M126"/>
  <c r="O126"/>
  <c r="M125"/>
  <c r="O125"/>
  <c r="M124"/>
  <c r="O124"/>
  <c r="M123"/>
  <c r="O123"/>
  <c r="M122"/>
  <c r="O122"/>
  <c r="M121"/>
  <c r="O121"/>
  <c r="M120"/>
  <c r="O120"/>
  <c r="M119"/>
  <c r="O119"/>
  <c r="M118"/>
  <c r="O118"/>
  <c r="M117"/>
  <c r="O117"/>
  <c r="M116"/>
  <c r="O116"/>
  <c r="M115"/>
  <c r="O115"/>
  <c r="M114"/>
  <c r="O114"/>
  <c r="M113"/>
  <c r="O113"/>
  <c r="M112"/>
  <c r="O112"/>
  <c r="M79"/>
  <c r="O79"/>
  <c r="M70"/>
  <c r="O70"/>
  <c r="M68"/>
  <c r="O68"/>
  <c r="M66"/>
  <c r="O66"/>
  <c r="M65"/>
  <c r="O65"/>
  <c r="M63"/>
  <c r="O63"/>
  <c r="M61"/>
  <c r="O61"/>
  <c r="M60"/>
  <c r="O60"/>
  <c r="M56"/>
  <c r="O56"/>
  <c r="M48"/>
  <c r="O48"/>
  <c r="M44"/>
  <c r="O44"/>
  <c r="M38"/>
  <c r="O38"/>
  <c r="M36"/>
  <c r="O36"/>
  <c r="M33"/>
  <c r="O33"/>
  <c r="M32"/>
  <c r="O32"/>
  <c r="M31"/>
  <c r="O31"/>
  <c r="M30"/>
  <c r="O30"/>
  <c r="M29"/>
  <c r="O29"/>
  <c r="M28"/>
  <c r="O28"/>
  <c r="M26"/>
  <c r="O26"/>
  <c r="M25"/>
  <c r="O25"/>
  <c r="M23"/>
  <c r="O23"/>
  <c r="M20"/>
  <c r="O20"/>
  <c r="M19"/>
  <c r="O19"/>
  <c r="M18"/>
  <c r="O18"/>
  <c r="M14"/>
  <c r="O14"/>
  <c r="M193" i="80"/>
  <c r="O193"/>
  <c r="M192"/>
  <c r="O192"/>
  <c r="M191"/>
  <c r="O191"/>
  <c r="M190"/>
  <c r="O190"/>
  <c r="M189"/>
  <c r="O189"/>
  <c r="M183"/>
  <c r="O183"/>
  <c r="M182"/>
  <c r="O182"/>
  <c r="M181"/>
  <c r="O181"/>
  <c r="M176"/>
  <c r="O176"/>
  <c r="M169"/>
  <c r="O169"/>
  <c r="M168"/>
  <c r="O168"/>
  <c r="M166"/>
  <c r="O166"/>
  <c r="M145"/>
  <c r="O145"/>
  <c r="M139"/>
  <c r="O139"/>
  <c r="M137"/>
  <c r="O137"/>
  <c r="M134"/>
  <c r="O134"/>
  <c r="M133"/>
  <c r="O133"/>
  <c r="M130"/>
  <c r="O130"/>
  <c r="M129"/>
  <c r="O129"/>
  <c r="M128"/>
  <c r="O128"/>
  <c r="M127"/>
  <c r="O127"/>
  <c r="M126"/>
  <c r="O126"/>
  <c r="M125"/>
  <c r="O125"/>
  <c r="M124"/>
  <c r="O124"/>
  <c r="M123"/>
  <c r="O123"/>
  <c r="M122"/>
  <c r="O122"/>
  <c r="M121"/>
  <c r="O121"/>
  <c r="M120"/>
  <c r="O120"/>
  <c r="M119"/>
  <c r="O119"/>
  <c r="M118"/>
  <c r="O118"/>
  <c r="M117"/>
  <c r="O117"/>
  <c r="M116"/>
  <c r="O116"/>
  <c r="M115"/>
  <c r="O115"/>
  <c r="M114"/>
  <c r="O114"/>
  <c r="M113"/>
  <c r="O113"/>
  <c r="M112"/>
  <c r="O112"/>
  <c r="M79"/>
  <c r="O79"/>
  <c r="M70"/>
  <c r="O70"/>
  <c r="M68"/>
  <c r="O68"/>
  <c r="M66"/>
  <c r="O66"/>
  <c r="M65"/>
  <c r="O65"/>
  <c r="M63"/>
  <c r="O63"/>
  <c r="M61"/>
  <c r="O61"/>
  <c r="M60"/>
  <c r="O60"/>
  <c r="M56"/>
  <c r="O56"/>
  <c r="M48"/>
  <c r="O48"/>
  <c r="M44"/>
  <c r="O44"/>
  <c r="M38"/>
  <c r="O38"/>
  <c r="M36"/>
  <c r="O36"/>
  <c r="M33"/>
  <c r="O33"/>
  <c r="M32"/>
  <c r="O32"/>
  <c r="M31"/>
  <c r="O31"/>
  <c r="M30"/>
  <c r="O30"/>
  <c r="M29"/>
  <c r="O29"/>
  <c r="M28"/>
  <c r="O28"/>
  <c r="M26"/>
  <c r="O26"/>
  <c r="M25"/>
  <c r="O25"/>
  <c r="M23"/>
  <c r="O23"/>
  <c r="M20"/>
  <c r="O20"/>
  <c r="M19"/>
  <c r="O19"/>
  <c r="M18"/>
  <c r="O18"/>
  <c r="M14"/>
  <c r="O14"/>
  <c r="M193" i="84"/>
  <c r="O193"/>
  <c r="M192"/>
  <c r="O192"/>
  <c r="M191"/>
  <c r="O191"/>
  <c r="M190"/>
  <c r="O190"/>
  <c r="M189"/>
  <c r="O189"/>
  <c r="M183"/>
  <c r="O183"/>
  <c r="M182"/>
  <c r="O182"/>
  <c r="M181"/>
  <c r="O181"/>
  <c r="M176"/>
  <c r="O176"/>
  <c r="M169"/>
  <c r="O169"/>
  <c r="M168"/>
  <c r="O168"/>
  <c r="M166"/>
  <c r="O166"/>
  <c r="M145"/>
  <c r="O145"/>
  <c r="M139"/>
  <c r="O139"/>
  <c r="M137"/>
  <c r="O137"/>
  <c r="M134"/>
  <c r="O134"/>
  <c r="M133"/>
  <c r="O133"/>
  <c r="M130"/>
  <c r="O130"/>
  <c r="M129"/>
  <c r="O129"/>
  <c r="M128"/>
  <c r="O128"/>
  <c r="M127"/>
  <c r="O127"/>
  <c r="M126"/>
  <c r="O126"/>
  <c r="M125"/>
  <c r="O125"/>
  <c r="M124"/>
  <c r="O124"/>
  <c r="M123"/>
  <c r="O123"/>
  <c r="M122"/>
  <c r="O122"/>
  <c r="M121"/>
  <c r="O121"/>
  <c r="M120"/>
  <c r="O120"/>
  <c r="M119"/>
  <c r="O119"/>
  <c r="M118"/>
  <c r="O118"/>
  <c r="M117"/>
  <c r="O117"/>
  <c r="M116"/>
  <c r="O116"/>
  <c r="M115"/>
  <c r="O115"/>
  <c r="M114"/>
  <c r="O114"/>
  <c r="M113"/>
  <c r="O113"/>
  <c r="M112"/>
  <c r="O112"/>
  <c r="M79"/>
  <c r="O79"/>
  <c r="M70"/>
  <c r="O70"/>
  <c r="M68"/>
  <c r="O68"/>
  <c r="M66"/>
  <c r="O66"/>
  <c r="M65"/>
  <c r="O65"/>
  <c r="M63"/>
  <c r="O63"/>
  <c r="M61"/>
  <c r="O61"/>
  <c r="M60"/>
  <c r="O60"/>
  <c r="M56"/>
  <c r="O56"/>
  <c r="M48"/>
  <c r="O48"/>
  <c r="M44"/>
  <c r="O44"/>
  <c r="M38"/>
  <c r="O38"/>
  <c r="M36"/>
  <c r="O36"/>
  <c r="M33"/>
  <c r="O33"/>
  <c r="M32"/>
  <c r="O32"/>
  <c r="M31"/>
  <c r="O31"/>
  <c r="M30"/>
  <c r="O30"/>
  <c r="M29"/>
  <c r="O29"/>
  <c r="M28"/>
  <c r="O28"/>
  <c r="M26"/>
  <c r="O26"/>
  <c r="M25"/>
  <c r="O25"/>
  <c r="M23"/>
  <c r="O23"/>
  <c r="M20"/>
  <c r="O20"/>
  <c r="M19"/>
  <c r="O19"/>
  <c r="M18"/>
  <c r="O18"/>
  <c r="M14"/>
  <c r="O14"/>
  <c r="M193" i="83"/>
  <c r="O193"/>
  <c r="M192"/>
  <c r="O192"/>
  <c r="M191"/>
  <c r="O191"/>
  <c r="M190"/>
  <c r="O190"/>
  <c r="M189"/>
  <c r="O189"/>
  <c r="M183"/>
  <c r="O183"/>
  <c r="M182"/>
  <c r="O182"/>
  <c r="M181"/>
  <c r="O181"/>
  <c r="M176"/>
  <c r="O176"/>
  <c r="M169"/>
  <c r="O169"/>
  <c r="M168"/>
  <c r="O168"/>
  <c r="M166"/>
  <c r="O166"/>
  <c r="M145"/>
  <c r="O145"/>
  <c r="M139"/>
  <c r="O139"/>
  <c r="M137"/>
  <c r="O137"/>
  <c r="M134"/>
  <c r="O134"/>
  <c r="M133"/>
  <c r="O133"/>
  <c r="M130"/>
  <c r="O130"/>
  <c r="M129"/>
  <c r="O129"/>
  <c r="M128"/>
  <c r="O128"/>
  <c r="M127"/>
  <c r="O127"/>
  <c r="M126"/>
  <c r="O126"/>
  <c r="M125"/>
  <c r="O125"/>
  <c r="M124"/>
  <c r="O124"/>
  <c r="M123"/>
  <c r="O123"/>
  <c r="M122"/>
  <c r="O122"/>
  <c r="M121"/>
  <c r="O121"/>
  <c r="M120"/>
  <c r="O120"/>
  <c r="M119"/>
  <c r="O119"/>
  <c r="M118"/>
  <c r="O118"/>
  <c r="M117"/>
  <c r="O117"/>
  <c r="M116"/>
  <c r="O116"/>
  <c r="M115"/>
  <c r="O115"/>
  <c r="M114"/>
  <c r="O114"/>
  <c r="M113"/>
  <c r="O113"/>
  <c r="M112"/>
  <c r="O112"/>
  <c r="M79"/>
  <c r="O79"/>
  <c r="M70"/>
  <c r="O70"/>
  <c r="M68"/>
  <c r="O68"/>
  <c r="M66"/>
  <c r="O66"/>
  <c r="M65"/>
  <c r="O65"/>
  <c r="M63"/>
  <c r="O63"/>
  <c r="M61"/>
  <c r="O61"/>
  <c r="M60"/>
  <c r="O60"/>
  <c r="M56"/>
  <c r="O56"/>
  <c r="M48"/>
  <c r="O48"/>
  <c r="M44"/>
  <c r="O44"/>
  <c r="M38"/>
  <c r="O38"/>
  <c r="M36"/>
  <c r="O36"/>
  <c r="M33"/>
  <c r="O33"/>
  <c r="M32"/>
  <c r="O32"/>
  <c r="M31"/>
  <c r="O31"/>
  <c r="M30"/>
  <c r="O30"/>
  <c r="M29"/>
  <c r="O29"/>
  <c r="M28"/>
  <c r="O28"/>
  <c r="M26"/>
  <c r="O26"/>
  <c r="M25"/>
  <c r="O25"/>
  <c r="M23"/>
  <c r="O23"/>
  <c r="M20"/>
  <c r="O20"/>
  <c r="M19"/>
  <c r="O19"/>
  <c r="M18"/>
  <c r="O18"/>
  <c r="M14"/>
  <c r="O14"/>
  <c r="I193"/>
  <c r="K193"/>
  <c r="I192"/>
  <c r="K192"/>
  <c r="I191"/>
  <c r="K191"/>
  <c r="I190"/>
  <c r="K190"/>
  <c r="I189"/>
  <c r="K189"/>
  <c r="I183"/>
  <c r="K183"/>
  <c r="I182"/>
  <c r="K182"/>
  <c r="I181"/>
  <c r="K181"/>
  <c r="I176"/>
  <c r="K176"/>
  <c r="I169"/>
  <c r="K169"/>
  <c r="I168"/>
  <c r="K168"/>
  <c r="I166"/>
  <c r="K166"/>
  <c r="I145"/>
  <c r="K145"/>
  <c r="I139"/>
  <c r="K139"/>
  <c r="I138"/>
  <c r="K138"/>
  <c r="I137"/>
  <c r="K137"/>
  <c r="I134"/>
  <c r="K134"/>
  <c r="I133"/>
  <c r="K133"/>
  <c r="I130"/>
  <c r="K130"/>
  <c r="I129"/>
  <c r="K129"/>
  <c r="I128"/>
  <c r="K128"/>
  <c r="I127"/>
  <c r="K127"/>
  <c r="I126"/>
  <c r="K126"/>
  <c r="I125"/>
  <c r="K125"/>
  <c r="I124"/>
  <c r="K124"/>
  <c r="I123"/>
  <c r="K123"/>
  <c r="I122"/>
  <c r="K122"/>
  <c r="I121"/>
  <c r="K121"/>
  <c r="I120"/>
  <c r="K120"/>
  <c r="I119"/>
  <c r="K119"/>
  <c r="I118"/>
  <c r="K118"/>
  <c r="I117"/>
  <c r="K117"/>
  <c r="I116"/>
  <c r="K116"/>
  <c r="I115"/>
  <c r="K115"/>
  <c r="I114"/>
  <c r="K114"/>
  <c r="I113"/>
  <c r="K113"/>
  <c r="I112"/>
  <c r="K112"/>
  <c r="I79"/>
  <c r="K79"/>
  <c r="I78"/>
  <c r="K78"/>
  <c r="I70"/>
  <c r="K70"/>
  <c r="I68"/>
  <c r="K68"/>
  <c r="I66"/>
  <c r="K66"/>
  <c r="I65"/>
  <c r="K65"/>
  <c r="I63"/>
  <c r="K63"/>
  <c r="I61"/>
  <c r="K61"/>
  <c r="I60"/>
  <c r="K60"/>
  <c r="I56"/>
  <c r="K56"/>
  <c r="I48"/>
  <c r="K48"/>
  <c r="I44"/>
  <c r="K44"/>
  <c r="I38"/>
  <c r="K38"/>
  <c r="I36"/>
  <c r="K36"/>
  <c r="I33"/>
  <c r="K33"/>
  <c r="I32"/>
  <c r="K32"/>
  <c r="I31"/>
  <c r="K31"/>
  <c r="I30"/>
  <c r="K30"/>
  <c r="I29"/>
  <c r="K29"/>
  <c r="I28"/>
  <c r="K28"/>
  <c r="I26"/>
  <c r="K26"/>
  <c r="I25"/>
  <c r="K25"/>
  <c r="I23"/>
  <c r="K23"/>
  <c r="I20"/>
  <c r="K20"/>
  <c r="I19"/>
  <c r="K19"/>
  <c r="I18"/>
  <c r="K18"/>
  <c r="I14"/>
  <c r="K14"/>
  <c r="I193" i="86"/>
  <c r="K193"/>
  <c r="I192"/>
  <c r="K192"/>
  <c r="I191"/>
  <c r="K191"/>
  <c r="I190"/>
  <c r="K190"/>
  <c r="I189"/>
  <c r="K189"/>
  <c r="I183"/>
  <c r="K183"/>
  <c r="I182"/>
  <c r="K182"/>
  <c r="I181"/>
  <c r="K181"/>
  <c r="I176"/>
  <c r="K176"/>
  <c r="I169"/>
  <c r="K169"/>
  <c r="I168"/>
  <c r="K168"/>
  <c r="I166"/>
  <c r="K166"/>
  <c r="I145"/>
  <c r="K145"/>
  <c r="I139"/>
  <c r="K139"/>
  <c r="I138"/>
  <c r="K138"/>
  <c r="I137"/>
  <c r="K137"/>
  <c r="I134"/>
  <c r="K134"/>
  <c r="I133"/>
  <c r="K133"/>
  <c r="I130"/>
  <c r="K130"/>
  <c r="I129"/>
  <c r="K129"/>
  <c r="I128"/>
  <c r="K128"/>
  <c r="I127"/>
  <c r="K127"/>
  <c r="I126"/>
  <c r="K126"/>
  <c r="I125"/>
  <c r="K125"/>
  <c r="I124"/>
  <c r="K124"/>
  <c r="I123"/>
  <c r="K123"/>
  <c r="I122"/>
  <c r="K122"/>
  <c r="I121"/>
  <c r="K121"/>
  <c r="I120"/>
  <c r="K120"/>
  <c r="I119"/>
  <c r="K119"/>
  <c r="I118"/>
  <c r="K118"/>
  <c r="I117"/>
  <c r="K117"/>
  <c r="I116"/>
  <c r="K116"/>
  <c r="I115"/>
  <c r="K115"/>
  <c r="I114"/>
  <c r="K114"/>
  <c r="I113"/>
  <c r="K113"/>
  <c r="I112"/>
  <c r="K112"/>
  <c r="I79"/>
  <c r="K79"/>
  <c r="I78"/>
  <c r="K78"/>
  <c r="I70"/>
  <c r="K70"/>
  <c r="I68"/>
  <c r="K68"/>
  <c r="I66"/>
  <c r="K66"/>
  <c r="I65"/>
  <c r="K65"/>
  <c r="I63"/>
  <c r="K63"/>
  <c r="I61"/>
  <c r="K61"/>
  <c r="I60"/>
  <c r="K60"/>
  <c r="I56"/>
  <c r="K56"/>
  <c r="I48"/>
  <c r="K48"/>
  <c r="I44"/>
  <c r="K44"/>
  <c r="I38"/>
  <c r="K38"/>
  <c r="I36"/>
  <c r="K36"/>
  <c r="I33"/>
  <c r="K33"/>
  <c r="I32"/>
  <c r="K32"/>
  <c r="I31"/>
  <c r="K31"/>
  <c r="I30"/>
  <c r="K30"/>
  <c r="I29"/>
  <c r="K29"/>
  <c r="I28"/>
  <c r="K28"/>
  <c r="I26"/>
  <c r="K26"/>
  <c r="I25"/>
  <c r="K25"/>
  <c r="I23"/>
  <c r="K23"/>
  <c r="I20"/>
  <c r="K20"/>
  <c r="I19"/>
  <c r="K19"/>
  <c r="I18"/>
  <c r="K18"/>
  <c r="I14"/>
  <c r="K14"/>
  <c r="I193" i="84"/>
  <c r="K193"/>
  <c r="I192"/>
  <c r="K192"/>
  <c r="I191"/>
  <c r="K191"/>
  <c r="I190"/>
  <c r="K190"/>
  <c r="I189"/>
  <c r="K189"/>
  <c r="I183"/>
  <c r="K183"/>
  <c r="I182"/>
  <c r="K182"/>
  <c r="I181"/>
  <c r="K181"/>
  <c r="I176"/>
  <c r="K176"/>
  <c r="I169"/>
  <c r="K169"/>
  <c r="I168"/>
  <c r="K168"/>
  <c r="I166"/>
  <c r="K166"/>
  <c r="I145"/>
  <c r="K145"/>
  <c r="I139"/>
  <c r="K139"/>
  <c r="I138"/>
  <c r="K138"/>
  <c r="I137"/>
  <c r="K137"/>
  <c r="I134"/>
  <c r="K134"/>
  <c r="I133"/>
  <c r="K133"/>
  <c r="I130"/>
  <c r="K130"/>
  <c r="I129"/>
  <c r="K129"/>
  <c r="I128"/>
  <c r="K128"/>
  <c r="I127"/>
  <c r="K127"/>
  <c r="I126"/>
  <c r="K126"/>
  <c r="I125"/>
  <c r="K125"/>
  <c r="I124"/>
  <c r="K124"/>
  <c r="I123"/>
  <c r="K123"/>
  <c r="I122"/>
  <c r="K122"/>
  <c r="I121"/>
  <c r="K121"/>
  <c r="I120"/>
  <c r="K120"/>
  <c r="I119"/>
  <c r="K119"/>
  <c r="I118"/>
  <c r="K118"/>
  <c r="I117"/>
  <c r="K117"/>
  <c r="I116"/>
  <c r="K116"/>
  <c r="I115"/>
  <c r="K115"/>
  <c r="I114"/>
  <c r="K114"/>
  <c r="I113"/>
  <c r="K113"/>
  <c r="I112"/>
  <c r="K112"/>
  <c r="I79"/>
  <c r="K79"/>
  <c r="I78"/>
  <c r="K78"/>
  <c r="I70"/>
  <c r="K70"/>
  <c r="I68"/>
  <c r="K68"/>
  <c r="I66"/>
  <c r="K66"/>
  <c r="I65"/>
  <c r="K65"/>
  <c r="I63"/>
  <c r="K63"/>
  <c r="I61"/>
  <c r="K61"/>
  <c r="I60"/>
  <c r="K60"/>
  <c r="I56"/>
  <c r="K56"/>
  <c r="I48"/>
  <c r="K48"/>
  <c r="I44"/>
  <c r="K44"/>
  <c r="I38"/>
  <c r="K38"/>
  <c r="I36"/>
  <c r="K36"/>
  <c r="I33"/>
  <c r="K33"/>
  <c r="I32"/>
  <c r="K32"/>
  <c r="I31"/>
  <c r="K31"/>
  <c r="I30"/>
  <c r="K30"/>
  <c r="I29"/>
  <c r="K29"/>
  <c r="I28"/>
  <c r="K28"/>
  <c r="I26"/>
  <c r="K26"/>
  <c r="I25"/>
  <c r="K25"/>
  <c r="I23"/>
  <c r="K23"/>
  <c r="I20"/>
  <c r="K20"/>
  <c r="I19"/>
  <c r="K19"/>
  <c r="I18"/>
  <c r="K18"/>
  <c r="I14"/>
  <c r="K14"/>
  <c r="I193" i="80"/>
  <c r="K193"/>
  <c r="I192"/>
  <c r="K192"/>
  <c r="I191"/>
  <c r="K191"/>
  <c r="I190"/>
  <c r="K190"/>
  <c r="I189"/>
  <c r="K189"/>
  <c r="I183"/>
  <c r="K183"/>
  <c r="I182"/>
  <c r="K182"/>
  <c r="I181"/>
  <c r="K181"/>
  <c r="I176"/>
  <c r="K176"/>
  <c r="I169"/>
  <c r="K169"/>
  <c r="I168"/>
  <c r="K168"/>
  <c r="I166"/>
  <c r="K166"/>
  <c r="I145"/>
  <c r="K145"/>
  <c r="I139"/>
  <c r="K139"/>
  <c r="I138"/>
  <c r="K138"/>
  <c r="I137"/>
  <c r="K137"/>
  <c r="I134"/>
  <c r="K134"/>
  <c r="I133"/>
  <c r="K133"/>
  <c r="I130"/>
  <c r="K130"/>
  <c r="I129"/>
  <c r="K129"/>
  <c r="I128"/>
  <c r="K128"/>
  <c r="I127"/>
  <c r="K127"/>
  <c r="I126"/>
  <c r="K126"/>
  <c r="I125"/>
  <c r="K125"/>
  <c r="I124"/>
  <c r="K124"/>
  <c r="I123"/>
  <c r="K123"/>
  <c r="I122"/>
  <c r="K122"/>
  <c r="I121"/>
  <c r="K121"/>
  <c r="I120"/>
  <c r="K120"/>
  <c r="I119"/>
  <c r="K119"/>
  <c r="I118"/>
  <c r="K118"/>
  <c r="I117"/>
  <c r="K117"/>
  <c r="I116"/>
  <c r="K116"/>
  <c r="I115"/>
  <c r="K115"/>
  <c r="I114"/>
  <c r="K114"/>
  <c r="I113"/>
  <c r="K113"/>
  <c r="I112"/>
  <c r="K112"/>
  <c r="I79"/>
  <c r="K79"/>
  <c r="I78"/>
  <c r="K78"/>
  <c r="I70"/>
  <c r="K70"/>
  <c r="I68"/>
  <c r="K68"/>
  <c r="I66"/>
  <c r="K66"/>
  <c r="I65"/>
  <c r="K65"/>
  <c r="I63"/>
  <c r="K63"/>
  <c r="I61"/>
  <c r="K61"/>
  <c r="I60"/>
  <c r="K60"/>
  <c r="I56"/>
  <c r="K56"/>
  <c r="I48"/>
  <c r="K48"/>
  <c r="I44"/>
  <c r="K44"/>
  <c r="I38"/>
  <c r="K38"/>
  <c r="I36"/>
  <c r="K36"/>
  <c r="I33"/>
  <c r="K33"/>
  <c r="I32"/>
  <c r="K32"/>
  <c r="I31"/>
  <c r="K31"/>
  <c r="I30"/>
  <c r="K30"/>
  <c r="I29"/>
  <c r="K29"/>
  <c r="I28"/>
  <c r="K28"/>
  <c r="I26"/>
  <c r="K26"/>
  <c r="I25"/>
  <c r="K25"/>
  <c r="I23"/>
  <c r="K23"/>
  <c r="I20"/>
  <c r="K20"/>
  <c r="I19"/>
  <c r="K19"/>
  <c r="I18"/>
  <c r="K18"/>
  <c r="I14"/>
  <c r="K14"/>
  <c r="I193" i="79"/>
  <c r="K193"/>
  <c r="I192"/>
  <c r="K192"/>
  <c r="I191"/>
  <c r="K191"/>
  <c r="I190"/>
  <c r="K190"/>
  <c r="I189"/>
  <c r="K189"/>
  <c r="I183"/>
  <c r="K183"/>
  <c r="I182"/>
  <c r="K182"/>
  <c r="I181"/>
  <c r="K181"/>
  <c r="I176"/>
  <c r="K176"/>
  <c r="I169"/>
  <c r="K169"/>
  <c r="I168"/>
  <c r="K168"/>
  <c r="I166"/>
  <c r="K166"/>
  <c r="I145"/>
  <c r="K145"/>
  <c r="I139"/>
  <c r="K139"/>
  <c r="I138"/>
  <c r="K138"/>
  <c r="I137"/>
  <c r="K137"/>
  <c r="I134"/>
  <c r="K134"/>
  <c r="I133"/>
  <c r="K133"/>
  <c r="I130"/>
  <c r="K130"/>
  <c r="I129"/>
  <c r="K129"/>
  <c r="I128"/>
  <c r="K128"/>
  <c r="I127"/>
  <c r="K127"/>
  <c r="I126"/>
  <c r="K126"/>
  <c r="I125"/>
  <c r="K125"/>
  <c r="I124"/>
  <c r="K124"/>
  <c r="I123"/>
  <c r="K123"/>
  <c r="I122"/>
  <c r="K122"/>
  <c r="I121"/>
  <c r="K121"/>
  <c r="I120"/>
  <c r="K120"/>
  <c r="I119"/>
  <c r="K119"/>
  <c r="I118"/>
  <c r="K118"/>
  <c r="I117"/>
  <c r="K117"/>
  <c r="I116"/>
  <c r="K116"/>
  <c r="I115"/>
  <c r="K115"/>
  <c r="I114"/>
  <c r="K114"/>
  <c r="I113"/>
  <c r="K113"/>
  <c r="I112"/>
  <c r="K112"/>
  <c r="I79"/>
  <c r="K79"/>
  <c r="I78"/>
  <c r="K78"/>
  <c r="I70"/>
  <c r="K70"/>
  <c r="I68"/>
  <c r="K68"/>
  <c r="I66"/>
  <c r="K66"/>
  <c r="I65"/>
  <c r="K65"/>
  <c r="I63"/>
  <c r="K63"/>
  <c r="I61"/>
  <c r="K61"/>
  <c r="I60"/>
  <c r="K60"/>
  <c r="I56"/>
  <c r="K56"/>
  <c r="I48"/>
  <c r="K48"/>
  <c r="I44"/>
  <c r="K44"/>
  <c r="I38"/>
  <c r="K38"/>
  <c r="I36"/>
  <c r="K36"/>
  <c r="I33"/>
  <c r="K33"/>
  <c r="I32"/>
  <c r="K32"/>
  <c r="I31"/>
  <c r="K31"/>
  <c r="I30"/>
  <c r="K30"/>
  <c r="I29"/>
  <c r="K29"/>
  <c r="I28"/>
  <c r="K28"/>
  <c r="I26"/>
  <c r="K26"/>
  <c r="I25"/>
  <c r="K25"/>
  <c r="I23"/>
  <c r="K23"/>
  <c r="I20"/>
  <c r="K20"/>
  <c r="I19"/>
  <c r="K19"/>
  <c r="I18"/>
  <c r="K18"/>
  <c r="I14"/>
  <c r="K14"/>
  <c r="I193" i="72"/>
  <c r="K193"/>
  <c r="I192"/>
  <c r="K192"/>
  <c r="I191"/>
  <c r="K191"/>
  <c r="I190"/>
  <c r="K190"/>
  <c r="I189"/>
  <c r="K189"/>
  <c r="I183"/>
  <c r="K183"/>
  <c r="I182"/>
  <c r="K182"/>
  <c r="I181"/>
  <c r="K181"/>
  <c r="I176"/>
  <c r="K176"/>
  <c r="I169"/>
  <c r="K169"/>
  <c r="I168"/>
  <c r="K168"/>
  <c r="I166"/>
  <c r="K166"/>
  <c r="I145"/>
  <c r="K145"/>
  <c r="I139"/>
  <c r="K139"/>
  <c r="I138"/>
  <c r="K138"/>
  <c r="I137"/>
  <c r="K137"/>
  <c r="I134"/>
  <c r="K134"/>
  <c r="I133"/>
  <c r="K133"/>
  <c r="I130"/>
  <c r="K130"/>
  <c r="I129"/>
  <c r="K129"/>
  <c r="I128"/>
  <c r="K128"/>
  <c r="I127"/>
  <c r="K127"/>
  <c r="I126"/>
  <c r="K126"/>
  <c r="I125"/>
  <c r="K125"/>
  <c r="I124"/>
  <c r="K124"/>
  <c r="I123"/>
  <c r="K123"/>
  <c r="I122"/>
  <c r="K122"/>
  <c r="I121"/>
  <c r="K121"/>
  <c r="I120"/>
  <c r="K120"/>
  <c r="I119"/>
  <c r="K119"/>
  <c r="I118"/>
  <c r="K118"/>
  <c r="I117"/>
  <c r="K117"/>
  <c r="I116"/>
  <c r="K116"/>
  <c r="I115"/>
  <c r="K115"/>
  <c r="I114"/>
  <c r="K114"/>
  <c r="I113"/>
  <c r="K113"/>
  <c r="I112"/>
  <c r="K112"/>
  <c r="I79"/>
  <c r="K79"/>
  <c r="I78"/>
  <c r="K78"/>
  <c r="I70"/>
  <c r="K70"/>
  <c r="I68"/>
  <c r="K68"/>
  <c r="I66"/>
  <c r="K66"/>
  <c r="I65"/>
  <c r="K65"/>
  <c r="I63"/>
  <c r="K63"/>
  <c r="I61"/>
  <c r="K61"/>
  <c r="I60"/>
  <c r="K60"/>
  <c r="I56"/>
  <c r="K56"/>
  <c r="I48"/>
  <c r="K48"/>
  <c r="I44"/>
  <c r="K44"/>
  <c r="I38"/>
  <c r="K38"/>
  <c r="I36"/>
  <c r="K36"/>
  <c r="I33"/>
  <c r="K33"/>
  <c r="I32"/>
  <c r="K32"/>
  <c r="I31"/>
  <c r="K31"/>
  <c r="I30"/>
  <c r="K30"/>
  <c r="I29"/>
  <c r="K29"/>
  <c r="I28"/>
  <c r="K28"/>
  <c r="I26"/>
  <c r="K26"/>
  <c r="I25"/>
  <c r="K25"/>
  <c r="I23"/>
  <c r="K23"/>
  <c r="I20"/>
  <c r="K20"/>
  <c r="I19"/>
  <c r="K19"/>
  <c r="I18"/>
  <c r="K18"/>
  <c r="I14"/>
  <c r="K14"/>
  <c r="I193" i="78"/>
  <c r="K193"/>
  <c r="I192"/>
  <c r="K192"/>
  <c r="I191"/>
  <c r="K191"/>
  <c r="I190"/>
  <c r="K190"/>
  <c r="I189"/>
  <c r="K189"/>
  <c r="I183"/>
  <c r="K183"/>
  <c r="I182"/>
  <c r="K182"/>
  <c r="I181"/>
  <c r="K181"/>
  <c r="I176"/>
  <c r="K176"/>
  <c r="I169"/>
  <c r="K169"/>
  <c r="I168"/>
  <c r="K168"/>
  <c r="I166"/>
  <c r="K166"/>
  <c r="I145"/>
  <c r="K145"/>
  <c r="I139"/>
  <c r="K139"/>
  <c r="I138"/>
  <c r="K138"/>
  <c r="I137"/>
  <c r="K137"/>
  <c r="I134"/>
  <c r="K134"/>
  <c r="I133"/>
  <c r="K133"/>
  <c r="I130"/>
  <c r="K130"/>
  <c r="I129"/>
  <c r="K129"/>
  <c r="I128"/>
  <c r="K128"/>
  <c r="I127"/>
  <c r="K127"/>
  <c r="I126"/>
  <c r="K126"/>
  <c r="I125"/>
  <c r="K125"/>
  <c r="I124"/>
  <c r="K124"/>
  <c r="I123"/>
  <c r="K123"/>
  <c r="I122"/>
  <c r="K122"/>
  <c r="I121"/>
  <c r="K121"/>
  <c r="I120"/>
  <c r="K120"/>
  <c r="I119"/>
  <c r="K119"/>
  <c r="I118"/>
  <c r="K118"/>
  <c r="I117"/>
  <c r="K117"/>
  <c r="I116"/>
  <c r="K116"/>
  <c r="I115"/>
  <c r="K115"/>
  <c r="I114"/>
  <c r="K114"/>
  <c r="I113"/>
  <c r="K113"/>
  <c r="I112"/>
  <c r="K112"/>
  <c r="I79"/>
  <c r="K79"/>
  <c r="I78"/>
  <c r="K78"/>
  <c r="I70"/>
  <c r="K70"/>
  <c r="I68"/>
  <c r="K68"/>
  <c r="I66"/>
  <c r="K66"/>
  <c r="I65"/>
  <c r="K65"/>
  <c r="I63"/>
  <c r="K63"/>
  <c r="I61"/>
  <c r="K61"/>
  <c r="I60"/>
  <c r="K60"/>
  <c r="I56"/>
  <c r="K56"/>
  <c r="I48"/>
  <c r="K48"/>
  <c r="I44"/>
  <c r="K44"/>
  <c r="I38"/>
  <c r="K38"/>
  <c r="I36"/>
  <c r="K36"/>
  <c r="I33"/>
  <c r="K33"/>
  <c r="I32"/>
  <c r="K32"/>
  <c r="I31"/>
  <c r="K31"/>
  <c r="I30"/>
  <c r="K30"/>
  <c r="I29"/>
  <c r="K29"/>
  <c r="I28"/>
  <c r="K28"/>
  <c r="I26"/>
  <c r="K26"/>
  <c r="I25"/>
  <c r="K25"/>
  <c r="I23"/>
  <c r="K23"/>
  <c r="I20"/>
  <c r="K20"/>
  <c r="I19"/>
  <c r="K19"/>
  <c r="I18"/>
  <c r="K18"/>
  <c r="I14"/>
  <c r="K14"/>
  <c r="I193" i="77"/>
  <c r="K193"/>
  <c r="I192"/>
  <c r="K192"/>
  <c r="I191"/>
  <c r="K191"/>
  <c r="I190"/>
  <c r="K190"/>
  <c r="I189"/>
  <c r="K189"/>
  <c r="I183"/>
  <c r="K183"/>
  <c r="I182"/>
  <c r="K182"/>
  <c r="I181"/>
  <c r="K181"/>
  <c r="I176"/>
  <c r="K176"/>
  <c r="I169"/>
  <c r="K169"/>
  <c r="I168"/>
  <c r="K168"/>
  <c r="I166"/>
  <c r="K166"/>
  <c r="I145"/>
  <c r="K145"/>
  <c r="I139"/>
  <c r="K139"/>
  <c r="I138"/>
  <c r="K138"/>
  <c r="I137"/>
  <c r="K137"/>
  <c r="I134"/>
  <c r="K134"/>
  <c r="I133"/>
  <c r="K133"/>
  <c r="I130"/>
  <c r="K130"/>
  <c r="I129"/>
  <c r="K129"/>
  <c r="I128"/>
  <c r="K128"/>
  <c r="I127"/>
  <c r="K127"/>
  <c r="I126"/>
  <c r="K126"/>
  <c r="I125"/>
  <c r="K125"/>
  <c r="I124"/>
  <c r="K124"/>
  <c r="I123"/>
  <c r="K123"/>
  <c r="I122"/>
  <c r="K122"/>
  <c r="I121"/>
  <c r="K121"/>
  <c r="I120"/>
  <c r="K120"/>
  <c r="I119"/>
  <c r="K119"/>
  <c r="I118"/>
  <c r="K118"/>
  <c r="I117"/>
  <c r="K117"/>
  <c r="I116"/>
  <c r="K116"/>
  <c r="I115"/>
  <c r="K115"/>
  <c r="I114"/>
  <c r="K114"/>
  <c r="I113"/>
  <c r="K113"/>
  <c r="I112"/>
  <c r="K112"/>
  <c r="I79"/>
  <c r="K79"/>
  <c r="I78"/>
  <c r="K78"/>
  <c r="I70"/>
  <c r="K70"/>
  <c r="I68"/>
  <c r="K68"/>
  <c r="I66"/>
  <c r="K66"/>
  <c r="I65"/>
  <c r="K65"/>
  <c r="I63"/>
  <c r="K63"/>
  <c r="I61"/>
  <c r="K61"/>
  <c r="I60"/>
  <c r="K60"/>
  <c r="I56"/>
  <c r="K56"/>
  <c r="I48"/>
  <c r="K48"/>
  <c r="I44"/>
  <c r="K44"/>
  <c r="I38"/>
  <c r="K38"/>
  <c r="I36"/>
  <c r="K36"/>
  <c r="I33"/>
  <c r="K33"/>
  <c r="I32"/>
  <c r="K32"/>
  <c r="I31"/>
  <c r="K31"/>
  <c r="I30"/>
  <c r="K30"/>
  <c r="I29"/>
  <c r="K29"/>
  <c r="I28"/>
  <c r="K28"/>
  <c r="I26"/>
  <c r="K26"/>
  <c r="I25"/>
  <c r="K25"/>
  <c r="I23"/>
  <c r="K23"/>
  <c r="I20"/>
  <c r="K20"/>
  <c r="I19"/>
  <c r="K19"/>
  <c r="I18"/>
  <c r="K18"/>
  <c r="I14"/>
  <c r="K14"/>
  <c r="I193" i="76"/>
  <c r="K193"/>
  <c r="I192"/>
  <c r="K192"/>
  <c r="I191"/>
  <c r="K191"/>
  <c r="I190"/>
  <c r="K190"/>
  <c r="I189"/>
  <c r="K189"/>
  <c r="I183"/>
  <c r="K183"/>
  <c r="I182"/>
  <c r="K182"/>
  <c r="I181"/>
  <c r="K181"/>
  <c r="I176"/>
  <c r="K176"/>
  <c r="I169"/>
  <c r="K169"/>
  <c r="I168"/>
  <c r="K168"/>
  <c r="I166"/>
  <c r="K166"/>
  <c r="I145"/>
  <c r="K145"/>
  <c r="I139"/>
  <c r="K139"/>
  <c r="I138"/>
  <c r="K138"/>
  <c r="I137"/>
  <c r="K137"/>
  <c r="I134"/>
  <c r="K134"/>
  <c r="I133"/>
  <c r="K133"/>
  <c r="I130"/>
  <c r="K130"/>
  <c r="I129"/>
  <c r="K129"/>
  <c r="I128"/>
  <c r="K128"/>
  <c r="I127"/>
  <c r="K127"/>
  <c r="I126"/>
  <c r="K126"/>
  <c r="I125"/>
  <c r="K125"/>
  <c r="I124"/>
  <c r="K124"/>
  <c r="I123"/>
  <c r="K123"/>
  <c r="I122"/>
  <c r="K122"/>
  <c r="I121"/>
  <c r="K121"/>
  <c r="I120"/>
  <c r="K120"/>
  <c r="I119"/>
  <c r="K119"/>
  <c r="I118"/>
  <c r="K118"/>
  <c r="I117"/>
  <c r="K117"/>
  <c r="I116"/>
  <c r="K116"/>
  <c r="I115"/>
  <c r="K115"/>
  <c r="I114"/>
  <c r="K114"/>
  <c r="I113"/>
  <c r="K113"/>
  <c r="I112"/>
  <c r="K112"/>
  <c r="I79"/>
  <c r="K79"/>
  <c r="I78"/>
  <c r="K78"/>
  <c r="I70"/>
  <c r="K70"/>
  <c r="I68"/>
  <c r="K68"/>
  <c r="I66"/>
  <c r="K66"/>
  <c r="I65"/>
  <c r="K65"/>
  <c r="I63"/>
  <c r="K63"/>
  <c r="I61"/>
  <c r="K61"/>
  <c r="I60"/>
  <c r="K60"/>
  <c r="I56"/>
  <c r="K56"/>
  <c r="I48"/>
  <c r="K48"/>
  <c r="I44"/>
  <c r="K44"/>
  <c r="I38"/>
  <c r="K38"/>
  <c r="I36"/>
  <c r="K36"/>
  <c r="I33"/>
  <c r="K33"/>
  <c r="I32"/>
  <c r="K32"/>
  <c r="I31"/>
  <c r="K31"/>
  <c r="I30"/>
  <c r="K30"/>
  <c r="I29"/>
  <c r="K29"/>
  <c r="I28"/>
  <c r="K28"/>
  <c r="I26"/>
  <c r="K26"/>
  <c r="I25"/>
  <c r="K25"/>
  <c r="I23"/>
  <c r="K23"/>
  <c r="I20"/>
  <c r="K20"/>
  <c r="I19"/>
  <c r="K19"/>
  <c r="I18"/>
  <c r="K18"/>
  <c r="I14"/>
  <c r="K14"/>
  <c r="I193" i="74"/>
  <c r="K193"/>
  <c r="I192"/>
  <c r="K192"/>
  <c r="I191"/>
  <c r="K191"/>
  <c r="I190"/>
  <c r="K190"/>
  <c r="I189"/>
  <c r="K189"/>
  <c r="I183"/>
  <c r="K183"/>
  <c r="I182"/>
  <c r="K182"/>
  <c r="I181"/>
  <c r="K181"/>
  <c r="I176"/>
  <c r="K176"/>
  <c r="I169"/>
  <c r="K169"/>
  <c r="I168"/>
  <c r="K168"/>
  <c r="I166"/>
  <c r="K166"/>
  <c r="I145"/>
  <c r="K145"/>
  <c r="I139"/>
  <c r="K139"/>
  <c r="I138"/>
  <c r="K138"/>
  <c r="I137"/>
  <c r="K137"/>
  <c r="I134"/>
  <c r="K134"/>
  <c r="I133"/>
  <c r="K133"/>
  <c r="I130"/>
  <c r="K130"/>
  <c r="I129"/>
  <c r="K129"/>
  <c r="I128"/>
  <c r="K128"/>
  <c r="I127"/>
  <c r="K127"/>
  <c r="I126"/>
  <c r="K126"/>
  <c r="I125"/>
  <c r="K125"/>
  <c r="I124"/>
  <c r="K124"/>
  <c r="I123"/>
  <c r="K123"/>
  <c r="I122"/>
  <c r="K122"/>
  <c r="I121"/>
  <c r="K121"/>
  <c r="I120"/>
  <c r="K120"/>
  <c r="I119"/>
  <c r="K119"/>
  <c r="I118"/>
  <c r="K118"/>
  <c r="I117"/>
  <c r="K117"/>
  <c r="I116"/>
  <c r="K116"/>
  <c r="I115"/>
  <c r="K115"/>
  <c r="I114"/>
  <c r="K114"/>
  <c r="I113"/>
  <c r="K113"/>
  <c r="I112"/>
  <c r="K112"/>
  <c r="I79"/>
  <c r="K79"/>
  <c r="I78"/>
  <c r="K78"/>
  <c r="I70"/>
  <c r="K70"/>
  <c r="I68"/>
  <c r="K68"/>
  <c r="I66"/>
  <c r="K66"/>
  <c r="I65"/>
  <c r="K65"/>
  <c r="I63"/>
  <c r="K63"/>
  <c r="I61"/>
  <c r="K61"/>
  <c r="I60"/>
  <c r="K60"/>
  <c r="I56"/>
  <c r="K56"/>
  <c r="I48"/>
  <c r="K48"/>
  <c r="I44"/>
  <c r="K44"/>
  <c r="I38"/>
  <c r="K38"/>
  <c r="I36"/>
  <c r="K36"/>
  <c r="I33"/>
  <c r="K33"/>
  <c r="I32"/>
  <c r="K32"/>
  <c r="I31"/>
  <c r="K31"/>
  <c r="I30"/>
  <c r="K30"/>
  <c r="I29"/>
  <c r="K29"/>
  <c r="I28"/>
  <c r="K28"/>
  <c r="I26"/>
  <c r="K26"/>
  <c r="I25"/>
  <c r="K25"/>
  <c r="I23"/>
  <c r="K23"/>
  <c r="I20"/>
  <c r="K20"/>
  <c r="I19"/>
  <c r="K19"/>
  <c r="I18"/>
  <c r="K18"/>
  <c r="I14"/>
  <c r="K14"/>
  <c r="AA200" i="83"/>
  <c r="W200"/>
  <c r="S200"/>
  <c r="O200"/>
  <c r="K200"/>
  <c r="X199"/>
  <c r="T199"/>
  <c r="P199"/>
  <c r="L199"/>
  <c r="X198"/>
  <c r="T198"/>
  <c r="P198"/>
  <c r="L198"/>
  <c r="X194"/>
  <c r="T194"/>
  <c r="P194"/>
  <c r="L194"/>
  <c r="X187"/>
  <c r="T187"/>
  <c r="P187"/>
  <c r="L187"/>
  <c r="L186"/>
  <c r="X185"/>
  <c r="T185"/>
  <c r="P185"/>
  <c r="L185"/>
  <c r="X184"/>
  <c r="T184"/>
  <c r="P184"/>
  <c r="L184"/>
  <c r="X169"/>
  <c r="T169"/>
  <c r="P169"/>
  <c r="L169"/>
  <c r="H169"/>
  <c r="X168"/>
  <c r="T168"/>
  <c r="P168"/>
  <c r="L168"/>
  <c r="H168"/>
  <c r="X166"/>
  <c r="T166"/>
  <c r="P166"/>
  <c r="L166"/>
  <c r="H166"/>
  <c r="X137"/>
  <c r="T137"/>
  <c r="P137"/>
  <c r="L137"/>
  <c r="X134"/>
  <c r="T134"/>
  <c r="P134"/>
  <c r="L134"/>
  <c r="X133"/>
  <c r="T133"/>
  <c r="P133"/>
  <c r="L133"/>
  <c r="X131"/>
  <c r="T131"/>
  <c r="X130"/>
  <c r="T130"/>
  <c r="P130"/>
  <c r="L130"/>
  <c r="X129"/>
  <c r="T129"/>
  <c r="P129"/>
  <c r="L129"/>
  <c r="X114"/>
  <c r="T114"/>
  <c r="P114"/>
  <c r="L114"/>
  <c r="X113"/>
  <c r="T113"/>
  <c r="P113"/>
  <c r="L113"/>
  <c r="X112"/>
  <c r="T112"/>
  <c r="P112"/>
  <c r="L112"/>
  <c r="X70"/>
  <c r="T70"/>
  <c r="P70"/>
  <c r="L70"/>
  <c r="X68"/>
  <c r="T68"/>
  <c r="P68"/>
  <c r="L68"/>
  <c r="P67"/>
  <c r="X66"/>
  <c r="T66"/>
  <c r="L66"/>
  <c r="X65"/>
  <c r="T65"/>
  <c r="P65"/>
  <c r="L65"/>
  <c r="X63"/>
  <c r="P63"/>
  <c r="L63"/>
  <c r="X61"/>
  <c r="T61"/>
  <c r="P61"/>
  <c r="L61"/>
  <c r="X60"/>
  <c r="T60"/>
  <c r="P60"/>
  <c r="L60"/>
  <c r="X56"/>
  <c r="T56"/>
  <c r="P56"/>
  <c r="L56"/>
  <c r="X48"/>
  <c r="T48"/>
  <c r="P48"/>
  <c r="L48"/>
  <c r="X44"/>
  <c r="T44"/>
  <c r="P44"/>
  <c r="L44"/>
  <c r="X38"/>
  <c r="T38"/>
  <c r="P38"/>
  <c r="L38"/>
  <c r="X36"/>
  <c r="T36"/>
  <c r="P36"/>
  <c r="L36"/>
  <c r="L35"/>
  <c r="L34"/>
  <c r="X33"/>
  <c r="T33"/>
  <c r="P33"/>
  <c r="L33"/>
  <c r="H33"/>
  <c r="X32"/>
  <c r="T32"/>
  <c r="P32"/>
  <c r="L32"/>
  <c r="L30"/>
  <c r="L29"/>
  <c r="L28"/>
  <c r="L27"/>
  <c r="L26"/>
  <c r="L25"/>
  <c r="L24"/>
  <c r="X23"/>
  <c r="T23"/>
  <c r="P23"/>
  <c r="L23"/>
  <c r="H23"/>
  <c r="L22"/>
  <c r="L21"/>
  <c r="X20"/>
  <c r="T20"/>
  <c r="P20"/>
  <c r="L20"/>
  <c r="L19"/>
  <c r="L18"/>
  <c r="L17"/>
  <c r="L16"/>
  <c r="X15"/>
  <c r="T15"/>
  <c r="P15"/>
  <c r="L15"/>
  <c r="H15"/>
  <c r="X14"/>
  <c r="T14"/>
  <c r="P14"/>
  <c r="L14"/>
  <c r="H14"/>
  <c r="AA200" i="86"/>
  <c r="W200"/>
  <c r="S200"/>
  <c r="O200"/>
  <c r="K200"/>
  <c r="X199"/>
  <c r="T199"/>
  <c r="P199"/>
  <c r="L199"/>
  <c r="J199"/>
  <c r="X198"/>
  <c r="T198"/>
  <c r="P198"/>
  <c r="L198"/>
  <c r="J198"/>
  <c r="X197"/>
  <c r="T197"/>
  <c r="P197"/>
  <c r="L197"/>
  <c r="J197"/>
  <c r="X196"/>
  <c r="T196"/>
  <c r="P196"/>
  <c r="L196"/>
  <c r="J196"/>
  <c r="X195"/>
  <c r="T195"/>
  <c r="P195"/>
  <c r="L195"/>
  <c r="J195"/>
  <c r="X194"/>
  <c r="T194"/>
  <c r="P194"/>
  <c r="L194"/>
  <c r="X193"/>
  <c r="T193"/>
  <c r="P193"/>
  <c r="L193"/>
  <c r="J193"/>
  <c r="X192"/>
  <c r="T192"/>
  <c r="P192"/>
  <c r="L192"/>
  <c r="J192"/>
  <c r="X191"/>
  <c r="T191"/>
  <c r="P191"/>
  <c r="L191"/>
  <c r="J191"/>
  <c r="X190"/>
  <c r="T190"/>
  <c r="P190"/>
  <c r="L190"/>
  <c r="J190"/>
  <c r="X189"/>
  <c r="T189"/>
  <c r="P189"/>
  <c r="L189"/>
  <c r="J189"/>
  <c r="X188"/>
  <c r="T188"/>
  <c r="P188"/>
  <c r="L188"/>
  <c r="J188"/>
  <c r="X187"/>
  <c r="T187"/>
  <c r="P187"/>
  <c r="L187"/>
  <c r="J187"/>
  <c r="X186"/>
  <c r="T186"/>
  <c r="P186"/>
  <c r="L186"/>
  <c r="J186"/>
  <c r="X185"/>
  <c r="T185"/>
  <c r="P185"/>
  <c r="L185"/>
  <c r="J185"/>
  <c r="X184"/>
  <c r="T184"/>
  <c r="P184"/>
  <c r="L184"/>
  <c r="J184"/>
  <c r="X183"/>
  <c r="T183"/>
  <c r="P183"/>
  <c r="L183"/>
  <c r="J183"/>
  <c r="X182"/>
  <c r="T182"/>
  <c r="P182"/>
  <c r="L182"/>
  <c r="J182"/>
  <c r="X181"/>
  <c r="T181"/>
  <c r="P181"/>
  <c r="L181"/>
  <c r="J181"/>
  <c r="X180"/>
  <c r="T180"/>
  <c r="P180"/>
  <c r="L180"/>
  <c r="J180"/>
  <c r="X179"/>
  <c r="T179"/>
  <c r="P179"/>
  <c r="L179"/>
  <c r="J179"/>
  <c r="X178"/>
  <c r="T178"/>
  <c r="P178"/>
  <c r="L178"/>
  <c r="J178"/>
  <c r="X177"/>
  <c r="T177"/>
  <c r="P177"/>
  <c r="L177"/>
  <c r="J177"/>
  <c r="X176"/>
  <c r="T176"/>
  <c r="P176"/>
  <c r="L176"/>
  <c r="J176"/>
  <c r="X175"/>
  <c r="T175"/>
  <c r="P175"/>
  <c r="L175"/>
  <c r="J175"/>
  <c r="X174"/>
  <c r="T174"/>
  <c r="P174"/>
  <c r="L174"/>
  <c r="J174"/>
  <c r="X173"/>
  <c r="T173"/>
  <c r="P173"/>
  <c r="L173"/>
  <c r="J173"/>
  <c r="X172"/>
  <c r="T172"/>
  <c r="P172"/>
  <c r="L172"/>
  <c r="J172"/>
  <c r="X171"/>
  <c r="T171"/>
  <c r="P171"/>
  <c r="L171"/>
  <c r="J171"/>
  <c r="X170"/>
  <c r="T170"/>
  <c r="P170"/>
  <c r="L170"/>
  <c r="J170"/>
  <c r="X169"/>
  <c r="T169"/>
  <c r="P169"/>
  <c r="L169"/>
  <c r="X168"/>
  <c r="T168"/>
  <c r="P168"/>
  <c r="L168"/>
  <c r="X167"/>
  <c r="T167"/>
  <c r="P167"/>
  <c r="L167"/>
  <c r="J167"/>
  <c r="X166"/>
  <c r="T166"/>
  <c r="P166"/>
  <c r="L166"/>
  <c r="J166"/>
  <c r="X165"/>
  <c r="T165"/>
  <c r="P165"/>
  <c r="L165"/>
  <c r="J165"/>
  <c r="X164"/>
  <c r="T164"/>
  <c r="P164"/>
  <c r="L164"/>
  <c r="J164"/>
  <c r="X163"/>
  <c r="T163"/>
  <c r="P163"/>
  <c r="L163"/>
  <c r="J163"/>
  <c r="X162"/>
  <c r="T162"/>
  <c r="P162"/>
  <c r="L162"/>
  <c r="J162"/>
  <c r="X161"/>
  <c r="T161"/>
  <c r="P161"/>
  <c r="L161"/>
  <c r="J161"/>
  <c r="X160"/>
  <c r="T160"/>
  <c r="P160"/>
  <c r="L160"/>
  <c r="J160"/>
  <c r="X159"/>
  <c r="T159"/>
  <c r="P159"/>
  <c r="L159"/>
  <c r="J159"/>
  <c r="X158"/>
  <c r="T158"/>
  <c r="P158"/>
  <c r="L158"/>
  <c r="J158"/>
  <c r="X157"/>
  <c r="T157"/>
  <c r="P157"/>
  <c r="L157"/>
  <c r="J157"/>
  <c r="X156"/>
  <c r="T156"/>
  <c r="P156"/>
  <c r="L156"/>
  <c r="J156"/>
  <c r="X155"/>
  <c r="T155"/>
  <c r="P155"/>
  <c r="L155"/>
  <c r="J155"/>
  <c r="X154"/>
  <c r="T154"/>
  <c r="P154"/>
  <c r="L154"/>
  <c r="J154"/>
  <c r="X153"/>
  <c r="T153"/>
  <c r="P153"/>
  <c r="L153"/>
  <c r="J153"/>
  <c r="X152"/>
  <c r="T152"/>
  <c r="P152"/>
  <c r="L152"/>
  <c r="J152"/>
  <c r="X151"/>
  <c r="T151"/>
  <c r="P151"/>
  <c r="L151"/>
  <c r="J151"/>
  <c r="X150"/>
  <c r="T150"/>
  <c r="P150"/>
  <c r="L150"/>
  <c r="J150"/>
  <c r="X149"/>
  <c r="T149"/>
  <c r="P149"/>
  <c r="L149"/>
  <c r="J149"/>
  <c r="X148"/>
  <c r="T148"/>
  <c r="P148"/>
  <c r="L148"/>
  <c r="J148"/>
  <c r="X147"/>
  <c r="T147"/>
  <c r="P147"/>
  <c r="L147"/>
  <c r="J147"/>
  <c r="X146"/>
  <c r="T146"/>
  <c r="P146"/>
  <c r="L146"/>
  <c r="J146"/>
  <c r="X145"/>
  <c r="T145"/>
  <c r="P145"/>
  <c r="L145"/>
  <c r="J145"/>
  <c r="X144"/>
  <c r="T144"/>
  <c r="P144"/>
  <c r="L144"/>
  <c r="J144"/>
  <c r="X143"/>
  <c r="T143"/>
  <c r="P143"/>
  <c r="L143"/>
  <c r="J143"/>
  <c r="X142"/>
  <c r="T142"/>
  <c r="P142"/>
  <c r="L142"/>
  <c r="J142"/>
  <c r="X141"/>
  <c r="T141"/>
  <c r="P141"/>
  <c r="L141"/>
  <c r="J141"/>
  <c r="X140"/>
  <c r="T140"/>
  <c r="P140"/>
  <c r="L140"/>
  <c r="J140"/>
  <c r="X139"/>
  <c r="T139"/>
  <c r="P139"/>
  <c r="L139"/>
  <c r="J139"/>
  <c r="X138"/>
  <c r="T138"/>
  <c r="P138"/>
  <c r="L138"/>
  <c r="J138"/>
  <c r="X137"/>
  <c r="T137"/>
  <c r="P137"/>
  <c r="L137"/>
  <c r="J137"/>
  <c r="X136"/>
  <c r="T136"/>
  <c r="P136"/>
  <c r="L136"/>
  <c r="J136"/>
  <c r="X135"/>
  <c r="T135"/>
  <c r="P135"/>
  <c r="L135"/>
  <c r="J135"/>
  <c r="X134"/>
  <c r="T134"/>
  <c r="P134"/>
  <c r="L134"/>
  <c r="J134"/>
  <c r="X133"/>
  <c r="T133"/>
  <c r="P133"/>
  <c r="L133"/>
  <c r="J133"/>
  <c r="X132"/>
  <c r="T132"/>
  <c r="P132"/>
  <c r="L132"/>
  <c r="J132"/>
  <c r="X131"/>
  <c r="T131"/>
  <c r="P131"/>
  <c r="L131"/>
  <c r="J131"/>
  <c r="X130"/>
  <c r="T130"/>
  <c r="P130"/>
  <c r="L130"/>
  <c r="J130"/>
  <c r="X129"/>
  <c r="T129"/>
  <c r="P129"/>
  <c r="L129"/>
  <c r="J129"/>
  <c r="X128"/>
  <c r="T128"/>
  <c r="P128"/>
  <c r="L128"/>
  <c r="J128"/>
  <c r="X127"/>
  <c r="T127"/>
  <c r="P127"/>
  <c r="L127"/>
  <c r="J127"/>
  <c r="X126"/>
  <c r="T126"/>
  <c r="P126"/>
  <c r="L126"/>
  <c r="J126"/>
  <c r="X125"/>
  <c r="T125"/>
  <c r="P125"/>
  <c r="L125"/>
  <c r="J125"/>
  <c r="X124"/>
  <c r="T124"/>
  <c r="P124"/>
  <c r="L124"/>
  <c r="J124"/>
  <c r="X123"/>
  <c r="T123"/>
  <c r="P123"/>
  <c r="L123"/>
  <c r="J123"/>
  <c r="X122"/>
  <c r="T122"/>
  <c r="P122"/>
  <c r="L122"/>
  <c r="J122"/>
  <c r="X121"/>
  <c r="T121"/>
  <c r="P121"/>
  <c r="L121"/>
  <c r="J121"/>
  <c r="X120"/>
  <c r="T120"/>
  <c r="P120"/>
  <c r="L120"/>
  <c r="J120"/>
  <c r="X119"/>
  <c r="T119"/>
  <c r="P119"/>
  <c r="L119"/>
  <c r="J119"/>
  <c r="X118"/>
  <c r="T118"/>
  <c r="P118"/>
  <c r="L118"/>
  <c r="J118"/>
  <c r="X117"/>
  <c r="T117"/>
  <c r="P117"/>
  <c r="L117"/>
  <c r="J117"/>
  <c r="X116"/>
  <c r="T116"/>
  <c r="P116"/>
  <c r="L116"/>
  <c r="J116"/>
  <c r="X115"/>
  <c r="T115"/>
  <c r="P115"/>
  <c r="L115"/>
  <c r="J115"/>
  <c r="X114"/>
  <c r="T114"/>
  <c r="P114"/>
  <c r="L114"/>
  <c r="J114"/>
  <c r="X113"/>
  <c r="T113"/>
  <c r="P113"/>
  <c r="L113"/>
  <c r="J113"/>
  <c r="X112"/>
  <c r="T112"/>
  <c r="P112"/>
  <c r="L112"/>
  <c r="J112"/>
  <c r="X111"/>
  <c r="T111"/>
  <c r="P111"/>
  <c r="L111"/>
  <c r="J111"/>
  <c r="X110"/>
  <c r="T110"/>
  <c r="P110"/>
  <c r="L110"/>
  <c r="J110"/>
  <c r="X109"/>
  <c r="T109"/>
  <c r="P109"/>
  <c r="L109"/>
  <c r="J109"/>
  <c r="X108"/>
  <c r="T108"/>
  <c r="P108"/>
  <c r="L108"/>
  <c r="J108"/>
  <c r="X107"/>
  <c r="T107"/>
  <c r="P107"/>
  <c r="L107"/>
  <c r="J107"/>
  <c r="X106"/>
  <c r="T106"/>
  <c r="P106"/>
  <c r="L106"/>
  <c r="J106"/>
  <c r="X105"/>
  <c r="T105"/>
  <c r="P105"/>
  <c r="L105"/>
  <c r="J105"/>
  <c r="X104"/>
  <c r="T104"/>
  <c r="P104"/>
  <c r="L104"/>
  <c r="J104"/>
  <c r="X103"/>
  <c r="T103"/>
  <c r="P103"/>
  <c r="L103"/>
  <c r="J103"/>
  <c r="X102"/>
  <c r="T102"/>
  <c r="P102"/>
  <c r="L102"/>
  <c r="J102"/>
  <c r="X101"/>
  <c r="T101"/>
  <c r="P101"/>
  <c r="L101"/>
  <c r="J101"/>
  <c r="X100"/>
  <c r="T100"/>
  <c r="P100"/>
  <c r="L100"/>
  <c r="J100"/>
  <c r="X99"/>
  <c r="T99"/>
  <c r="P99"/>
  <c r="L99"/>
  <c r="J99"/>
  <c r="X98"/>
  <c r="T98"/>
  <c r="P98"/>
  <c r="L98"/>
  <c r="J98"/>
  <c r="X97"/>
  <c r="T97"/>
  <c r="P97"/>
  <c r="L97"/>
  <c r="J97"/>
  <c r="X96"/>
  <c r="T96"/>
  <c r="P96"/>
  <c r="L96"/>
  <c r="J96"/>
  <c r="X95"/>
  <c r="T95"/>
  <c r="P95"/>
  <c r="L95"/>
  <c r="J95"/>
  <c r="X94"/>
  <c r="T94"/>
  <c r="P94"/>
  <c r="L94"/>
  <c r="J94"/>
  <c r="X93"/>
  <c r="T93"/>
  <c r="P93"/>
  <c r="L93"/>
  <c r="J93"/>
  <c r="X92"/>
  <c r="T92"/>
  <c r="P92"/>
  <c r="L92"/>
  <c r="J92"/>
  <c r="X91"/>
  <c r="T91"/>
  <c r="P91"/>
  <c r="L91"/>
  <c r="J91"/>
  <c r="X90"/>
  <c r="T90"/>
  <c r="P90"/>
  <c r="L90"/>
  <c r="J90"/>
  <c r="X89"/>
  <c r="T89"/>
  <c r="P89"/>
  <c r="L89"/>
  <c r="J89"/>
  <c r="X88"/>
  <c r="T88"/>
  <c r="P88"/>
  <c r="L88"/>
  <c r="J88"/>
  <c r="X87"/>
  <c r="T87"/>
  <c r="P87"/>
  <c r="L87"/>
  <c r="J87"/>
  <c r="X86"/>
  <c r="T86"/>
  <c r="P86"/>
  <c r="L86"/>
  <c r="J86"/>
  <c r="X85"/>
  <c r="T85"/>
  <c r="P85"/>
  <c r="L85"/>
  <c r="J85"/>
  <c r="X84"/>
  <c r="T84"/>
  <c r="P84"/>
  <c r="L84"/>
  <c r="J84"/>
  <c r="X83"/>
  <c r="T83"/>
  <c r="P83"/>
  <c r="L83"/>
  <c r="J83"/>
  <c r="X82"/>
  <c r="T82"/>
  <c r="P82"/>
  <c r="L82"/>
  <c r="J82"/>
  <c r="X81"/>
  <c r="T81"/>
  <c r="P81"/>
  <c r="L81"/>
  <c r="J81"/>
  <c r="X80"/>
  <c r="T80"/>
  <c r="P80"/>
  <c r="L80"/>
  <c r="J80"/>
  <c r="X79"/>
  <c r="T79"/>
  <c r="P79"/>
  <c r="L79"/>
  <c r="J79"/>
  <c r="X78"/>
  <c r="T78"/>
  <c r="P78"/>
  <c r="L78"/>
  <c r="J78"/>
  <c r="X77"/>
  <c r="T77"/>
  <c r="P77"/>
  <c r="L77"/>
  <c r="J77"/>
  <c r="X76"/>
  <c r="T76"/>
  <c r="P76"/>
  <c r="L76"/>
  <c r="J76"/>
  <c r="X75"/>
  <c r="T75"/>
  <c r="P75"/>
  <c r="L75"/>
  <c r="J75"/>
  <c r="X74"/>
  <c r="T74"/>
  <c r="P74"/>
  <c r="L74"/>
  <c r="J74"/>
  <c r="X73"/>
  <c r="T73"/>
  <c r="P73"/>
  <c r="L73"/>
  <c r="J73"/>
  <c r="X72"/>
  <c r="T72"/>
  <c r="P72"/>
  <c r="L72"/>
  <c r="J72"/>
  <c r="X71"/>
  <c r="T71"/>
  <c r="P71"/>
  <c r="L71"/>
  <c r="J71"/>
  <c r="X70"/>
  <c r="T70"/>
  <c r="P70"/>
  <c r="L70"/>
  <c r="H70"/>
  <c r="X69"/>
  <c r="T69"/>
  <c r="P69"/>
  <c r="L69"/>
  <c r="J69"/>
  <c r="X68"/>
  <c r="T68"/>
  <c r="P68"/>
  <c r="L68"/>
  <c r="J68"/>
  <c r="X67"/>
  <c r="T67"/>
  <c r="P67"/>
  <c r="L67"/>
  <c r="J67"/>
  <c r="X66"/>
  <c r="T66"/>
  <c r="P66"/>
  <c r="L66"/>
  <c r="J66"/>
  <c r="X65"/>
  <c r="T65"/>
  <c r="P65"/>
  <c r="L65"/>
  <c r="J65"/>
  <c r="X64"/>
  <c r="T64"/>
  <c r="P64"/>
  <c r="L64"/>
  <c r="J64"/>
  <c r="X63"/>
  <c r="T63"/>
  <c r="P63"/>
  <c r="L63"/>
  <c r="J63"/>
  <c r="X62"/>
  <c r="T62"/>
  <c r="P62"/>
  <c r="L62"/>
  <c r="J62"/>
  <c r="X61"/>
  <c r="T61"/>
  <c r="P61"/>
  <c r="L61"/>
  <c r="J61"/>
  <c r="X60"/>
  <c r="T60"/>
  <c r="P60"/>
  <c r="X59"/>
  <c r="T59"/>
  <c r="P59"/>
  <c r="L59"/>
  <c r="J59"/>
  <c r="X58"/>
  <c r="T58"/>
  <c r="P58"/>
  <c r="L58"/>
  <c r="J58"/>
  <c r="X57"/>
  <c r="T57"/>
  <c r="P57"/>
  <c r="L57"/>
  <c r="J57"/>
  <c r="X56"/>
  <c r="T56"/>
  <c r="P56"/>
  <c r="L56"/>
  <c r="J56"/>
  <c r="X55"/>
  <c r="T55"/>
  <c r="P55"/>
  <c r="L55"/>
  <c r="J55"/>
  <c r="X54"/>
  <c r="T54"/>
  <c r="P54"/>
  <c r="L54"/>
  <c r="J54"/>
  <c r="X53"/>
  <c r="T53"/>
  <c r="P53"/>
  <c r="L53"/>
  <c r="J53"/>
  <c r="X52"/>
  <c r="T52"/>
  <c r="P52"/>
  <c r="L52"/>
  <c r="J52"/>
  <c r="X51"/>
  <c r="T51"/>
  <c r="P51"/>
  <c r="L51"/>
  <c r="J51"/>
  <c r="X50"/>
  <c r="T50"/>
  <c r="P50"/>
  <c r="L50"/>
  <c r="J50"/>
  <c r="X49"/>
  <c r="T49"/>
  <c r="P49"/>
  <c r="L49"/>
  <c r="J49"/>
  <c r="X48"/>
  <c r="T48"/>
  <c r="P48"/>
  <c r="L48"/>
  <c r="J48"/>
  <c r="X47"/>
  <c r="T47"/>
  <c r="P47"/>
  <c r="L47"/>
  <c r="J47"/>
  <c r="X46"/>
  <c r="T46"/>
  <c r="P46"/>
  <c r="L46"/>
  <c r="J46"/>
  <c r="X45"/>
  <c r="T45"/>
  <c r="P45"/>
  <c r="L45"/>
  <c r="J45"/>
  <c r="X44"/>
  <c r="T44"/>
  <c r="P44"/>
  <c r="L44"/>
  <c r="J44"/>
  <c r="X43"/>
  <c r="T43"/>
  <c r="P43"/>
  <c r="L43"/>
  <c r="J43"/>
  <c r="X42"/>
  <c r="T42"/>
  <c r="P42"/>
  <c r="L42"/>
  <c r="J42"/>
  <c r="X41"/>
  <c r="T41"/>
  <c r="P41"/>
  <c r="L41"/>
  <c r="J41"/>
  <c r="X40"/>
  <c r="T40"/>
  <c r="P40"/>
  <c r="L40"/>
  <c r="J40"/>
  <c r="X39"/>
  <c r="T39"/>
  <c r="P39"/>
  <c r="L39"/>
  <c r="J39"/>
  <c r="X38"/>
  <c r="T38"/>
  <c r="P38"/>
  <c r="L38"/>
  <c r="J38"/>
  <c r="X37"/>
  <c r="T37"/>
  <c r="P37"/>
  <c r="L37"/>
  <c r="J37"/>
  <c r="X36"/>
  <c r="T36"/>
  <c r="P36"/>
  <c r="L36"/>
  <c r="J36"/>
  <c r="X35"/>
  <c r="T35"/>
  <c r="P35"/>
  <c r="L35"/>
  <c r="J35"/>
  <c r="X34"/>
  <c r="T34"/>
  <c r="P34"/>
  <c r="L34"/>
  <c r="J34"/>
  <c r="X33"/>
  <c r="T33"/>
  <c r="P33"/>
  <c r="L33"/>
  <c r="J33"/>
  <c r="X32"/>
  <c r="T32"/>
  <c r="P32"/>
  <c r="L32"/>
  <c r="J32"/>
  <c r="X31"/>
  <c r="T31"/>
  <c r="P31"/>
  <c r="L31"/>
  <c r="J31"/>
  <c r="X30"/>
  <c r="T30"/>
  <c r="P30"/>
  <c r="L30"/>
  <c r="J30"/>
  <c r="X29"/>
  <c r="T29"/>
  <c r="P29"/>
  <c r="L29"/>
  <c r="J29"/>
  <c r="X28"/>
  <c r="T28"/>
  <c r="P28"/>
  <c r="L28"/>
  <c r="J28"/>
  <c r="X27"/>
  <c r="T27"/>
  <c r="P27"/>
  <c r="L27"/>
  <c r="J27"/>
  <c r="X26"/>
  <c r="T26"/>
  <c r="P26"/>
  <c r="L26"/>
  <c r="J26"/>
  <c r="X25"/>
  <c r="T25"/>
  <c r="P25"/>
  <c r="L25"/>
  <c r="J25"/>
  <c r="X24"/>
  <c r="T24"/>
  <c r="P24"/>
  <c r="L24"/>
  <c r="J24"/>
  <c r="X23"/>
  <c r="T23"/>
  <c r="P23"/>
  <c r="L23"/>
  <c r="J23"/>
  <c r="X22"/>
  <c r="T22"/>
  <c r="P22"/>
  <c r="L22"/>
  <c r="J22"/>
  <c r="X21"/>
  <c r="T21"/>
  <c r="P21"/>
  <c r="L21"/>
  <c r="J21"/>
  <c r="X20"/>
  <c r="T20"/>
  <c r="P20"/>
  <c r="L20"/>
  <c r="J20"/>
  <c r="X19"/>
  <c r="T19"/>
  <c r="P19"/>
  <c r="L19"/>
  <c r="J19"/>
  <c r="X18"/>
  <c r="T18"/>
  <c r="P18"/>
  <c r="L18"/>
  <c r="J18"/>
  <c r="X17"/>
  <c r="T17"/>
  <c r="P17"/>
  <c r="L17"/>
  <c r="J17"/>
  <c r="X16"/>
  <c r="T16"/>
  <c r="P16"/>
  <c r="L16"/>
  <c r="J16"/>
  <c r="X15"/>
  <c r="T15"/>
  <c r="P15"/>
  <c r="L15"/>
  <c r="X14"/>
  <c r="T14"/>
  <c r="P14"/>
  <c r="L14"/>
  <c r="J14"/>
  <c r="AA200" i="84"/>
  <c r="W200"/>
  <c r="S200"/>
  <c r="O200"/>
  <c r="K200"/>
  <c r="X199"/>
  <c r="T199"/>
  <c r="P199"/>
  <c r="L199"/>
  <c r="X198"/>
  <c r="T198"/>
  <c r="P198"/>
  <c r="L198"/>
  <c r="X197"/>
  <c r="T197"/>
  <c r="P197"/>
  <c r="L197"/>
  <c r="X196"/>
  <c r="T196"/>
  <c r="P196"/>
  <c r="L196"/>
  <c r="X195"/>
  <c r="T195"/>
  <c r="P195"/>
  <c r="L195"/>
  <c r="X194"/>
  <c r="T194"/>
  <c r="P194"/>
  <c r="L194"/>
  <c r="X193"/>
  <c r="T193"/>
  <c r="P193"/>
  <c r="L193"/>
  <c r="X192"/>
  <c r="T192"/>
  <c r="P192"/>
  <c r="L192"/>
  <c r="X191"/>
  <c r="T191"/>
  <c r="P191"/>
  <c r="L191"/>
  <c r="X190"/>
  <c r="T190"/>
  <c r="P190"/>
  <c r="L190"/>
  <c r="X189"/>
  <c r="T189"/>
  <c r="P189"/>
  <c r="L189"/>
  <c r="X188"/>
  <c r="T188"/>
  <c r="P188"/>
  <c r="L188"/>
  <c r="X187"/>
  <c r="T187"/>
  <c r="P187"/>
  <c r="L187"/>
  <c r="X186"/>
  <c r="T186"/>
  <c r="P186"/>
  <c r="L186"/>
  <c r="X185"/>
  <c r="T185"/>
  <c r="P185"/>
  <c r="L185"/>
  <c r="X184"/>
  <c r="T184"/>
  <c r="P184"/>
  <c r="L184"/>
  <c r="X183"/>
  <c r="T183"/>
  <c r="P183"/>
  <c r="L183"/>
  <c r="X182"/>
  <c r="T182"/>
  <c r="P182"/>
  <c r="L182"/>
  <c r="X181"/>
  <c r="T181"/>
  <c r="P181"/>
  <c r="L181"/>
  <c r="X180"/>
  <c r="T180"/>
  <c r="P180"/>
  <c r="L180"/>
  <c r="X179"/>
  <c r="T179"/>
  <c r="P179"/>
  <c r="L179"/>
  <c r="X178"/>
  <c r="T178"/>
  <c r="P178"/>
  <c r="L178"/>
  <c r="X177"/>
  <c r="T177"/>
  <c r="P177"/>
  <c r="L177"/>
  <c r="X176"/>
  <c r="T176"/>
  <c r="P176"/>
  <c r="L176"/>
  <c r="X175"/>
  <c r="T175"/>
  <c r="P175"/>
  <c r="L175"/>
  <c r="X174"/>
  <c r="T174"/>
  <c r="P174"/>
  <c r="L174"/>
  <c r="X173"/>
  <c r="T173"/>
  <c r="P173"/>
  <c r="L173"/>
  <c r="X172"/>
  <c r="T172"/>
  <c r="P172"/>
  <c r="L172"/>
  <c r="X171"/>
  <c r="T171"/>
  <c r="P171"/>
  <c r="L171"/>
  <c r="X170"/>
  <c r="T170"/>
  <c r="P170"/>
  <c r="L170"/>
  <c r="X169"/>
  <c r="T169"/>
  <c r="P169"/>
  <c r="L169"/>
  <c r="X168"/>
  <c r="T168"/>
  <c r="P168"/>
  <c r="L168"/>
  <c r="X167"/>
  <c r="T167"/>
  <c r="P167"/>
  <c r="L167"/>
  <c r="X166"/>
  <c r="T166"/>
  <c r="P166"/>
  <c r="L166"/>
  <c r="X165"/>
  <c r="T165"/>
  <c r="P165"/>
  <c r="L165"/>
  <c r="X164"/>
  <c r="T164"/>
  <c r="P164"/>
  <c r="L164"/>
  <c r="X163"/>
  <c r="T163"/>
  <c r="P163"/>
  <c r="L163"/>
  <c r="X162"/>
  <c r="T162"/>
  <c r="P162"/>
  <c r="L162"/>
  <c r="X161"/>
  <c r="T161"/>
  <c r="P161"/>
  <c r="L161"/>
  <c r="X160"/>
  <c r="T160"/>
  <c r="P160"/>
  <c r="L160"/>
  <c r="X159"/>
  <c r="T159"/>
  <c r="P159"/>
  <c r="L159"/>
  <c r="X158"/>
  <c r="T158"/>
  <c r="P158"/>
  <c r="L158"/>
  <c r="X157"/>
  <c r="T157"/>
  <c r="P157"/>
  <c r="L157"/>
  <c r="X156"/>
  <c r="T156"/>
  <c r="P156"/>
  <c r="L156"/>
  <c r="X155"/>
  <c r="T155"/>
  <c r="P155"/>
  <c r="L155"/>
  <c r="X154"/>
  <c r="T154"/>
  <c r="P154"/>
  <c r="L154"/>
  <c r="X153"/>
  <c r="T153"/>
  <c r="P153"/>
  <c r="L153"/>
  <c r="X152"/>
  <c r="T152"/>
  <c r="P152"/>
  <c r="L152"/>
  <c r="X151"/>
  <c r="T151"/>
  <c r="P151"/>
  <c r="L151"/>
  <c r="X150"/>
  <c r="T150"/>
  <c r="P150"/>
  <c r="L150"/>
  <c r="X149"/>
  <c r="T149"/>
  <c r="P149"/>
  <c r="L149"/>
  <c r="X148"/>
  <c r="T148"/>
  <c r="P148"/>
  <c r="L148"/>
  <c r="X147"/>
  <c r="T147"/>
  <c r="P147"/>
  <c r="L147"/>
  <c r="X146"/>
  <c r="T146"/>
  <c r="P146"/>
  <c r="L146"/>
  <c r="X145"/>
  <c r="T145"/>
  <c r="P145"/>
  <c r="L145"/>
  <c r="X144"/>
  <c r="T144"/>
  <c r="P144"/>
  <c r="L144"/>
  <c r="X143"/>
  <c r="T143"/>
  <c r="P143"/>
  <c r="L143"/>
  <c r="X142"/>
  <c r="T142"/>
  <c r="P142"/>
  <c r="L142"/>
  <c r="X141"/>
  <c r="T141"/>
  <c r="P141"/>
  <c r="L141"/>
  <c r="X140"/>
  <c r="T140"/>
  <c r="P140"/>
  <c r="X139"/>
  <c r="T139"/>
  <c r="P139"/>
  <c r="X138"/>
  <c r="T138"/>
  <c r="P138"/>
  <c r="X137"/>
  <c r="T137"/>
  <c r="P137"/>
  <c r="X136"/>
  <c r="T136"/>
  <c r="P136"/>
  <c r="X135"/>
  <c r="T135"/>
  <c r="P135"/>
  <c r="X134"/>
  <c r="T134"/>
  <c r="P134"/>
  <c r="X133"/>
  <c r="T133"/>
  <c r="P133"/>
  <c r="X132"/>
  <c r="T132"/>
  <c r="P132"/>
  <c r="L132"/>
  <c r="X131"/>
  <c r="T131"/>
  <c r="P131"/>
  <c r="L131"/>
  <c r="X130"/>
  <c r="T130"/>
  <c r="P130"/>
  <c r="L130"/>
  <c r="X129"/>
  <c r="T129"/>
  <c r="P129"/>
  <c r="L129"/>
  <c r="X128"/>
  <c r="T128"/>
  <c r="P128"/>
  <c r="L128"/>
  <c r="X127"/>
  <c r="T127"/>
  <c r="P127"/>
  <c r="L127"/>
  <c r="X126"/>
  <c r="T126"/>
  <c r="P126"/>
  <c r="L126"/>
  <c r="X125"/>
  <c r="T125"/>
  <c r="P125"/>
  <c r="L125"/>
  <c r="X124"/>
  <c r="T124"/>
  <c r="P124"/>
  <c r="L124"/>
  <c r="X123"/>
  <c r="T123"/>
  <c r="P123"/>
  <c r="L123"/>
  <c r="X122"/>
  <c r="T122"/>
  <c r="P122"/>
  <c r="L122"/>
  <c r="X121"/>
  <c r="T121"/>
  <c r="P121"/>
  <c r="L121"/>
  <c r="X120"/>
  <c r="T120"/>
  <c r="P120"/>
  <c r="L120"/>
  <c r="X119"/>
  <c r="T119"/>
  <c r="P119"/>
  <c r="L119"/>
  <c r="X118"/>
  <c r="T118"/>
  <c r="P118"/>
  <c r="L118"/>
  <c r="X117"/>
  <c r="T117"/>
  <c r="P117"/>
  <c r="L117"/>
  <c r="X116"/>
  <c r="T116"/>
  <c r="P116"/>
  <c r="L116"/>
  <c r="X115"/>
  <c r="T115"/>
  <c r="P115"/>
  <c r="L115"/>
  <c r="X114"/>
  <c r="T114"/>
  <c r="P114"/>
  <c r="L114"/>
  <c r="X113"/>
  <c r="T113"/>
  <c r="P113"/>
  <c r="L113"/>
  <c r="X112"/>
  <c r="T112"/>
  <c r="P112"/>
  <c r="L112"/>
  <c r="X111"/>
  <c r="T111"/>
  <c r="P111"/>
  <c r="L111"/>
  <c r="X110"/>
  <c r="T110"/>
  <c r="P110"/>
  <c r="L110"/>
  <c r="X109"/>
  <c r="T109"/>
  <c r="P109"/>
  <c r="L109"/>
  <c r="X108"/>
  <c r="T108"/>
  <c r="P108"/>
  <c r="L108"/>
  <c r="X107"/>
  <c r="T107"/>
  <c r="P107"/>
  <c r="L107"/>
  <c r="X106"/>
  <c r="T106"/>
  <c r="P106"/>
  <c r="L106"/>
  <c r="X105"/>
  <c r="T105"/>
  <c r="P105"/>
  <c r="L105"/>
  <c r="X104"/>
  <c r="T104"/>
  <c r="P104"/>
  <c r="L104"/>
  <c r="X103"/>
  <c r="T103"/>
  <c r="P103"/>
  <c r="L103"/>
  <c r="X102"/>
  <c r="T102"/>
  <c r="P102"/>
  <c r="L102"/>
  <c r="X101"/>
  <c r="T101"/>
  <c r="P101"/>
  <c r="L101"/>
  <c r="X100"/>
  <c r="T100"/>
  <c r="P100"/>
  <c r="L100"/>
  <c r="X99"/>
  <c r="T99"/>
  <c r="P99"/>
  <c r="L99"/>
  <c r="X98"/>
  <c r="T98"/>
  <c r="P98"/>
  <c r="L98"/>
  <c r="X97"/>
  <c r="T97"/>
  <c r="P97"/>
  <c r="L97"/>
  <c r="X96"/>
  <c r="T96"/>
  <c r="P96"/>
  <c r="L96"/>
  <c r="X95"/>
  <c r="T95"/>
  <c r="P95"/>
  <c r="L95"/>
  <c r="X94"/>
  <c r="T94"/>
  <c r="P94"/>
  <c r="L94"/>
  <c r="X93"/>
  <c r="T93"/>
  <c r="P93"/>
  <c r="L93"/>
  <c r="X92"/>
  <c r="T92"/>
  <c r="P92"/>
  <c r="L92"/>
  <c r="X91"/>
  <c r="T91"/>
  <c r="P91"/>
  <c r="L91"/>
  <c r="X90"/>
  <c r="T90"/>
  <c r="P90"/>
  <c r="L90"/>
  <c r="X89"/>
  <c r="T89"/>
  <c r="P89"/>
  <c r="L89"/>
  <c r="X88"/>
  <c r="T88"/>
  <c r="P88"/>
  <c r="L88"/>
  <c r="X87"/>
  <c r="T87"/>
  <c r="P87"/>
  <c r="L87"/>
  <c r="X86"/>
  <c r="T86"/>
  <c r="P86"/>
  <c r="L86"/>
  <c r="X85"/>
  <c r="T85"/>
  <c r="P85"/>
  <c r="L85"/>
  <c r="X84"/>
  <c r="T84"/>
  <c r="P84"/>
  <c r="L84"/>
  <c r="X83"/>
  <c r="T83"/>
  <c r="P83"/>
  <c r="L83"/>
  <c r="X82"/>
  <c r="T82"/>
  <c r="P82"/>
  <c r="L82"/>
  <c r="X81"/>
  <c r="T81"/>
  <c r="P81"/>
  <c r="L81"/>
  <c r="X80"/>
  <c r="T80"/>
  <c r="P80"/>
  <c r="L80"/>
  <c r="X79"/>
  <c r="T79"/>
  <c r="P79"/>
  <c r="L79"/>
  <c r="X78"/>
  <c r="T78"/>
  <c r="P78"/>
  <c r="L78"/>
  <c r="X77"/>
  <c r="T77"/>
  <c r="P77"/>
  <c r="L77"/>
  <c r="X76"/>
  <c r="T76"/>
  <c r="P76"/>
  <c r="L76"/>
  <c r="X75"/>
  <c r="T75"/>
  <c r="P75"/>
  <c r="L75"/>
  <c r="X74"/>
  <c r="T74"/>
  <c r="P74"/>
  <c r="L74"/>
  <c r="X73"/>
  <c r="T73"/>
  <c r="P73"/>
  <c r="L73"/>
  <c r="X72"/>
  <c r="T72"/>
  <c r="P72"/>
  <c r="L72"/>
  <c r="X71"/>
  <c r="T71"/>
  <c r="P71"/>
  <c r="L71"/>
  <c r="X70"/>
  <c r="T70"/>
  <c r="P70"/>
  <c r="X69"/>
  <c r="T69"/>
  <c r="P69"/>
  <c r="X68"/>
  <c r="T68"/>
  <c r="P68"/>
  <c r="X67"/>
  <c r="T67"/>
  <c r="P67"/>
  <c r="X66"/>
  <c r="T66"/>
  <c r="P66"/>
  <c r="X65"/>
  <c r="T65"/>
  <c r="P65"/>
  <c r="X64"/>
  <c r="T64"/>
  <c r="P64"/>
  <c r="X63"/>
  <c r="T63"/>
  <c r="P63"/>
  <c r="X62"/>
  <c r="T62"/>
  <c r="P62"/>
  <c r="X61"/>
  <c r="T61"/>
  <c r="P61"/>
  <c r="X60"/>
  <c r="T60"/>
  <c r="P60"/>
  <c r="X59"/>
  <c r="T59"/>
  <c r="P59"/>
  <c r="X58"/>
  <c r="T58"/>
  <c r="P58"/>
  <c r="X57"/>
  <c r="T57"/>
  <c r="P57"/>
  <c r="X56"/>
  <c r="T56"/>
  <c r="P56"/>
  <c r="X55"/>
  <c r="T55"/>
  <c r="P55"/>
  <c r="X54"/>
  <c r="T54"/>
  <c r="P54"/>
  <c r="X53"/>
  <c r="T53"/>
  <c r="P53"/>
  <c r="X52"/>
  <c r="T52"/>
  <c r="P52"/>
  <c r="X51"/>
  <c r="T51"/>
  <c r="P51"/>
  <c r="X50"/>
  <c r="T50"/>
  <c r="P50"/>
  <c r="X49"/>
  <c r="T49"/>
  <c r="P49"/>
  <c r="X48"/>
  <c r="T48"/>
  <c r="P48"/>
  <c r="X47"/>
  <c r="T47"/>
  <c r="P47"/>
  <c r="X46"/>
  <c r="T46"/>
  <c r="P46"/>
  <c r="X45"/>
  <c r="T45"/>
  <c r="P45"/>
  <c r="X44"/>
  <c r="T44"/>
  <c r="P44"/>
  <c r="X43"/>
  <c r="T43"/>
  <c r="P43"/>
  <c r="X42"/>
  <c r="T42"/>
  <c r="P42"/>
  <c r="X41"/>
  <c r="T41"/>
  <c r="P41"/>
  <c r="X40"/>
  <c r="T40"/>
  <c r="P40"/>
  <c r="X39"/>
  <c r="T39"/>
  <c r="P39"/>
  <c r="X38"/>
  <c r="T38"/>
  <c r="P38"/>
  <c r="X37"/>
  <c r="T37"/>
  <c r="P37"/>
  <c r="X36"/>
  <c r="T36"/>
  <c r="P36"/>
  <c r="X35"/>
  <c r="T35"/>
  <c r="P35"/>
  <c r="L35"/>
  <c r="X34"/>
  <c r="T34"/>
  <c r="P34"/>
  <c r="L34"/>
  <c r="X33"/>
  <c r="T33"/>
  <c r="P33"/>
  <c r="L33"/>
  <c r="J33"/>
  <c r="X32"/>
  <c r="T32"/>
  <c r="P32"/>
  <c r="L32"/>
  <c r="X31"/>
  <c r="T31"/>
  <c r="P31"/>
  <c r="L31"/>
  <c r="X30"/>
  <c r="T30"/>
  <c r="P30"/>
  <c r="L30"/>
  <c r="X29"/>
  <c r="T29"/>
  <c r="P29"/>
  <c r="L29"/>
  <c r="X28"/>
  <c r="T28"/>
  <c r="P28"/>
  <c r="L28"/>
  <c r="X27"/>
  <c r="T27"/>
  <c r="P27"/>
  <c r="L27"/>
  <c r="X26"/>
  <c r="T26"/>
  <c r="P26"/>
  <c r="L26"/>
  <c r="X25"/>
  <c r="T25"/>
  <c r="P25"/>
  <c r="L25"/>
  <c r="X24"/>
  <c r="T24"/>
  <c r="P24"/>
  <c r="L24"/>
  <c r="X23"/>
  <c r="T23"/>
  <c r="P23"/>
  <c r="L23"/>
  <c r="X22"/>
  <c r="T22"/>
  <c r="P22"/>
  <c r="L22"/>
  <c r="X21"/>
  <c r="T21"/>
  <c r="P21"/>
  <c r="L21"/>
  <c r="X20"/>
  <c r="T20"/>
  <c r="P20"/>
  <c r="L20"/>
  <c r="X19"/>
  <c r="T19"/>
  <c r="P19"/>
  <c r="L19"/>
  <c r="X18"/>
  <c r="T18"/>
  <c r="P18"/>
  <c r="L18"/>
  <c r="X17"/>
  <c r="T17"/>
  <c r="P17"/>
  <c r="L17"/>
  <c r="X16"/>
  <c r="T16"/>
  <c r="P16"/>
  <c r="L16"/>
  <c r="X15"/>
  <c r="T15"/>
  <c r="P15"/>
  <c r="L15"/>
  <c r="X14"/>
  <c r="T14"/>
  <c r="P14"/>
  <c r="L14"/>
  <c r="AA200" i="80"/>
  <c r="W200"/>
  <c r="S200"/>
  <c r="O200"/>
  <c r="K200"/>
  <c r="X199"/>
  <c r="T199"/>
  <c r="P199"/>
  <c r="L199"/>
  <c r="X198"/>
  <c r="T198"/>
  <c r="P198"/>
  <c r="L198"/>
  <c r="X194"/>
  <c r="T194"/>
  <c r="P194"/>
  <c r="L194"/>
  <c r="X187"/>
  <c r="T187"/>
  <c r="P187"/>
  <c r="L186"/>
  <c r="X185"/>
  <c r="T185"/>
  <c r="P185"/>
  <c r="L185"/>
  <c r="X184"/>
  <c r="T184"/>
  <c r="P184"/>
  <c r="X176"/>
  <c r="T176"/>
  <c r="P176"/>
  <c r="L176"/>
  <c r="X169"/>
  <c r="T169"/>
  <c r="P169"/>
  <c r="L169"/>
  <c r="X168"/>
  <c r="T168"/>
  <c r="P168"/>
  <c r="X166"/>
  <c r="T166"/>
  <c r="P166"/>
  <c r="X137"/>
  <c r="T137"/>
  <c r="P137"/>
  <c r="X134"/>
  <c r="T134"/>
  <c r="P134"/>
  <c r="X133"/>
  <c r="T133"/>
  <c r="P133"/>
  <c r="X131"/>
  <c r="T131"/>
  <c r="X130"/>
  <c r="T130"/>
  <c r="P130"/>
  <c r="L130"/>
  <c r="X129"/>
  <c r="T129"/>
  <c r="P129"/>
  <c r="L129"/>
  <c r="X114"/>
  <c r="T114"/>
  <c r="P114"/>
  <c r="L114"/>
  <c r="X113"/>
  <c r="T113"/>
  <c r="P113"/>
  <c r="L113"/>
  <c r="X112"/>
  <c r="T112"/>
  <c r="P112"/>
  <c r="X79"/>
  <c r="T79"/>
  <c r="P79"/>
  <c r="L79"/>
  <c r="X70"/>
  <c r="T70"/>
  <c r="P70"/>
  <c r="L70"/>
  <c r="H70"/>
  <c r="X68"/>
  <c r="T68"/>
  <c r="P68"/>
  <c r="L68"/>
  <c r="P67"/>
  <c r="X66"/>
  <c r="T66"/>
  <c r="L66"/>
  <c r="X65"/>
  <c r="T65"/>
  <c r="P65"/>
  <c r="L65"/>
  <c r="X63"/>
  <c r="P63"/>
  <c r="L63"/>
  <c r="X61"/>
  <c r="T61"/>
  <c r="P61"/>
  <c r="L61"/>
  <c r="X60"/>
  <c r="T60"/>
  <c r="P60"/>
  <c r="L60"/>
  <c r="X56"/>
  <c r="T56"/>
  <c r="P56"/>
  <c r="X48"/>
  <c r="T48"/>
  <c r="P48"/>
  <c r="X44"/>
  <c r="T44"/>
  <c r="P44"/>
  <c r="X38"/>
  <c r="T38"/>
  <c r="P38"/>
  <c r="X36"/>
  <c r="T36"/>
  <c r="P36"/>
  <c r="L36"/>
  <c r="L35"/>
  <c r="L34"/>
  <c r="X33"/>
  <c r="T33"/>
  <c r="P33"/>
  <c r="L33"/>
  <c r="J33"/>
  <c r="X32"/>
  <c r="T32"/>
  <c r="P32"/>
  <c r="L32"/>
  <c r="L31"/>
  <c r="L30"/>
  <c r="L29"/>
  <c r="L28"/>
  <c r="L27"/>
  <c r="L26"/>
  <c r="L25"/>
  <c r="L24"/>
  <c r="X23"/>
  <c r="T23"/>
  <c r="P23"/>
  <c r="L23"/>
  <c r="L22"/>
  <c r="L21"/>
  <c r="X20"/>
  <c r="T20"/>
  <c r="P20"/>
  <c r="L20"/>
  <c r="L19"/>
  <c r="L18"/>
  <c r="L17"/>
  <c r="L16"/>
  <c r="X15"/>
  <c r="T15"/>
  <c r="P15"/>
  <c r="L15"/>
  <c r="X14"/>
  <c r="T14"/>
  <c r="P14"/>
  <c r="L14"/>
  <c r="AA200" i="79"/>
  <c r="W200"/>
  <c r="S200"/>
  <c r="O200"/>
  <c r="K200"/>
  <c r="X199"/>
  <c r="T199"/>
  <c r="P199"/>
  <c r="L199"/>
  <c r="X198"/>
  <c r="T198"/>
  <c r="P198"/>
  <c r="L198"/>
  <c r="X194"/>
  <c r="T194"/>
  <c r="P194"/>
  <c r="L194"/>
  <c r="X187"/>
  <c r="T187"/>
  <c r="P187"/>
  <c r="L186"/>
  <c r="X185"/>
  <c r="T185"/>
  <c r="P185"/>
  <c r="L185"/>
  <c r="X184"/>
  <c r="T184"/>
  <c r="P184"/>
  <c r="X176"/>
  <c r="T176"/>
  <c r="P176"/>
  <c r="L176"/>
  <c r="X171"/>
  <c r="T171"/>
  <c r="P171"/>
  <c r="L171"/>
  <c r="X169"/>
  <c r="T169"/>
  <c r="P169"/>
  <c r="L169"/>
  <c r="H169"/>
  <c r="X168"/>
  <c r="T168"/>
  <c r="P168"/>
  <c r="X166"/>
  <c r="T166"/>
  <c r="P166"/>
  <c r="X139"/>
  <c r="T139"/>
  <c r="P139"/>
  <c r="X137"/>
  <c r="T137"/>
  <c r="P137"/>
  <c r="X134"/>
  <c r="T134"/>
  <c r="P134"/>
  <c r="X133"/>
  <c r="T133"/>
  <c r="P133"/>
  <c r="X131"/>
  <c r="T131"/>
  <c r="X130"/>
  <c r="T130"/>
  <c r="P130"/>
  <c r="L130"/>
  <c r="X129"/>
  <c r="T129"/>
  <c r="P129"/>
  <c r="L129"/>
  <c r="X114"/>
  <c r="T114"/>
  <c r="P114"/>
  <c r="L114"/>
  <c r="X113"/>
  <c r="T113"/>
  <c r="P113"/>
  <c r="L113"/>
  <c r="X112"/>
  <c r="T112"/>
  <c r="P112"/>
  <c r="L112"/>
  <c r="X79"/>
  <c r="T79"/>
  <c r="P79"/>
  <c r="X70"/>
  <c r="T70"/>
  <c r="P70"/>
  <c r="L70"/>
  <c r="H70"/>
  <c r="X68"/>
  <c r="T68"/>
  <c r="P68"/>
  <c r="P67"/>
  <c r="X66"/>
  <c r="T66"/>
  <c r="P66"/>
  <c r="X65"/>
  <c r="T65"/>
  <c r="P65"/>
  <c r="X63"/>
  <c r="P63"/>
  <c r="L63"/>
  <c r="X60"/>
  <c r="T60"/>
  <c r="P60"/>
  <c r="L60"/>
  <c r="X56"/>
  <c r="T56"/>
  <c r="P56"/>
  <c r="X48"/>
  <c r="T48"/>
  <c r="P48"/>
  <c r="X44"/>
  <c r="T44"/>
  <c r="P44"/>
  <c r="X38"/>
  <c r="T38"/>
  <c r="P38"/>
  <c r="X36"/>
  <c r="T36"/>
  <c r="P36"/>
  <c r="L35"/>
  <c r="L34"/>
  <c r="X33"/>
  <c r="T33"/>
  <c r="P33"/>
  <c r="L33"/>
  <c r="J33"/>
  <c r="X32"/>
  <c r="T32"/>
  <c r="P32"/>
  <c r="L31"/>
  <c r="L30"/>
  <c r="L29"/>
  <c r="X28"/>
  <c r="T28"/>
  <c r="P28"/>
  <c r="L28"/>
  <c r="L27"/>
  <c r="J26"/>
  <c r="L25"/>
  <c r="L24"/>
  <c r="X23"/>
  <c r="T23"/>
  <c r="P23"/>
  <c r="L23"/>
  <c r="L22"/>
  <c r="L21"/>
  <c r="X20"/>
  <c r="T20"/>
  <c r="P20"/>
  <c r="L20"/>
  <c r="L19"/>
  <c r="L18"/>
  <c r="L17"/>
  <c r="L16"/>
  <c r="X15"/>
  <c r="T15"/>
  <c r="P15"/>
  <c r="L15"/>
  <c r="X14"/>
  <c r="T14"/>
  <c r="P14"/>
  <c r="L14"/>
  <c r="AA200" i="72"/>
  <c r="W200"/>
  <c r="S200"/>
  <c r="O200"/>
  <c r="K200"/>
  <c r="X199"/>
  <c r="T199"/>
  <c r="P199"/>
  <c r="L199"/>
  <c r="X198"/>
  <c r="T198"/>
  <c r="P198"/>
  <c r="L198"/>
  <c r="X194"/>
  <c r="T194"/>
  <c r="P194"/>
  <c r="L194"/>
  <c r="X187"/>
  <c r="T187"/>
  <c r="P187"/>
  <c r="L186"/>
  <c r="X185"/>
  <c r="T185"/>
  <c r="P185"/>
  <c r="L185"/>
  <c r="X184"/>
  <c r="T184"/>
  <c r="P184"/>
  <c r="X176"/>
  <c r="T176"/>
  <c r="P176"/>
  <c r="L176"/>
  <c r="X169"/>
  <c r="T169"/>
  <c r="P169"/>
  <c r="L169"/>
  <c r="X168"/>
  <c r="T168"/>
  <c r="P168"/>
  <c r="X166"/>
  <c r="T166"/>
  <c r="P166"/>
  <c r="X137"/>
  <c r="T137"/>
  <c r="P137"/>
  <c r="X134"/>
  <c r="T134"/>
  <c r="P134"/>
  <c r="X133"/>
  <c r="T133"/>
  <c r="P133"/>
  <c r="X131"/>
  <c r="T131"/>
  <c r="X130"/>
  <c r="T130"/>
  <c r="P130"/>
  <c r="L130"/>
  <c r="X129"/>
  <c r="T129"/>
  <c r="P129"/>
  <c r="L129"/>
  <c r="X114"/>
  <c r="T114"/>
  <c r="P114"/>
  <c r="L114"/>
  <c r="X113"/>
  <c r="T113"/>
  <c r="P113"/>
  <c r="L113"/>
  <c r="X112"/>
  <c r="T112"/>
  <c r="P112"/>
  <c r="X70"/>
  <c r="T70"/>
  <c r="P70"/>
  <c r="L70"/>
  <c r="X68"/>
  <c r="T68"/>
  <c r="P68"/>
  <c r="P67"/>
  <c r="X66"/>
  <c r="T66"/>
  <c r="L66"/>
  <c r="X65"/>
  <c r="T65"/>
  <c r="P65"/>
  <c r="X63"/>
  <c r="P63"/>
  <c r="L63"/>
  <c r="X61"/>
  <c r="T61"/>
  <c r="P61"/>
  <c r="L61"/>
  <c r="X60"/>
  <c r="T60"/>
  <c r="P60"/>
  <c r="L60"/>
  <c r="X56"/>
  <c r="T56"/>
  <c r="P56"/>
  <c r="X48"/>
  <c r="T48"/>
  <c r="P48"/>
  <c r="X44"/>
  <c r="T44"/>
  <c r="P44"/>
  <c r="L44"/>
  <c r="X38"/>
  <c r="T38"/>
  <c r="P38"/>
  <c r="X36"/>
  <c r="T36"/>
  <c r="P36"/>
  <c r="X33"/>
  <c r="T33"/>
  <c r="P33"/>
  <c r="L33"/>
  <c r="X23"/>
  <c r="T23"/>
  <c r="P23"/>
  <c r="L23"/>
  <c r="X20"/>
  <c r="T20"/>
  <c r="P20"/>
  <c r="L20"/>
  <c r="X15"/>
  <c r="T15"/>
  <c r="P15"/>
  <c r="L15"/>
  <c r="X14"/>
  <c r="T14"/>
  <c r="P14"/>
  <c r="L14"/>
  <c r="AA200" i="78"/>
  <c r="K200"/>
  <c r="X199"/>
  <c r="T199"/>
  <c r="P199"/>
  <c r="L199"/>
  <c r="X198"/>
  <c r="T198"/>
  <c r="P198"/>
  <c r="L198"/>
  <c r="X197"/>
  <c r="T197"/>
  <c r="P197"/>
  <c r="L197"/>
  <c r="X196"/>
  <c r="T196"/>
  <c r="P196"/>
  <c r="L196"/>
  <c r="X195"/>
  <c r="T195"/>
  <c r="P195"/>
  <c r="L195"/>
  <c r="X194"/>
  <c r="T194"/>
  <c r="P194"/>
  <c r="L194"/>
  <c r="X193"/>
  <c r="T193"/>
  <c r="P193"/>
  <c r="L193"/>
  <c r="X192"/>
  <c r="T192"/>
  <c r="P192"/>
  <c r="L192"/>
  <c r="X191"/>
  <c r="T191"/>
  <c r="P191"/>
  <c r="L191"/>
  <c r="X190"/>
  <c r="T190"/>
  <c r="P190"/>
  <c r="L190"/>
  <c r="X189"/>
  <c r="T189"/>
  <c r="P189"/>
  <c r="L189"/>
  <c r="X188"/>
  <c r="T188"/>
  <c r="P188"/>
  <c r="L188"/>
  <c r="X187"/>
  <c r="T187"/>
  <c r="P187"/>
  <c r="X186"/>
  <c r="T186"/>
  <c r="P186"/>
  <c r="L186"/>
  <c r="X185"/>
  <c r="T185"/>
  <c r="P185"/>
  <c r="L185"/>
  <c r="X184"/>
  <c r="T184"/>
  <c r="P184"/>
  <c r="X183"/>
  <c r="T183"/>
  <c r="P183"/>
  <c r="L183"/>
  <c r="X182"/>
  <c r="T182"/>
  <c r="P182"/>
  <c r="L182"/>
  <c r="X181"/>
  <c r="T181"/>
  <c r="P181"/>
  <c r="L181"/>
  <c r="X180"/>
  <c r="T180"/>
  <c r="P180"/>
  <c r="L180"/>
  <c r="X179"/>
  <c r="T179"/>
  <c r="P179"/>
  <c r="L179"/>
  <c r="X178"/>
  <c r="T178"/>
  <c r="P178"/>
  <c r="L178"/>
  <c r="X177"/>
  <c r="T177"/>
  <c r="P177"/>
  <c r="L177"/>
  <c r="X176"/>
  <c r="T176"/>
  <c r="P176"/>
  <c r="L176"/>
  <c r="X175"/>
  <c r="T175"/>
  <c r="P175"/>
  <c r="L175"/>
  <c r="X174"/>
  <c r="T174"/>
  <c r="P174"/>
  <c r="L174"/>
  <c r="X173"/>
  <c r="T173"/>
  <c r="P173"/>
  <c r="L173"/>
  <c r="X172"/>
  <c r="T172"/>
  <c r="P172"/>
  <c r="L172"/>
  <c r="X171"/>
  <c r="T171"/>
  <c r="P171"/>
  <c r="L171"/>
  <c r="X170"/>
  <c r="T170"/>
  <c r="P170"/>
  <c r="L170"/>
  <c r="X169"/>
  <c r="T169"/>
  <c r="P169"/>
  <c r="L169"/>
  <c r="X168"/>
  <c r="T168"/>
  <c r="P168"/>
  <c r="X167"/>
  <c r="T167"/>
  <c r="P167"/>
  <c r="L167"/>
  <c r="X166"/>
  <c r="T166"/>
  <c r="P166"/>
  <c r="X165"/>
  <c r="T165"/>
  <c r="P165"/>
  <c r="L165"/>
  <c r="X164"/>
  <c r="T164"/>
  <c r="P164"/>
  <c r="L164"/>
  <c r="X163"/>
  <c r="T163"/>
  <c r="P163"/>
  <c r="L163"/>
  <c r="X162"/>
  <c r="T162"/>
  <c r="P162"/>
  <c r="L162"/>
  <c r="X161"/>
  <c r="T161"/>
  <c r="P161"/>
  <c r="L161"/>
  <c r="X160"/>
  <c r="T160"/>
  <c r="P160"/>
  <c r="L160"/>
  <c r="X159"/>
  <c r="T159"/>
  <c r="P159"/>
  <c r="L159"/>
  <c r="X158"/>
  <c r="T158"/>
  <c r="P158"/>
  <c r="L158"/>
  <c r="X157"/>
  <c r="T157"/>
  <c r="P157"/>
  <c r="L157"/>
  <c r="X156"/>
  <c r="T156"/>
  <c r="P156"/>
  <c r="L156"/>
  <c r="X155"/>
  <c r="T155"/>
  <c r="P155"/>
  <c r="L155"/>
  <c r="X154"/>
  <c r="T154"/>
  <c r="P154"/>
  <c r="L154"/>
  <c r="X153"/>
  <c r="T153"/>
  <c r="P153"/>
  <c r="L153"/>
  <c r="X152"/>
  <c r="T152"/>
  <c r="P152"/>
  <c r="L152"/>
  <c r="X151"/>
  <c r="T151"/>
  <c r="P151"/>
  <c r="L151"/>
  <c r="X150"/>
  <c r="T150"/>
  <c r="P150"/>
  <c r="L150"/>
  <c r="X149"/>
  <c r="T149"/>
  <c r="P149"/>
  <c r="L149"/>
  <c r="X148"/>
  <c r="T148"/>
  <c r="P148"/>
  <c r="L148"/>
  <c r="X147"/>
  <c r="T147"/>
  <c r="P147"/>
  <c r="L147"/>
  <c r="X146"/>
  <c r="T146"/>
  <c r="P146"/>
  <c r="L146"/>
  <c r="X145"/>
  <c r="T145"/>
  <c r="P145"/>
  <c r="L145"/>
  <c r="X144"/>
  <c r="T144"/>
  <c r="P144"/>
  <c r="L144"/>
  <c r="X143"/>
  <c r="T143"/>
  <c r="P143"/>
  <c r="L143"/>
  <c r="X142"/>
  <c r="T142"/>
  <c r="P142"/>
  <c r="L142"/>
  <c r="X141"/>
  <c r="T141"/>
  <c r="P141"/>
  <c r="L141"/>
  <c r="X140"/>
  <c r="T140"/>
  <c r="P140"/>
  <c r="L140"/>
  <c r="X139"/>
  <c r="T139"/>
  <c r="P139"/>
  <c r="L139"/>
  <c r="X138"/>
  <c r="T138"/>
  <c r="P138"/>
  <c r="L138"/>
  <c r="X137"/>
  <c r="T137"/>
  <c r="P137"/>
  <c r="X136"/>
  <c r="T136"/>
  <c r="P136"/>
  <c r="L136"/>
  <c r="X135"/>
  <c r="T135"/>
  <c r="P135"/>
  <c r="L135"/>
  <c r="X134"/>
  <c r="T134"/>
  <c r="P134"/>
  <c r="X133"/>
  <c r="T133"/>
  <c r="P133"/>
  <c r="X132"/>
  <c r="T132"/>
  <c r="P132"/>
  <c r="L132"/>
  <c r="X131"/>
  <c r="T131"/>
  <c r="P131"/>
  <c r="L131"/>
  <c r="X130"/>
  <c r="T130"/>
  <c r="P130"/>
  <c r="L130"/>
  <c r="X129"/>
  <c r="T129"/>
  <c r="P129"/>
  <c r="L129"/>
  <c r="X128"/>
  <c r="T128"/>
  <c r="P128"/>
  <c r="L128"/>
  <c r="X127"/>
  <c r="T127"/>
  <c r="P127"/>
  <c r="L127"/>
  <c r="X126"/>
  <c r="T126"/>
  <c r="P126"/>
  <c r="L126"/>
  <c r="X125"/>
  <c r="T125"/>
  <c r="P125"/>
  <c r="L125"/>
  <c r="X124"/>
  <c r="T124"/>
  <c r="P124"/>
  <c r="L124"/>
  <c r="X123"/>
  <c r="T123"/>
  <c r="P123"/>
  <c r="L123"/>
  <c r="X122"/>
  <c r="T122"/>
  <c r="P122"/>
  <c r="L122"/>
  <c r="X121"/>
  <c r="T121"/>
  <c r="P121"/>
  <c r="L121"/>
  <c r="X120"/>
  <c r="T120"/>
  <c r="P120"/>
  <c r="L120"/>
  <c r="X119"/>
  <c r="T119"/>
  <c r="P119"/>
  <c r="L119"/>
  <c r="X118"/>
  <c r="T118"/>
  <c r="P118"/>
  <c r="L118"/>
  <c r="X117"/>
  <c r="T117"/>
  <c r="P117"/>
  <c r="L117"/>
  <c r="X116"/>
  <c r="T116"/>
  <c r="P116"/>
  <c r="L116"/>
  <c r="X115"/>
  <c r="T115"/>
  <c r="P115"/>
  <c r="L115"/>
  <c r="X114"/>
  <c r="T114"/>
  <c r="P114"/>
  <c r="L114"/>
  <c r="X113"/>
  <c r="T113"/>
  <c r="P113"/>
  <c r="L113"/>
  <c r="X112"/>
  <c r="T112"/>
  <c r="P112"/>
  <c r="X111"/>
  <c r="T111"/>
  <c r="P111"/>
  <c r="L111"/>
  <c r="X110"/>
  <c r="T110"/>
  <c r="P110"/>
  <c r="L110"/>
  <c r="X109"/>
  <c r="T109"/>
  <c r="P109"/>
  <c r="L109"/>
  <c r="X108"/>
  <c r="T108"/>
  <c r="P108"/>
  <c r="L108"/>
  <c r="X107"/>
  <c r="T107"/>
  <c r="P107"/>
  <c r="L107"/>
  <c r="X106"/>
  <c r="T106"/>
  <c r="P106"/>
  <c r="L106"/>
  <c r="X105"/>
  <c r="T105"/>
  <c r="P105"/>
  <c r="L105"/>
  <c r="X104"/>
  <c r="T104"/>
  <c r="P104"/>
  <c r="L104"/>
  <c r="X103"/>
  <c r="T103"/>
  <c r="P103"/>
  <c r="L103"/>
  <c r="X102"/>
  <c r="T102"/>
  <c r="P102"/>
  <c r="L102"/>
  <c r="X101"/>
  <c r="T101"/>
  <c r="P101"/>
  <c r="L101"/>
  <c r="X100"/>
  <c r="T100"/>
  <c r="P100"/>
  <c r="L100"/>
  <c r="X99"/>
  <c r="T99"/>
  <c r="P99"/>
  <c r="L99"/>
  <c r="X98"/>
  <c r="T98"/>
  <c r="P98"/>
  <c r="L98"/>
  <c r="X97"/>
  <c r="T97"/>
  <c r="P97"/>
  <c r="L97"/>
  <c r="X96"/>
  <c r="T96"/>
  <c r="P96"/>
  <c r="L96"/>
  <c r="X95"/>
  <c r="T95"/>
  <c r="P95"/>
  <c r="L95"/>
  <c r="X94"/>
  <c r="T94"/>
  <c r="P94"/>
  <c r="L94"/>
  <c r="X93"/>
  <c r="T93"/>
  <c r="P93"/>
  <c r="L93"/>
  <c r="X92"/>
  <c r="T92"/>
  <c r="P92"/>
  <c r="L92"/>
  <c r="X91"/>
  <c r="T91"/>
  <c r="P91"/>
  <c r="L91"/>
  <c r="X90"/>
  <c r="T90"/>
  <c r="P90"/>
  <c r="L90"/>
  <c r="X89"/>
  <c r="T89"/>
  <c r="P89"/>
  <c r="L89"/>
  <c r="X88"/>
  <c r="T88"/>
  <c r="P88"/>
  <c r="L88"/>
  <c r="X87"/>
  <c r="T87"/>
  <c r="P87"/>
  <c r="L87"/>
  <c r="X86"/>
  <c r="T86"/>
  <c r="P86"/>
  <c r="L86"/>
  <c r="X85"/>
  <c r="T85"/>
  <c r="P85"/>
  <c r="L85"/>
  <c r="X84"/>
  <c r="T84"/>
  <c r="P84"/>
  <c r="L84"/>
  <c r="X83"/>
  <c r="T83"/>
  <c r="P83"/>
  <c r="L83"/>
  <c r="X82"/>
  <c r="T82"/>
  <c r="P82"/>
  <c r="L82"/>
  <c r="X81"/>
  <c r="T81"/>
  <c r="P81"/>
  <c r="L81"/>
  <c r="X80"/>
  <c r="T80"/>
  <c r="P80"/>
  <c r="L80"/>
  <c r="X79"/>
  <c r="T79"/>
  <c r="P79"/>
  <c r="L79"/>
  <c r="X78"/>
  <c r="T78"/>
  <c r="W78"/>
  <c r="W200"/>
  <c r="P78"/>
  <c r="S78"/>
  <c r="S200"/>
  <c r="L78"/>
  <c r="O78"/>
  <c r="O200"/>
  <c r="X77"/>
  <c r="T77"/>
  <c r="P77"/>
  <c r="L77"/>
  <c r="X76"/>
  <c r="T76"/>
  <c r="P76"/>
  <c r="L76"/>
  <c r="X75"/>
  <c r="T75"/>
  <c r="P75"/>
  <c r="L75"/>
  <c r="X74"/>
  <c r="T74"/>
  <c r="P74"/>
  <c r="L74"/>
  <c r="X73"/>
  <c r="T73"/>
  <c r="P73"/>
  <c r="L73"/>
  <c r="X72"/>
  <c r="T72"/>
  <c r="P72"/>
  <c r="L72"/>
  <c r="X71"/>
  <c r="T71"/>
  <c r="P71"/>
  <c r="L71"/>
  <c r="X70"/>
  <c r="T70"/>
  <c r="P70"/>
  <c r="L70"/>
  <c r="X69"/>
  <c r="T69"/>
  <c r="P69"/>
  <c r="L69"/>
  <c r="X68"/>
  <c r="T68"/>
  <c r="P68"/>
  <c r="X67"/>
  <c r="T67"/>
  <c r="P67"/>
  <c r="L67"/>
  <c r="X66"/>
  <c r="T66"/>
  <c r="P66"/>
  <c r="X65"/>
  <c r="T65"/>
  <c r="P65"/>
  <c r="X64"/>
  <c r="T64"/>
  <c r="P64"/>
  <c r="L64"/>
  <c r="X63"/>
  <c r="T63"/>
  <c r="P63"/>
  <c r="X62"/>
  <c r="T62"/>
  <c r="P62"/>
  <c r="L62"/>
  <c r="X61"/>
  <c r="T61"/>
  <c r="P61"/>
  <c r="L61"/>
  <c r="X60"/>
  <c r="T60"/>
  <c r="P60"/>
  <c r="L60"/>
  <c r="X59"/>
  <c r="T59"/>
  <c r="P59"/>
  <c r="L59"/>
  <c r="X58"/>
  <c r="T58"/>
  <c r="P58"/>
  <c r="L58"/>
  <c r="X57"/>
  <c r="T57"/>
  <c r="P57"/>
  <c r="L57"/>
  <c r="X56"/>
  <c r="T56"/>
  <c r="P56"/>
  <c r="X55"/>
  <c r="T55"/>
  <c r="P55"/>
  <c r="L55"/>
  <c r="X54"/>
  <c r="T54"/>
  <c r="P54"/>
  <c r="L54"/>
  <c r="X53"/>
  <c r="T53"/>
  <c r="P53"/>
  <c r="L53"/>
  <c r="X52"/>
  <c r="T52"/>
  <c r="P52"/>
  <c r="L52"/>
  <c r="X51"/>
  <c r="T51"/>
  <c r="P51"/>
  <c r="L51"/>
  <c r="X50"/>
  <c r="T50"/>
  <c r="P50"/>
  <c r="L50"/>
  <c r="X49"/>
  <c r="T49"/>
  <c r="P49"/>
  <c r="L49"/>
  <c r="X48"/>
  <c r="T48"/>
  <c r="P48"/>
  <c r="X47"/>
  <c r="T47"/>
  <c r="P47"/>
  <c r="L47"/>
  <c r="X46"/>
  <c r="T46"/>
  <c r="P46"/>
  <c r="L46"/>
  <c r="X45"/>
  <c r="T45"/>
  <c r="P45"/>
  <c r="L45"/>
  <c r="X44"/>
  <c r="T44"/>
  <c r="P44"/>
  <c r="X43"/>
  <c r="T43"/>
  <c r="P43"/>
  <c r="L43"/>
  <c r="X42"/>
  <c r="T42"/>
  <c r="P42"/>
  <c r="L42"/>
  <c r="X41"/>
  <c r="T41"/>
  <c r="P41"/>
  <c r="L41"/>
  <c r="X40"/>
  <c r="T40"/>
  <c r="P40"/>
  <c r="L40"/>
  <c r="X39"/>
  <c r="T39"/>
  <c r="P39"/>
  <c r="L39"/>
  <c r="X38"/>
  <c r="T38"/>
  <c r="P38"/>
  <c r="L38"/>
  <c r="X37"/>
  <c r="T37"/>
  <c r="P37"/>
  <c r="L37"/>
  <c r="X36"/>
  <c r="T36"/>
  <c r="P36"/>
  <c r="X35"/>
  <c r="T35"/>
  <c r="P35"/>
  <c r="L35"/>
  <c r="X34"/>
  <c r="T34"/>
  <c r="P34"/>
  <c r="L34"/>
  <c r="X33"/>
  <c r="T33"/>
  <c r="P33"/>
  <c r="L33"/>
  <c r="X32"/>
  <c r="T32"/>
  <c r="P32"/>
  <c r="L32"/>
  <c r="X31"/>
  <c r="T31"/>
  <c r="P31"/>
  <c r="L31"/>
  <c r="X30"/>
  <c r="T30"/>
  <c r="P30"/>
  <c r="L30"/>
  <c r="X29"/>
  <c r="T29"/>
  <c r="P29"/>
  <c r="L29"/>
  <c r="X28"/>
  <c r="T28"/>
  <c r="P28"/>
  <c r="L28"/>
  <c r="X27"/>
  <c r="T27"/>
  <c r="P27"/>
  <c r="L27"/>
  <c r="X26"/>
  <c r="T26"/>
  <c r="P26"/>
  <c r="L26"/>
  <c r="X25"/>
  <c r="T25"/>
  <c r="P25"/>
  <c r="L25"/>
  <c r="X24"/>
  <c r="T24"/>
  <c r="P24"/>
  <c r="L24"/>
  <c r="X23"/>
  <c r="T23"/>
  <c r="P23"/>
  <c r="L23"/>
  <c r="X22"/>
  <c r="T22"/>
  <c r="P22"/>
  <c r="L22"/>
  <c r="X21"/>
  <c r="T21"/>
  <c r="P21"/>
  <c r="L21"/>
  <c r="X20"/>
  <c r="T20"/>
  <c r="P20"/>
  <c r="L20"/>
  <c r="X19"/>
  <c r="T19"/>
  <c r="P19"/>
  <c r="L19"/>
  <c r="X18"/>
  <c r="T18"/>
  <c r="P18"/>
  <c r="L18"/>
  <c r="X15"/>
  <c r="T15"/>
  <c r="P15"/>
  <c r="L15"/>
  <c r="J15"/>
  <c r="X14"/>
  <c r="T14"/>
  <c r="P14"/>
  <c r="L14"/>
  <c r="AA200" i="77"/>
  <c r="W200"/>
  <c r="S200"/>
  <c r="O200"/>
  <c r="K200"/>
  <c r="X199"/>
  <c r="T199"/>
  <c r="P199"/>
  <c r="L199"/>
  <c r="X198"/>
  <c r="T198"/>
  <c r="P198"/>
  <c r="L198"/>
  <c r="X197"/>
  <c r="T197"/>
  <c r="P197"/>
  <c r="L197"/>
  <c r="X196"/>
  <c r="T196"/>
  <c r="P196"/>
  <c r="L196"/>
  <c r="X195"/>
  <c r="T195"/>
  <c r="P195"/>
  <c r="L195"/>
  <c r="X194"/>
  <c r="T194"/>
  <c r="P194"/>
  <c r="L194"/>
  <c r="X193"/>
  <c r="T193"/>
  <c r="P193"/>
  <c r="L193"/>
  <c r="X192"/>
  <c r="T192"/>
  <c r="P192"/>
  <c r="L192"/>
  <c r="X191"/>
  <c r="T191"/>
  <c r="P191"/>
  <c r="L191"/>
  <c r="X190"/>
  <c r="T190"/>
  <c r="P190"/>
  <c r="L190"/>
  <c r="X187"/>
  <c r="T187"/>
  <c r="P187"/>
  <c r="X186"/>
  <c r="T186"/>
  <c r="P186"/>
  <c r="L186"/>
  <c r="X185"/>
  <c r="T185"/>
  <c r="P185"/>
  <c r="L185"/>
  <c r="X184"/>
  <c r="T184"/>
  <c r="P184"/>
  <c r="X183"/>
  <c r="T183"/>
  <c r="P183"/>
  <c r="L183"/>
  <c r="X182"/>
  <c r="T182"/>
  <c r="P182"/>
  <c r="L182"/>
  <c r="X181"/>
  <c r="T181"/>
  <c r="P181"/>
  <c r="L181"/>
  <c r="X180"/>
  <c r="T180"/>
  <c r="P180"/>
  <c r="L180"/>
  <c r="X179"/>
  <c r="T179"/>
  <c r="P179"/>
  <c r="L179"/>
  <c r="X178"/>
  <c r="T178"/>
  <c r="P178"/>
  <c r="L178"/>
  <c r="X177"/>
  <c r="T177"/>
  <c r="P177"/>
  <c r="L177"/>
  <c r="X176"/>
  <c r="T176"/>
  <c r="P176"/>
  <c r="L176"/>
  <c r="X175"/>
  <c r="T175"/>
  <c r="P175"/>
  <c r="L175"/>
  <c r="X174"/>
  <c r="T174"/>
  <c r="P174"/>
  <c r="L174"/>
  <c r="X173"/>
  <c r="T173"/>
  <c r="P173"/>
  <c r="L173"/>
  <c r="X172"/>
  <c r="T172"/>
  <c r="P172"/>
  <c r="L172"/>
  <c r="X171"/>
  <c r="T171"/>
  <c r="P171"/>
  <c r="L171"/>
  <c r="X170"/>
  <c r="T170"/>
  <c r="P170"/>
  <c r="L170"/>
  <c r="X169"/>
  <c r="T169"/>
  <c r="P169"/>
  <c r="L169"/>
  <c r="X168"/>
  <c r="T168"/>
  <c r="P168"/>
  <c r="X167"/>
  <c r="T167"/>
  <c r="P167"/>
  <c r="L167"/>
  <c r="X166"/>
  <c r="T166"/>
  <c r="P166"/>
  <c r="X165"/>
  <c r="T165"/>
  <c r="P165"/>
  <c r="L165"/>
  <c r="X164"/>
  <c r="T164"/>
  <c r="P164"/>
  <c r="L164"/>
  <c r="X163"/>
  <c r="T163"/>
  <c r="P163"/>
  <c r="L163"/>
  <c r="X162"/>
  <c r="T162"/>
  <c r="P162"/>
  <c r="L162"/>
  <c r="X161"/>
  <c r="T161"/>
  <c r="P161"/>
  <c r="L161"/>
  <c r="X160"/>
  <c r="T160"/>
  <c r="P160"/>
  <c r="L160"/>
  <c r="X159"/>
  <c r="T159"/>
  <c r="P159"/>
  <c r="L159"/>
  <c r="X158"/>
  <c r="T158"/>
  <c r="P158"/>
  <c r="L158"/>
  <c r="X157"/>
  <c r="T157"/>
  <c r="P157"/>
  <c r="L157"/>
  <c r="X156"/>
  <c r="T156"/>
  <c r="P156"/>
  <c r="L156"/>
  <c r="X155"/>
  <c r="T155"/>
  <c r="P155"/>
  <c r="L155"/>
  <c r="X154"/>
  <c r="T154"/>
  <c r="P154"/>
  <c r="L154"/>
  <c r="X153"/>
  <c r="T153"/>
  <c r="P153"/>
  <c r="L153"/>
  <c r="X152"/>
  <c r="T152"/>
  <c r="P152"/>
  <c r="L152"/>
  <c r="X151"/>
  <c r="T151"/>
  <c r="P151"/>
  <c r="L151"/>
  <c r="X150"/>
  <c r="T150"/>
  <c r="P150"/>
  <c r="L150"/>
  <c r="X149"/>
  <c r="T149"/>
  <c r="P149"/>
  <c r="L149"/>
  <c r="X148"/>
  <c r="T148"/>
  <c r="P148"/>
  <c r="L148"/>
  <c r="X147"/>
  <c r="T147"/>
  <c r="P147"/>
  <c r="L147"/>
  <c r="X146"/>
  <c r="T146"/>
  <c r="P146"/>
  <c r="L146"/>
  <c r="X145"/>
  <c r="T145"/>
  <c r="P145"/>
  <c r="L145"/>
  <c r="X144"/>
  <c r="T144"/>
  <c r="P144"/>
  <c r="L144"/>
  <c r="X143"/>
  <c r="T143"/>
  <c r="P143"/>
  <c r="L143"/>
  <c r="X142"/>
  <c r="T142"/>
  <c r="P142"/>
  <c r="L142"/>
  <c r="X141"/>
  <c r="T141"/>
  <c r="P141"/>
  <c r="L141"/>
  <c r="X140"/>
  <c r="T140"/>
  <c r="P140"/>
  <c r="L140"/>
  <c r="X139"/>
  <c r="T139"/>
  <c r="P139"/>
  <c r="L139"/>
  <c r="X138"/>
  <c r="T138"/>
  <c r="P138"/>
  <c r="L138"/>
  <c r="X137"/>
  <c r="T137"/>
  <c r="P137"/>
  <c r="L137"/>
  <c r="X136"/>
  <c r="T136"/>
  <c r="P136"/>
  <c r="L136"/>
  <c r="X135"/>
  <c r="T135"/>
  <c r="P135"/>
  <c r="L135"/>
  <c r="X134"/>
  <c r="T134"/>
  <c r="P134"/>
  <c r="L134"/>
  <c r="X133"/>
  <c r="T133"/>
  <c r="P133"/>
  <c r="L133"/>
  <c r="X132"/>
  <c r="T132"/>
  <c r="P132"/>
  <c r="L132"/>
  <c r="X131"/>
  <c r="T131"/>
  <c r="P131"/>
  <c r="L131"/>
  <c r="X130"/>
  <c r="T130"/>
  <c r="P130"/>
  <c r="L130"/>
  <c r="X129"/>
  <c r="T129"/>
  <c r="P129"/>
  <c r="L129"/>
  <c r="X128"/>
  <c r="T128"/>
  <c r="P128"/>
  <c r="L128"/>
  <c r="X127"/>
  <c r="T127"/>
  <c r="P127"/>
  <c r="L127"/>
  <c r="X126"/>
  <c r="T126"/>
  <c r="P126"/>
  <c r="L126"/>
  <c r="X125"/>
  <c r="T125"/>
  <c r="P125"/>
  <c r="L125"/>
  <c r="X124"/>
  <c r="T124"/>
  <c r="P124"/>
  <c r="L124"/>
  <c r="X123"/>
  <c r="T123"/>
  <c r="P123"/>
  <c r="L123"/>
  <c r="X122"/>
  <c r="T122"/>
  <c r="P122"/>
  <c r="L122"/>
  <c r="X121"/>
  <c r="T121"/>
  <c r="P121"/>
  <c r="L121"/>
  <c r="X120"/>
  <c r="T120"/>
  <c r="P120"/>
  <c r="L120"/>
  <c r="X119"/>
  <c r="T119"/>
  <c r="P119"/>
  <c r="L119"/>
  <c r="X118"/>
  <c r="T118"/>
  <c r="P118"/>
  <c r="L118"/>
  <c r="X117"/>
  <c r="T117"/>
  <c r="P117"/>
  <c r="L117"/>
  <c r="X116"/>
  <c r="T116"/>
  <c r="P116"/>
  <c r="L116"/>
  <c r="X115"/>
  <c r="T115"/>
  <c r="P115"/>
  <c r="L115"/>
  <c r="X114"/>
  <c r="T114"/>
  <c r="P114"/>
  <c r="L114"/>
  <c r="X113"/>
  <c r="T113"/>
  <c r="P113"/>
  <c r="L113"/>
  <c r="X112"/>
  <c r="T112"/>
  <c r="P112"/>
  <c r="X111"/>
  <c r="T111"/>
  <c r="P111"/>
  <c r="L111"/>
  <c r="X110"/>
  <c r="T110"/>
  <c r="P110"/>
  <c r="L110"/>
  <c r="X109"/>
  <c r="T109"/>
  <c r="P109"/>
  <c r="L109"/>
  <c r="X108"/>
  <c r="T108"/>
  <c r="P108"/>
  <c r="L108"/>
  <c r="X107"/>
  <c r="T107"/>
  <c r="P107"/>
  <c r="L107"/>
  <c r="X106"/>
  <c r="T106"/>
  <c r="P106"/>
  <c r="L106"/>
  <c r="X105"/>
  <c r="T105"/>
  <c r="P105"/>
  <c r="L105"/>
  <c r="X104"/>
  <c r="T104"/>
  <c r="P104"/>
  <c r="L104"/>
  <c r="X103"/>
  <c r="T103"/>
  <c r="P103"/>
  <c r="L103"/>
  <c r="X102"/>
  <c r="T102"/>
  <c r="P102"/>
  <c r="L102"/>
  <c r="X101"/>
  <c r="T101"/>
  <c r="P101"/>
  <c r="L101"/>
  <c r="X100"/>
  <c r="T100"/>
  <c r="P100"/>
  <c r="L100"/>
  <c r="X99"/>
  <c r="T99"/>
  <c r="P99"/>
  <c r="L99"/>
  <c r="X98"/>
  <c r="T98"/>
  <c r="P98"/>
  <c r="L98"/>
  <c r="X97"/>
  <c r="T97"/>
  <c r="P97"/>
  <c r="L97"/>
  <c r="X96"/>
  <c r="T96"/>
  <c r="P96"/>
  <c r="L96"/>
  <c r="X95"/>
  <c r="T95"/>
  <c r="P95"/>
  <c r="L95"/>
  <c r="X94"/>
  <c r="T94"/>
  <c r="P94"/>
  <c r="L94"/>
  <c r="X93"/>
  <c r="T93"/>
  <c r="P93"/>
  <c r="L93"/>
  <c r="X92"/>
  <c r="T92"/>
  <c r="P92"/>
  <c r="L92"/>
  <c r="X91"/>
  <c r="T91"/>
  <c r="P91"/>
  <c r="L91"/>
  <c r="X90"/>
  <c r="T90"/>
  <c r="P90"/>
  <c r="L90"/>
  <c r="X89"/>
  <c r="T89"/>
  <c r="P89"/>
  <c r="L89"/>
  <c r="X88"/>
  <c r="T88"/>
  <c r="P88"/>
  <c r="L88"/>
  <c r="X87"/>
  <c r="T87"/>
  <c r="P87"/>
  <c r="L87"/>
  <c r="X86"/>
  <c r="T86"/>
  <c r="P86"/>
  <c r="L86"/>
  <c r="X85"/>
  <c r="T85"/>
  <c r="P85"/>
  <c r="L85"/>
  <c r="X84"/>
  <c r="T84"/>
  <c r="P84"/>
  <c r="L84"/>
  <c r="X83"/>
  <c r="T83"/>
  <c r="P83"/>
  <c r="L83"/>
  <c r="X82"/>
  <c r="T82"/>
  <c r="P82"/>
  <c r="L82"/>
  <c r="X81"/>
  <c r="T81"/>
  <c r="P81"/>
  <c r="L81"/>
  <c r="X80"/>
  <c r="T80"/>
  <c r="P80"/>
  <c r="L80"/>
  <c r="X79"/>
  <c r="T79"/>
  <c r="P79"/>
  <c r="L79"/>
  <c r="X78"/>
  <c r="T78"/>
  <c r="P78"/>
  <c r="L78"/>
  <c r="X77"/>
  <c r="T77"/>
  <c r="P77"/>
  <c r="L77"/>
  <c r="X76"/>
  <c r="T76"/>
  <c r="P76"/>
  <c r="L76"/>
  <c r="X75"/>
  <c r="T75"/>
  <c r="P75"/>
  <c r="L75"/>
  <c r="X74"/>
  <c r="T74"/>
  <c r="P74"/>
  <c r="L74"/>
  <c r="X73"/>
  <c r="T73"/>
  <c r="P73"/>
  <c r="L73"/>
  <c r="X72"/>
  <c r="T72"/>
  <c r="P72"/>
  <c r="L72"/>
  <c r="X71"/>
  <c r="T71"/>
  <c r="P71"/>
  <c r="L71"/>
  <c r="X70"/>
  <c r="T70"/>
  <c r="P70"/>
  <c r="L70"/>
  <c r="X69"/>
  <c r="T69"/>
  <c r="P69"/>
  <c r="L69"/>
  <c r="X68"/>
  <c r="T68"/>
  <c r="P68"/>
  <c r="L68"/>
  <c r="X67"/>
  <c r="T67"/>
  <c r="P67"/>
  <c r="L67"/>
  <c r="X66"/>
  <c r="T66"/>
  <c r="P66"/>
  <c r="L66"/>
  <c r="X65"/>
  <c r="T65"/>
  <c r="P65"/>
  <c r="L65"/>
  <c r="X64"/>
  <c r="T64"/>
  <c r="P64"/>
  <c r="L64"/>
  <c r="X63"/>
  <c r="T63"/>
  <c r="P63"/>
  <c r="L63"/>
  <c r="X62"/>
  <c r="T62"/>
  <c r="P62"/>
  <c r="L62"/>
  <c r="X61"/>
  <c r="T61"/>
  <c r="P61"/>
  <c r="L61"/>
  <c r="X60"/>
  <c r="T60"/>
  <c r="P60"/>
  <c r="L60"/>
  <c r="X59"/>
  <c r="T59"/>
  <c r="P59"/>
  <c r="L59"/>
  <c r="X58"/>
  <c r="T58"/>
  <c r="P58"/>
  <c r="L58"/>
  <c r="X57"/>
  <c r="T57"/>
  <c r="P57"/>
  <c r="L57"/>
  <c r="X56"/>
  <c r="T56"/>
  <c r="P56"/>
  <c r="L56"/>
  <c r="X55"/>
  <c r="T55"/>
  <c r="P55"/>
  <c r="L55"/>
  <c r="X54"/>
  <c r="T54"/>
  <c r="P54"/>
  <c r="L54"/>
  <c r="X53"/>
  <c r="T53"/>
  <c r="P53"/>
  <c r="L53"/>
  <c r="X52"/>
  <c r="T52"/>
  <c r="P52"/>
  <c r="L52"/>
  <c r="X51"/>
  <c r="T51"/>
  <c r="P51"/>
  <c r="L51"/>
  <c r="X50"/>
  <c r="T50"/>
  <c r="P50"/>
  <c r="L50"/>
  <c r="X49"/>
  <c r="T49"/>
  <c r="P49"/>
  <c r="L49"/>
  <c r="X48"/>
  <c r="T48"/>
  <c r="P48"/>
  <c r="L48"/>
  <c r="X47"/>
  <c r="T47"/>
  <c r="P47"/>
  <c r="L47"/>
  <c r="X46"/>
  <c r="T46"/>
  <c r="P46"/>
  <c r="L46"/>
  <c r="X45"/>
  <c r="T45"/>
  <c r="P45"/>
  <c r="L45"/>
  <c r="X44"/>
  <c r="T44"/>
  <c r="P44"/>
  <c r="L44"/>
  <c r="X43"/>
  <c r="T43"/>
  <c r="P43"/>
  <c r="L43"/>
  <c r="X42"/>
  <c r="T42"/>
  <c r="P42"/>
  <c r="L42"/>
  <c r="X41"/>
  <c r="T41"/>
  <c r="P41"/>
  <c r="L41"/>
  <c r="X40"/>
  <c r="T40"/>
  <c r="P40"/>
  <c r="L40"/>
  <c r="X39"/>
  <c r="T39"/>
  <c r="P39"/>
  <c r="L39"/>
  <c r="X38"/>
  <c r="T38"/>
  <c r="P38"/>
  <c r="L38"/>
  <c r="X37"/>
  <c r="T37"/>
  <c r="P37"/>
  <c r="L37"/>
  <c r="X36"/>
  <c r="T36"/>
  <c r="P36"/>
  <c r="L36"/>
  <c r="X35"/>
  <c r="T35"/>
  <c r="P35"/>
  <c r="L35"/>
  <c r="X34"/>
  <c r="T34"/>
  <c r="P34"/>
  <c r="L34"/>
  <c r="X33"/>
  <c r="T33"/>
  <c r="P33"/>
  <c r="L33"/>
  <c r="J33"/>
  <c r="X31"/>
  <c r="T31"/>
  <c r="P31"/>
  <c r="L31"/>
  <c r="X30"/>
  <c r="T30"/>
  <c r="P30"/>
  <c r="L30"/>
  <c r="X29"/>
  <c r="T29"/>
  <c r="P29"/>
  <c r="L29"/>
  <c r="X28"/>
  <c r="T28"/>
  <c r="P28"/>
  <c r="L28"/>
  <c r="X27"/>
  <c r="T27"/>
  <c r="P27"/>
  <c r="L27"/>
  <c r="X26"/>
  <c r="T26"/>
  <c r="P26"/>
  <c r="L26"/>
  <c r="X25"/>
  <c r="T25"/>
  <c r="P25"/>
  <c r="L25"/>
  <c r="X24"/>
  <c r="T24"/>
  <c r="P24"/>
  <c r="L24"/>
  <c r="X23"/>
  <c r="T23"/>
  <c r="P23"/>
  <c r="L23"/>
  <c r="X22"/>
  <c r="T22"/>
  <c r="P22"/>
  <c r="L22"/>
  <c r="X21"/>
  <c r="T21"/>
  <c r="P21"/>
  <c r="L21"/>
  <c r="X20"/>
  <c r="T20"/>
  <c r="P20"/>
  <c r="L20"/>
  <c r="X19"/>
  <c r="T19"/>
  <c r="P19"/>
  <c r="L19"/>
  <c r="X18"/>
  <c r="T18"/>
  <c r="P18"/>
  <c r="L18"/>
  <c r="X15"/>
  <c r="T15"/>
  <c r="P15"/>
  <c r="L15"/>
  <c r="X14"/>
  <c r="T14"/>
  <c r="P14"/>
  <c r="L14"/>
  <c r="AA200" i="76"/>
  <c r="W200"/>
  <c r="S200"/>
  <c r="O200"/>
  <c r="K200"/>
  <c r="X199"/>
  <c r="T199"/>
  <c r="P199"/>
  <c r="L199"/>
  <c r="X198"/>
  <c r="T198"/>
  <c r="P198"/>
  <c r="L198"/>
  <c r="X197"/>
  <c r="T197"/>
  <c r="P197"/>
  <c r="L197"/>
  <c r="X196"/>
  <c r="T196"/>
  <c r="P196"/>
  <c r="L196"/>
  <c r="X195"/>
  <c r="T195"/>
  <c r="P195"/>
  <c r="L195"/>
  <c r="X194"/>
  <c r="T194"/>
  <c r="P194"/>
  <c r="X193"/>
  <c r="T193"/>
  <c r="P193"/>
  <c r="L193"/>
  <c r="X192"/>
  <c r="T192"/>
  <c r="P192"/>
  <c r="L192"/>
  <c r="X191"/>
  <c r="T191"/>
  <c r="P191"/>
  <c r="L191"/>
  <c r="X190"/>
  <c r="T190"/>
  <c r="P190"/>
  <c r="L190"/>
  <c r="X189"/>
  <c r="T189"/>
  <c r="P189"/>
  <c r="L189"/>
  <c r="X188"/>
  <c r="T188"/>
  <c r="P188"/>
  <c r="L188"/>
  <c r="X187"/>
  <c r="T187"/>
  <c r="P187"/>
  <c r="X186"/>
  <c r="T186"/>
  <c r="P186"/>
  <c r="L186"/>
  <c r="X185"/>
  <c r="T185"/>
  <c r="P185"/>
  <c r="L185"/>
  <c r="X184"/>
  <c r="T184"/>
  <c r="P184"/>
  <c r="X183"/>
  <c r="T183"/>
  <c r="P183"/>
  <c r="L183"/>
  <c r="X182"/>
  <c r="T182"/>
  <c r="P182"/>
  <c r="L182"/>
  <c r="X181"/>
  <c r="T181"/>
  <c r="P181"/>
  <c r="L181"/>
  <c r="X180"/>
  <c r="T180"/>
  <c r="P180"/>
  <c r="L180"/>
  <c r="X179"/>
  <c r="T179"/>
  <c r="P179"/>
  <c r="L179"/>
  <c r="X178"/>
  <c r="T178"/>
  <c r="P178"/>
  <c r="L178"/>
  <c r="X177"/>
  <c r="T177"/>
  <c r="P177"/>
  <c r="L177"/>
  <c r="X176"/>
  <c r="T176"/>
  <c r="P176"/>
  <c r="L176"/>
  <c r="X175"/>
  <c r="T175"/>
  <c r="P175"/>
  <c r="L175"/>
  <c r="X174"/>
  <c r="T174"/>
  <c r="P174"/>
  <c r="L174"/>
  <c r="X173"/>
  <c r="T173"/>
  <c r="P173"/>
  <c r="L173"/>
  <c r="X172"/>
  <c r="T172"/>
  <c r="P172"/>
  <c r="L172"/>
  <c r="X171"/>
  <c r="T171"/>
  <c r="P171"/>
  <c r="L171"/>
  <c r="X170"/>
  <c r="T170"/>
  <c r="P170"/>
  <c r="L170"/>
  <c r="X169"/>
  <c r="T169"/>
  <c r="P169"/>
  <c r="L169"/>
  <c r="X168"/>
  <c r="T168"/>
  <c r="P168"/>
  <c r="X167"/>
  <c r="T167"/>
  <c r="P167"/>
  <c r="L167"/>
  <c r="X166"/>
  <c r="T166"/>
  <c r="P166"/>
  <c r="X165"/>
  <c r="T165"/>
  <c r="P165"/>
  <c r="L165"/>
  <c r="X164"/>
  <c r="T164"/>
  <c r="P164"/>
  <c r="L164"/>
  <c r="X163"/>
  <c r="T163"/>
  <c r="P163"/>
  <c r="L163"/>
  <c r="X162"/>
  <c r="T162"/>
  <c r="P162"/>
  <c r="L162"/>
  <c r="X161"/>
  <c r="T161"/>
  <c r="P161"/>
  <c r="L161"/>
  <c r="X160"/>
  <c r="T160"/>
  <c r="P160"/>
  <c r="L160"/>
  <c r="X159"/>
  <c r="T159"/>
  <c r="P159"/>
  <c r="L159"/>
  <c r="X158"/>
  <c r="T158"/>
  <c r="P158"/>
  <c r="L158"/>
  <c r="X157"/>
  <c r="T157"/>
  <c r="P157"/>
  <c r="L157"/>
  <c r="X156"/>
  <c r="T156"/>
  <c r="P156"/>
  <c r="L156"/>
  <c r="X155"/>
  <c r="T155"/>
  <c r="P155"/>
  <c r="L155"/>
  <c r="X154"/>
  <c r="T154"/>
  <c r="P154"/>
  <c r="L154"/>
  <c r="X153"/>
  <c r="T153"/>
  <c r="P153"/>
  <c r="L153"/>
  <c r="X152"/>
  <c r="T152"/>
  <c r="P152"/>
  <c r="L152"/>
  <c r="X151"/>
  <c r="T151"/>
  <c r="P151"/>
  <c r="L151"/>
  <c r="X150"/>
  <c r="T150"/>
  <c r="P150"/>
  <c r="L150"/>
  <c r="X149"/>
  <c r="T149"/>
  <c r="P149"/>
  <c r="L149"/>
  <c r="X148"/>
  <c r="T148"/>
  <c r="P148"/>
  <c r="L148"/>
  <c r="X147"/>
  <c r="T147"/>
  <c r="P147"/>
  <c r="L147"/>
  <c r="X146"/>
  <c r="T146"/>
  <c r="P146"/>
  <c r="L146"/>
  <c r="X145"/>
  <c r="T145"/>
  <c r="P145"/>
  <c r="L145"/>
  <c r="X144"/>
  <c r="T144"/>
  <c r="P144"/>
  <c r="L144"/>
  <c r="X143"/>
  <c r="T143"/>
  <c r="P143"/>
  <c r="L143"/>
  <c r="X142"/>
  <c r="T142"/>
  <c r="P142"/>
  <c r="L142"/>
  <c r="X141"/>
  <c r="T141"/>
  <c r="P141"/>
  <c r="L141"/>
  <c r="X140"/>
  <c r="T140"/>
  <c r="P140"/>
  <c r="L140"/>
  <c r="X138"/>
  <c r="T138"/>
  <c r="P138"/>
  <c r="L138"/>
  <c r="X137"/>
  <c r="T137"/>
  <c r="P137"/>
  <c r="L137"/>
  <c r="X136"/>
  <c r="T136"/>
  <c r="P136"/>
  <c r="L136"/>
  <c r="X135"/>
  <c r="T135"/>
  <c r="P135"/>
  <c r="L135"/>
  <c r="X134"/>
  <c r="T134"/>
  <c r="P134"/>
  <c r="L134"/>
  <c r="X133"/>
  <c r="T133"/>
  <c r="P133"/>
  <c r="L133"/>
  <c r="X132"/>
  <c r="T132"/>
  <c r="P132"/>
  <c r="L132"/>
  <c r="X131"/>
  <c r="T131"/>
  <c r="P131"/>
  <c r="L131"/>
  <c r="X130"/>
  <c r="T130"/>
  <c r="P130"/>
  <c r="L130"/>
  <c r="X129"/>
  <c r="T129"/>
  <c r="P129"/>
  <c r="L129"/>
  <c r="X128"/>
  <c r="T128"/>
  <c r="P128"/>
  <c r="L128"/>
  <c r="X127"/>
  <c r="T127"/>
  <c r="P127"/>
  <c r="L127"/>
  <c r="X126"/>
  <c r="T126"/>
  <c r="P126"/>
  <c r="L126"/>
  <c r="X125"/>
  <c r="T125"/>
  <c r="P125"/>
  <c r="L125"/>
  <c r="X124"/>
  <c r="T124"/>
  <c r="P124"/>
  <c r="L124"/>
  <c r="X123"/>
  <c r="T123"/>
  <c r="P123"/>
  <c r="L123"/>
  <c r="X122"/>
  <c r="T122"/>
  <c r="P122"/>
  <c r="L122"/>
  <c r="X121"/>
  <c r="T121"/>
  <c r="P121"/>
  <c r="L121"/>
  <c r="X120"/>
  <c r="T120"/>
  <c r="P120"/>
  <c r="L120"/>
  <c r="X119"/>
  <c r="T119"/>
  <c r="P119"/>
  <c r="L119"/>
  <c r="X118"/>
  <c r="T118"/>
  <c r="P118"/>
  <c r="L118"/>
  <c r="X117"/>
  <c r="T117"/>
  <c r="P117"/>
  <c r="L117"/>
  <c r="X116"/>
  <c r="T116"/>
  <c r="P116"/>
  <c r="L116"/>
  <c r="X115"/>
  <c r="T115"/>
  <c r="P115"/>
  <c r="L115"/>
  <c r="X114"/>
  <c r="T114"/>
  <c r="P114"/>
  <c r="L114"/>
  <c r="X113"/>
  <c r="T113"/>
  <c r="P113"/>
  <c r="L113"/>
  <c r="X112"/>
  <c r="T112"/>
  <c r="P112"/>
  <c r="L112"/>
  <c r="X111"/>
  <c r="T111"/>
  <c r="P111"/>
  <c r="L111"/>
  <c r="X110"/>
  <c r="T110"/>
  <c r="P110"/>
  <c r="L110"/>
  <c r="X109"/>
  <c r="T109"/>
  <c r="P109"/>
  <c r="L109"/>
  <c r="X108"/>
  <c r="T108"/>
  <c r="P108"/>
  <c r="L108"/>
  <c r="X107"/>
  <c r="T107"/>
  <c r="P107"/>
  <c r="L107"/>
  <c r="X106"/>
  <c r="T106"/>
  <c r="P106"/>
  <c r="L106"/>
  <c r="X105"/>
  <c r="T105"/>
  <c r="P105"/>
  <c r="L105"/>
  <c r="X104"/>
  <c r="T104"/>
  <c r="P104"/>
  <c r="L104"/>
  <c r="X103"/>
  <c r="T103"/>
  <c r="P103"/>
  <c r="L103"/>
  <c r="X102"/>
  <c r="T102"/>
  <c r="P102"/>
  <c r="L102"/>
  <c r="X101"/>
  <c r="T101"/>
  <c r="P101"/>
  <c r="L101"/>
  <c r="X100"/>
  <c r="T100"/>
  <c r="P100"/>
  <c r="L100"/>
  <c r="X99"/>
  <c r="T99"/>
  <c r="P99"/>
  <c r="L99"/>
  <c r="X98"/>
  <c r="T98"/>
  <c r="P98"/>
  <c r="L98"/>
  <c r="X97"/>
  <c r="T97"/>
  <c r="P97"/>
  <c r="L97"/>
  <c r="X96"/>
  <c r="T96"/>
  <c r="P96"/>
  <c r="L96"/>
  <c r="X95"/>
  <c r="T95"/>
  <c r="P95"/>
  <c r="L95"/>
  <c r="X94"/>
  <c r="T94"/>
  <c r="P94"/>
  <c r="L94"/>
  <c r="X93"/>
  <c r="T93"/>
  <c r="P93"/>
  <c r="L93"/>
  <c r="X92"/>
  <c r="T92"/>
  <c r="P92"/>
  <c r="L92"/>
  <c r="X91"/>
  <c r="T91"/>
  <c r="P91"/>
  <c r="L91"/>
  <c r="X90"/>
  <c r="T90"/>
  <c r="P90"/>
  <c r="L90"/>
  <c r="X89"/>
  <c r="T89"/>
  <c r="P89"/>
  <c r="L89"/>
  <c r="X88"/>
  <c r="T88"/>
  <c r="P88"/>
  <c r="L88"/>
  <c r="X87"/>
  <c r="T87"/>
  <c r="P87"/>
  <c r="L87"/>
  <c r="X86"/>
  <c r="T86"/>
  <c r="P86"/>
  <c r="L86"/>
  <c r="X85"/>
  <c r="T85"/>
  <c r="P85"/>
  <c r="L85"/>
  <c r="X84"/>
  <c r="T84"/>
  <c r="P84"/>
  <c r="L84"/>
  <c r="X83"/>
  <c r="T83"/>
  <c r="P83"/>
  <c r="L83"/>
  <c r="X82"/>
  <c r="T82"/>
  <c r="P82"/>
  <c r="L82"/>
  <c r="X81"/>
  <c r="T81"/>
  <c r="P81"/>
  <c r="L81"/>
  <c r="X80"/>
  <c r="T80"/>
  <c r="P80"/>
  <c r="L80"/>
  <c r="X79"/>
  <c r="T79"/>
  <c r="P79"/>
  <c r="L79"/>
  <c r="X78"/>
  <c r="T78"/>
  <c r="P78"/>
  <c r="L78"/>
  <c r="X77"/>
  <c r="T77"/>
  <c r="P77"/>
  <c r="L77"/>
  <c r="X76"/>
  <c r="T76"/>
  <c r="P76"/>
  <c r="L76"/>
  <c r="X75"/>
  <c r="T75"/>
  <c r="P75"/>
  <c r="L75"/>
  <c r="X74"/>
  <c r="T74"/>
  <c r="P74"/>
  <c r="L74"/>
  <c r="X73"/>
  <c r="T73"/>
  <c r="P73"/>
  <c r="L73"/>
  <c r="X72"/>
  <c r="T72"/>
  <c r="P72"/>
  <c r="L72"/>
  <c r="X71"/>
  <c r="T71"/>
  <c r="P71"/>
  <c r="L71"/>
  <c r="X70"/>
  <c r="T70"/>
  <c r="P70"/>
  <c r="L70"/>
  <c r="X69"/>
  <c r="T69"/>
  <c r="P69"/>
  <c r="X68"/>
  <c r="T68"/>
  <c r="P68"/>
  <c r="L68"/>
  <c r="X67"/>
  <c r="T67"/>
  <c r="P67"/>
  <c r="L67"/>
  <c r="X66"/>
  <c r="T66"/>
  <c r="P66"/>
  <c r="L66"/>
  <c r="X65"/>
  <c r="T65"/>
  <c r="P65"/>
  <c r="L65"/>
  <c r="X64"/>
  <c r="T64"/>
  <c r="P64"/>
  <c r="L64"/>
  <c r="X63"/>
  <c r="T63"/>
  <c r="P63"/>
  <c r="L63"/>
  <c r="X62"/>
  <c r="T62"/>
  <c r="P62"/>
  <c r="L62"/>
  <c r="X60"/>
  <c r="T60"/>
  <c r="P60"/>
  <c r="L60"/>
  <c r="X59"/>
  <c r="T59"/>
  <c r="P59"/>
  <c r="L59"/>
  <c r="X58"/>
  <c r="T58"/>
  <c r="P58"/>
  <c r="L58"/>
  <c r="X57"/>
  <c r="T57"/>
  <c r="P57"/>
  <c r="L57"/>
  <c r="X56"/>
  <c r="T56"/>
  <c r="P56"/>
  <c r="L56"/>
  <c r="X55"/>
  <c r="T55"/>
  <c r="P55"/>
  <c r="L55"/>
  <c r="X54"/>
  <c r="T54"/>
  <c r="P54"/>
  <c r="L54"/>
  <c r="X53"/>
  <c r="T53"/>
  <c r="P53"/>
  <c r="L53"/>
  <c r="X52"/>
  <c r="T52"/>
  <c r="P52"/>
  <c r="L52"/>
  <c r="X51"/>
  <c r="T51"/>
  <c r="P51"/>
  <c r="L51"/>
  <c r="X50"/>
  <c r="T50"/>
  <c r="P50"/>
  <c r="L50"/>
  <c r="X49"/>
  <c r="T49"/>
  <c r="P49"/>
  <c r="L49"/>
  <c r="X48"/>
  <c r="T48"/>
  <c r="P48"/>
  <c r="L48"/>
  <c r="X47"/>
  <c r="T47"/>
  <c r="P47"/>
  <c r="L47"/>
  <c r="X46"/>
  <c r="T46"/>
  <c r="P46"/>
  <c r="L46"/>
  <c r="X45"/>
  <c r="T45"/>
  <c r="P45"/>
  <c r="L45"/>
  <c r="X44"/>
  <c r="T44"/>
  <c r="P44"/>
  <c r="L44"/>
  <c r="X43"/>
  <c r="T43"/>
  <c r="P43"/>
  <c r="L43"/>
  <c r="X42"/>
  <c r="T42"/>
  <c r="P42"/>
  <c r="L42"/>
  <c r="X41"/>
  <c r="T41"/>
  <c r="P41"/>
  <c r="L41"/>
  <c r="X40"/>
  <c r="T40"/>
  <c r="P40"/>
  <c r="L40"/>
  <c r="X39"/>
  <c r="T39"/>
  <c r="P39"/>
  <c r="L39"/>
  <c r="X38"/>
  <c r="T38"/>
  <c r="P38"/>
  <c r="L38"/>
  <c r="X37"/>
  <c r="T37"/>
  <c r="P37"/>
  <c r="L37"/>
  <c r="X36"/>
  <c r="T36"/>
  <c r="P36"/>
  <c r="L36"/>
  <c r="X35"/>
  <c r="T35"/>
  <c r="P35"/>
  <c r="L35"/>
  <c r="X34"/>
  <c r="T34"/>
  <c r="P34"/>
  <c r="L34"/>
  <c r="X33"/>
  <c r="T33"/>
  <c r="P33"/>
  <c r="L33"/>
  <c r="J33"/>
  <c r="X31"/>
  <c r="T31"/>
  <c r="P31"/>
  <c r="L31"/>
  <c r="X30"/>
  <c r="T30"/>
  <c r="P30"/>
  <c r="L30"/>
  <c r="X29"/>
  <c r="T29"/>
  <c r="P29"/>
  <c r="L29"/>
  <c r="X28"/>
  <c r="T28"/>
  <c r="P28"/>
  <c r="L28"/>
  <c r="X27"/>
  <c r="T27"/>
  <c r="P27"/>
  <c r="L27"/>
  <c r="X26"/>
  <c r="T26"/>
  <c r="P26"/>
  <c r="L26"/>
  <c r="X25"/>
  <c r="T25"/>
  <c r="P25"/>
  <c r="L25"/>
  <c r="X24"/>
  <c r="T24"/>
  <c r="P24"/>
  <c r="L24"/>
  <c r="X23"/>
  <c r="T23"/>
  <c r="P23"/>
  <c r="L23"/>
  <c r="X22"/>
  <c r="T22"/>
  <c r="P22"/>
  <c r="L22"/>
  <c r="X21"/>
  <c r="T21"/>
  <c r="P21"/>
  <c r="L21"/>
  <c r="X20"/>
  <c r="T20"/>
  <c r="P20"/>
  <c r="L20"/>
  <c r="X19"/>
  <c r="T19"/>
  <c r="P19"/>
  <c r="L19"/>
  <c r="X18"/>
  <c r="T18"/>
  <c r="P18"/>
  <c r="L18"/>
  <c r="X15"/>
  <c r="T15"/>
  <c r="P15"/>
  <c r="L15"/>
  <c r="X14"/>
  <c r="T14"/>
  <c r="P14"/>
  <c r="L14"/>
  <c r="J11" i="83"/>
  <c r="J11" i="86"/>
  <c r="J11" i="84"/>
  <c r="J11" i="80"/>
  <c r="R11" i="79"/>
  <c r="J11"/>
  <c r="R11" i="72"/>
  <c r="J11"/>
  <c r="J11" i="78"/>
  <c r="J11" i="77"/>
  <c r="Z11" i="76"/>
  <c r="J11"/>
  <c r="J11" i="74"/>
  <c r="AA200"/>
  <c r="W200"/>
  <c r="S200"/>
  <c r="O200"/>
  <c r="K200"/>
  <c r="X199"/>
  <c r="T199"/>
  <c r="P199"/>
  <c r="L199"/>
  <c r="X198"/>
  <c r="T198"/>
  <c r="P198"/>
  <c r="L198"/>
  <c r="X197"/>
  <c r="T197"/>
  <c r="P197"/>
  <c r="L197"/>
  <c r="X196"/>
  <c r="T196"/>
  <c r="P196"/>
  <c r="L196"/>
  <c r="X195"/>
  <c r="T195"/>
  <c r="P195"/>
  <c r="L195"/>
  <c r="X194"/>
  <c r="T194"/>
  <c r="P194"/>
  <c r="L194"/>
  <c r="X193"/>
  <c r="T193"/>
  <c r="P193"/>
  <c r="L193"/>
  <c r="X192"/>
  <c r="T192"/>
  <c r="P192"/>
  <c r="L192"/>
  <c r="X191"/>
  <c r="T191"/>
  <c r="P191"/>
  <c r="L191"/>
  <c r="X190"/>
  <c r="T190"/>
  <c r="P190"/>
  <c r="L190"/>
  <c r="X189"/>
  <c r="T189"/>
  <c r="P189"/>
  <c r="L189"/>
  <c r="X188"/>
  <c r="T188"/>
  <c r="P188"/>
  <c r="L188"/>
  <c r="X187"/>
  <c r="T187"/>
  <c r="P187"/>
  <c r="L187"/>
  <c r="J187"/>
  <c r="X186"/>
  <c r="T186"/>
  <c r="P186"/>
  <c r="L186"/>
  <c r="X185"/>
  <c r="T185"/>
  <c r="P185"/>
  <c r="L185"/>
  <c r="J185"/>
  <c r="X184"/>
  <c r="T184"/>
  <c r="P184"/>
  <c r="L184"/>
  <c r="J184"/>
  <c r="X183"/>
  <c r="T183"/>
  <c r="P183"/>
  <c r="L183"/>
  <c r="X182"/>
  <c r="T182"/>
  <c r="P182"/>
  <c r="L182"/>
  <c r="X181"/>
  <c r="T181"/>
  <c r="P181"/>
  <c r="L181"/>
  <c r="X180"/>
  <c r="T180"/>
  <c r="P180"/>
  <c r="L180"/>
  <c r="X179"/>
  <c r="T179"/>
  <c r="P179"/>
  <c r="L179"/>
  <c r="X178"/>
  <c r="T178"/>
  <c r="P178"/>
  <c r="L178"/>
  <c r="X177"/>
  <c r="T177"/>
  <c r="P177"/>
  <c r="L177"/>
  <c r="X176"/>
  <c r="T176"/>
  <c r="P176"/>
  <c r="L176"/>
  <c r="J176"/>
  <c r="X175"/>
  <c r="T175"/>
  <c r="P175"/>
  <c r="L175"/>
  <c r="X174"/>
  <c r="T174"/>
  <c r="P174"/>
  <c r="L174"/>
  <c r="J173"/>
  <c r="X172"/>
  <c r="T172"/>
  <c r="P172"/>
  <c r="L172"/>
  <c r="X171"/>
  <c r="T171"/>
  <c r="P171"/>
  <c r="L171"/>
  <c r="X170"/>
  <c r="T170"/>
  <c r="P170"/>
  <c r="L170"/>
  <c r="X169"/>
  <c r="T169"/>
  <c r="P169"/>
  <c r="L169"/>
  <c r="X168"/>
  <c r="T168"/>
  <c r="L168"/>
  <c r="P168"/>
  <c r="J168"/>
  <c r="X167"/>
  <c r="T167"/>
  <c r="P167"/>
  <c r="L167"/>
  <c r="X166"/>
  <c r="T166"/>
  <c r="L166"/>
  <c r="P166"/>
  <c r="J166"/>
  <c r="X165"/>
  <c r="T165"/>
  <c r="P165"/>
  <c r="L165"/>
  <c r="X164"/>
  <c r="T164"/>
  <c r="P164"/>
  <c r="L164"/>
  <c r="X163"/>
  <c r="T163"/>
  <c r="P163"/>
  <c r="L163"/>
  <c r="X162"/>
  <c r="T162"/>
  <c r="P162"/>
  <c r="L162"/>
  <c r="X161"/>
  <c r="T161"/>
  <c r="P161"/>
  <c r="L161"/>
  <c r="X160"/>
  <c r="T160"/>
  <c r="P160"/>
  <c r="L160"/>
  <c r="X159"/>
  <c r="T159"/>
  <c r="P159"/>
  <c r="L159"/>
  <c r="X158"/>
  <c r="T158"/>
  <c r="P158"/>
  <c r="L158"/>
  <c r="X157"/>
  <c r="T157"/>
  <c r="P157"/>
  <c r="L157"/>
  <c r="X156"/>
  <c r="T156"/>
  <c r="P156"/>
  <c r="L156"/>
  <c r="X155"/>
  <c r="T155"/>
  <c r="P155"/>
  <c r="L155"/>
  <c r="X154"/>
  <c r="T154"/>
  <c r="P154"/>
  <c r="L154"/>
  <c r="X153"/>
  <c r="T153"/>
  <c r="P153"/>
  <c r="L153"/>
  <c r="X152"/>
  <c r="T152"/>
  <c r="P152"/>
  <c r="L152"/>
  <c r="X151"/>
  <c r="T151"/>
  <c r="P151"/>
  <c r="L151"/>
  <c r="X150"/>
  <c r="T150"/>
  <c r="P150"/>
  <c r="L150"/>
  <c r="X149"/>
  <c r="T149"/>
  <c r="P149"/>
  <c r="L149"/>
  <c r="X148"/>
  <c r="T148"/>
  <c r="P148"/>
  <c r="L148"/>
  <c r="X147"/>
  <c r="T147"/>
  <c r="P147"/>
  <c r="L147"/>
  <c r="X146"/>
  <c r="T146"/>
  <c r="P146"/>
  <c r="L146"/>
  <c r="X145"/>
  <c r="T145"/>
  <c r="P145"/>
  <c r="L145"/>
  <c r="X144"/>
  <c r="T144"/>
  <c r="P144"/>
  <c r="L144"/>
  <c r="X143"/>
  <c r="T143"/>
  <c r="P143"/>
  <c r="L143"/>
  <c r="X142"/>
  <c r="T142"/>
  <c r="P142"/>
  <c r="L142"/>
  <c r="X141"/>
  <c r="T141"/>
  <c r="P141"/>
  <c r="L141"/>
  <c r="X140"/>
  <c r="T140"/>
  <c r="P140"/>
  <c r="L140"/>
  <c r="X139"/>
  <c r="T139"/>
  <c r="P139"/>
  <c r="L139"/>
  <c r="J139"/>
  <c r="X138"/>
  <c r="T138"/>
  <c r="P138"/>
  <c r="L138"/>
  <c r="J138"/>
  <c r="X137"/>
  <c r="T137"/>
  <c r="P137"/>
  <c r="L137"/>
  <c r="J137"/>
  <c r="X136"/>
  <c r="T136"/>
  <c r="P136"/>
  <c r="L136"/>
  <c r="J136"/>
  <c r="X135"/>
  <c r="T135"/>
  <c r="P135"/>
  <c r="L135"/>
  <c r="J135"/>
  <c r="X134"/>
  <c r="T134"/>
  <c r="P134"/>
  <c r="L134"/>
  <c r="J134"/>
  <c r="X133"/>
  <c r="T133"/>
  <c r="P133"/>
  <c r="L133"/>
  <c r="J133"/>
  <c r="X132"/>
  <c r="T132"/>
  <c r="P132"/>
  <c r="L132"/>
  <c r="J132"/>
  <c r="X131"/>
  <c r="T131"/>
  <c r="P131"/>
  <c r="L131"/>
  <c r="J131"/>
  <c r="X130"/>
  <c r="T130"/>
  <c r="P130"/>
  <c r="L130"/>
  <c r="J130"/>
  <c r="X129"/>
  <c r="T129"/>
  <c r="P129"/>
  <c r="L129"/>
  <c r="J129"/>
  <c r="X128"/>
  <c r="T128"/>
  <c r="P128"/>
  <c r="L128"/>
  <c r="J128"/>
  <c r="X127"/>
  <c r="T127"/>
  <c r="P127"/>
  <c r="L127"/>
  <c r="J127"/>
  <c r="X126"/>
  <c r="T126"/>
  <c r="P126"/>
  <c r="L126"/>
  <c r="J126"/>
  <c r="X125"/>
  <c r="T125"/>
  <c r="P125"/>
  <c r="L125"/>
  <c r="J125"/>
  <c r="X124"/>
  <c r="T124"/>
  <c r="P124"/>
  <c r="L124"/>
  <c r="J124"/>
  <c r="X123"/>
  <c r="T123"/>
  <c r="P123"/>
  <c r="L123"/>
  <c r="J123"/>
  <c r="X122"/>
  <c r="T122"/>
  <c r="P122"/>
  <c r="L122"/>
  <c r="J122"/>
  <c r="X121"/>
  <c r="T121"/>
  <c r="P121"/>
  <c r="L121"/>
  <c r="J121"/>
  <c r="X120"/>
  <c r="T120"/>
  <c r="P120"/>
  <c r="L120"/>
  <c r="J120"/>
  <c r="X119"/>
  <c r="T119"/>
  <c r="P119"/>
  <c r="L119"/>
  <c r="J119"/>
  <c r="X118"/>
  <c r="T118"/>
  <c r="P118"/>
  <c r="L118"/>
  <c r="J118"/>
  <c r="X117"/>
  <c r="T117"/>
  <c r="P117"/>
  <c r="L117"/>
  <c r="J117"/>
  <c r="X116"/>
  <c r="T116"/>
  <c r="P116"/>
  <c r="L116"/>
  <c r="J116"/>
  <c r="X115"/>
  <c r="T115"/>
  <c r="P115"/>
  <c r="L115"/>
  <c r="J115"/>
  <c r="X114"/>
  <c r="T114"/>
  <c r="P114"/>
  <c r="L114"/>
  <c r="J114"/>
  <c r="X113"/>
  <c r="T113"/>
  <c r="P113"/>
  <c r="L113"/>
  <c r="J113"/>
  <c r="X112"/>
  <c r="T112"/>
  <c r="P112"/>
  <c r="J112"/>
  <c r="X111"/>
  <c r="T111"/>
  <c r="P111"/>
  <c r="L111"/>
  <c r="J111"/>
  <c r="X110"/>
  <c r="T110"/>
  <c r="P110"/>
  <c r="L110"/>
  <c r="J110"/>
  <c r="X109"/>
  <c r="T109"/>
  <c r="P109"/>
  <c r="L109"/>
  <c r="J109"/>
  <c r="X108"/>
  <c r="T108"/>
  <c r="P108"/>
  <c r="L108"/>
  <c r="J108"/>
  <c r="X107"/>
  <c r="T107"/>
  <c r="P107"/>
  <c r="L107"/>
  <c r="J107"/>
  <c r="X106"/>
  <c r="T106"/>
  <c r="P106"/>
  <c r="L106"/>
  <c r="J106"/>
  <c r="X105"/>
  <c r="T105"/>
  <c r="P105"/>
  <c r="L105"/>
  <c r="J105"/>
  <c r="X104"/>
  <c r="T104"/>
  <c r="P104"/>
  <c r="L104"/>
  <c r="J104"/>
  <c r="X103"/>
  <c r="T103"/>
  <c r="P103"/>
  <c r="L103"/>
  <c r="J103"/>
  <c r="X102"/>
  <c r="T102"/>
  <c r="P102"/>
  <c r="L102"/>
  <c r="J102"/>
  <c r="X101"/>
  <c r="T101"/>
  <c r="P101"/>
  <c r="L101"/>
  <c r="J101"/>
  <c r="X100"/>
  <c r="T100"/>
  <c r="P100"/>
  <c r="L100"/>
  <c r="J100"/>
  <c r="X99"/>
  <c r="T99"/>
  <c r="P99"/>
  <c r="L99"/>
  <c r="J99"/>
  <c r="X98"/>
  <c r="T98"/>
  <c r="P98"/>
  <c r="L98"/>
  <c r="J98"/>
  <c r="X97"/>
  <c r="T97"/>
  <c r="P97"/>
  <c r="L97"/>
  <c r="J97"/>
  <c r="X96"/>
  <c r="T96"/>
  <c r="P96"/>
  <c r="L96"/>
  <c r="J96"/>
  <c r="X95"/>
  <c r="T95"/>
  <c r="P95"/>
  <c r="L95"/>
  <c r="J95"/>
  <c r="X94"/>
  <c r="T94"/>
  <c r="P94"/>
  <c r="L94"/>
  <c r="J94"/>
  <c r="X93"/>
  <c r="T93"/>
  <c r="P93"/>
  <c r="L93"/>
  <c r="J93"/>
  <c r="X92"/>
  <c r="T92"/>
  <c r="P92"/>
  <c r="L92"/>
  <c r="J92"/>
  <c r="X91"/>
  <c r="T91"/>
  <c r="P91"/>
  <c r="L91"/>
  <c r="J91"/>
  <c r="X90"/>
  <c r="T90"/>
  <c r="P90"/>
  <c r="L90"/>
  <c r="J90"/>
  <c r="X89"/>
  <c r="T89"/>
  <c r="P89"/>
  <c r="L89"/>
  <c r="J89"/>
  <c r="X88"/>
  <c r="T88"/>
  <c r="P88"/>
  <c r="L88"/>
  <c r="J88"/>
  <c r="X87"/>
  <c r="T87"/>
  <c r="P87"/>
  <c r="L87"/>
  <c r="J87"/>
  <c r="X86"/>
  <c r="T86"/>
  <c r="P86"/>
  <c r="L86"/>
  <c r="J86"/>
  <c r="X85"/>
  <c r="T85"/>
  <c r="P85"/>
  <c r="L85"/>
  <c r="J85"/>
  <c r="X84"/>
  <c r="T84"/>
  <c r="P84"/>
  <c r="L84"/>
  <c r="J84"/>
  <c r="X83"/>
  <c r="T83"/>
  <c r="P83"/>
  <c r="L83"/>
  <c r="J83"/>
  <c r="X82"/>
  <c r="T82"/>
  <c r="P82"/>
  <c r="L82"/>
  <c r="J82"/>
  <c r="X81"/>
  <c r="T81"/>
  <c r="P81"/>
  <c r="L81"/>
  <c r="J81"/>
  <c r="X80"/>
  <c r="T80"/>
  <c r="P80"/>
  <c r="L80"/>
  <c r="J80"/>
  <c r="X79"/>
  <c r="T79"/>
  <c r="P79"/>
  <c r="L79"/>
  <c r="J79"/>
  <c r="X78"/>
  <c r="T78"/>
  <c r="P78"/>
  <c r="L78"/>
  <c r="X77"/>
  <c r="T77"/>
  <c r="P77"/>
  <c r="L77"/>
  <c r="X76"/>
  <c r="T76"/>
  <c r="P76"/>
  <c r="L76"/>
  <c r="X75"/>
  <c r="T75"/>
  <c r="P75"/>
  <c r="L75"/>
  <c r="X74"/>
  <c r="T74"/>
  <c r="P74"/>
  <c r="L74"/>
  <c r="X73"/>
  <c r="T73"/>
  <c r="P73"/>
  <c r="L73"/>
  <c r="X72"/>
  <c r="T72"/>
  <c r="P72"/>
  <c r="L72"/>
  <c r="X71"/>
  <c r="T71"/>
  <c r="P71"/>
  <c r="L71"/>
  <c r="X70"/>
  <c r="T70"/>
  <c r="P70"/>
  <c r="L70"/>
  <c r="X69"/>
  <c r="T69"/>
  <c r="P69"/>
  <c r="L69"/>
  <c r="J69"/>
  <c r="X68"/>
  <c r="T68"/>
  <c r="P68"/>
  <c r="L68"/>
  <c r="J68"/>
  <c r="X67"/>
  <c r="T67"/>
  <c r="P67"/>
  <c r="L67"/>
  <c r="J67"/>
  <c r="X66"/>
  <c r="T66"/>
  <c r="P66"/>
  <c r="L66"/>
  <c r="J66"/>
  <c r="X65"/>
  <c r="T65"/>
  <c r="P65"/>
  <c r="L65"/>
  <c r="J65"/>
  <c r="X64"/>
  <c r="T64"/>
  <c r="P64"/>
  <c r="L64"/>
  <c r="X63"/>
  <c r="T63"/>
  <c r="P63"/>
  <c r="L63"/>
  <c r="X62"/>
  <c r="T62"/>
  <c r="P62"/>
  <c r="L62"/>
  <c r="X61"/>
  <c r="T61"/>
  <c r="P61"/>
  <c r="L61"/>
  <c r="X60"/>
  <c r="T60"/>
  <c r="P60"/>
  <c r="L60"/>
  <c r="X59"/>
  <c r="T59"/>
  <c r="P59"/>
  <c r="L59"/>
  <c r="X58"/>
  <c r="T58"/>
  <c r="P58"/>
  <c r="L58"/>
  <c r="X57"/>
  <c r="T57"/>
  <c r="P57"/>
  <c r="L57"/>
  <c r="X56"/>
  <c r="T56"/>
  <c r="P56"/>
  <c r="L56"/>
  <c r="J56"/>
  <c r="X55"/>
  <c r="T55"/>
  <c r="P55"/>
  <c r="L55"/>
  <c r="X54"/>
  <c r="T54"/>
  <c r="P54"/>
  <c r="L54"/>
  <c r="X53"/>
  <c r="T53"/>
  <c r="P53"/>
  <c r="L53"/>
  <c r="X52"/>
  <c r="T52"/>
  <c r="P52"/>
  <c r="L52"/>
  <c r="X51"/>
  <c r="T51"/>
  <c r="P51"/>
  <c r="L51"/>
  <c r="X50"/>
  <c r="T50"/>
  <c r="P50"/>
  <c r="X49"/>
  <c r="T49"/>
  <c r="P49"/>
  <c r="L49"/>
  <c r="X48"/>
  <c r="T48"/>
  <c r="P48"/>
  <c r="L48"/>
  <c r="J48"/>
  <c r="X47"/>
  <c r="T47"/>
  <c r="P47"/>
  <c r="L47"/>
  <c r="X46"/>
  <c r="T46"/>
  <c r="P46"/>
  <c r="L46"/>
  <c r="X45"/>
  <c r="T45"/>
  <c r="P45"/>
  <c r="L45"/>
  <c r="X44"/>
  <c r="T44"/>
  <c r="P44"/>
  <c r="L44"/>
  <c r="J44"/>
  <c r="X43"/>
  <c r="T43"/>
  <c r="P43"/>
  <c r="L43"/>
  <c r="X42"/>
  <c r="T42"/>
  <c r="P42"/>
  <c r="L42"/>
  <c r="X41"/>
  <c r="T41"/>
  <c r="P41"/>
  <c r="L41"/>
  <c r="X40"/>
  <c r="T40"/>
  <c r="P40"/>
  <c r="L40"/>
  <c r="X39"/>
  <c r="T39"/>
  <c r="P39"/>
  <c r="L39"/>
  <c r="X38"/>
  <c r="T38"/>
  <c r="P38"/>
  <c r="L38"/>
  <c r="J38"/>
  <c r="X37"/>
  <c r="T37"/>
  <c r="P37"/>
  <c r="L37"/>
  <c r="X36"/>
  <c r="T36"/>
  <c r="P36"/>
  <c r="L36"/>
  <c r="J36"/>
  <c r="X35"/>
  <c r="T35"/>
  <c r="P35"/>
  <c r="L35"/>
  <c r="X34"/>
  <c r="T34"/>
  <c r="P34"/>
  <c r="L34"/>
  <c r="X33"/>
  <c r="T33"/>
  <c r="P33"/>
  <c r="L33"/>
  <c r="X32"/>
  <c r="T32"/>
  <c r="P32"/>
  <c r="L32"/>
  <c r="J32"/>
  <c r="X31"/>
  <c r="T31"/>
  <c r="P31"/>
  <c r="L31"/>
  <c r="X30"/>
  <c r="T30"/>
  <c r="P30"/>
  <c r="L30"/>
  <c r="X29"/>
  <c r="T29"/>
  <c r="P29"/>
  <c r="L29"/>
  <c r="X28"/>
  <c r="T28"/>
  <c r="P28"/>
  <c r="L28"/>
  <c r="X27"/>
  <c r="T27"/>
  <c r="P27"/>
  <c r="L27"/>
  <c r="X26"/>
  <c r="T26"/>
  <c r="P26"/>
  <c r="L26"/>
  <c r="X25"/>
  <c r="T25"/>
  <c r="P25"/>
  <c r="L25"/>
  <c r="X24"/>
  <c r="T24"/>
  <c r="P24"/>
  <c r="L24"/>
  <c r="X23"/>
  <c r="T23"/>
  <c r="P23"/>
  <c r="L23"/>
  <c r="J23"/>
  <c r="X22"/>
  <c r="T22"/>
  <c r="P22"/>
  <c r="L22"/>
  <c r="X21"/>
  <c r="T21"/>
  <c r="P21"/>
  <c r="L21"/>
  <c r="X20"/>
  <c r="T20"/>
  <c r="P20"/>
  <c r="L20"/>
  <c r="J20"/>
  <c r="X19"/>
  <c r="T19"/>
  <c r="P19"/>
  <c r="L19"/>
  <c r="X18"/>
  <c r="T18"/>
  <c r="P18"/>
  <c r="L18"/>
  <c r="X15"/>
  <c r="T15"/>
  <c r="L15"/>
  <c r="P15"/>
  <c r="X14"/>
  <c r="T14"/>
  <c r="P14"/>
  <c r="L14"/>
  <c r="J14"/>
  <c r="N11" i="72"/>
  <c r="N11" i="83"/>
  <c r="R11"/>
  <c r="V11"/>
  <c r="Z11"/>
  <c r="Z11" i="84"/>
  <c r="V11"/>
  <c r="R11"/>
  <c r="N11"/>
  <c r="N11" i="80"/>
  <c r="R11"/>
  <c r="V11"/>
  <c r="Z11"/>
  <c r="Z11" i="79"/>
  <c r="V11"/>
  <c r="N11"/>
  <c r="V11" i="72"/>
  <c r="Z11"/>
  <c r="N11" i="78"/>
  <c r="R11"/>
  <c r="V11"/>
  <c r="Z11"/>
  <c r="Z11" i="77"/>
  <c r="V11"/>
  <c r="R11"/>
  <c r="N11"/>
  <c r="N11" i="76"/>
  <c r="R11"/>
  <c r="V11"/>
  <c r="Z11" i="74"/>
  <c r="V11"/>
  <c r="R11"/>
  <c r="N11"/>
  <c r="H19" i="75"/>
  <c r="Q19"/>
  <c r="P19"/>
  <c r="O19"/>
  <c r="N19"/>
  <c r="M19"/>
  <c r="L19"/>
  <c r="K19"/>
  <c r="J19"/>
  <c r="I19"/>
  <c r="F19"/>
  <c r="G19"/>
  <c r="L1" i="64"/>
  <c r="K1"/>
  <c r="D19" i="75"/>
  <c r="E19"/>
  <c r="C19"/>
  <c r="AA199" i="73"/>
  <c r="W199"/>
  <c r="S199"/>
  <c r="O199"/>
  <c r="K199"/>
  <c r="AF199" i="71"/>
  <c r="AA199"/>
  <c r="V199"/>
  <c r="Q199"/>
  <c r="L199"/>
  <c r="AF199" i="70"/>
  <c r="AA199"/>
  <c r="V199"/>
  <c r="Q199"/>
  <c r="L199"/>
  <c r="AF199" i="64"/>
  <c r="AA199"/>
  <c r="V199"/>
  <c r="Q199"/>
  <c r="L199"/>
</calcChain>
</file>

<file path=xl/sharedStrings.xml><?xml version="1.0" encoding="utf-8"?>
<sst xmlns="http://schemas.openxmlformats.org/spreadsheetml/2006/main" count="6388" uniqueCount="422">
  <si>
    <t>SERVICIO</t>
  </si>
  <si>
    <t>Número de visitas domiciliarias e institucionales -PIC-</t>
  </si>
  <si>
    <t>Número de sesiones de talleres colectivos -PIC-</t>
  </si>
  <si>
    <t>Total consultas odontológicas realizadas (valoración)</t>
  </si>
  <si>
    <t>Sellantes aplicados</t>
  </si>
  <si>
    <t>Exodoncias</t>
  </si>
  <si>
    <t>Salas de parto</t>
  </si>
  <si>
    <t>Urgencias</t>
  </si>
  <si>
    <t>CENTRO DE COSTOS</t>
  </si>
  <si>
    <t>Consulta y procedimientos</t>
  </si>
  <si>
    <t>Observación</t>
  </si>
  <si>
    <t>Servicios ambulatorios</t>
  </si>
  <si>
    <t>Consulta externa y procedimientos</t>
  </si>
  <si>
    <t>Consulta especializada</t>
  </si>
  <si>
    <t>Actividades de salud oral</t>
  </si>
  <si>
    <t>Actividades de promoción y prevención</t>
  </si>
  <si>
    <t>Otras actividades extramurales</t>
  </si>
  <si>
    <t>Hospitalización</t>
  </si>
  <si>
    <t>Estancia general</t>
  </si>
  <si>
    <t>Cuidados intensivos</t>
  </si>
  <si>
    <t>Cuidados intermedios</t>
  </si>
  <si>
    <t>Recién nacidos</t>
  </si>
  <si>
    <t>Salud mental</t>
  </si>
  <si>
    <t>Quemados</t>
  </si>
  <si>
    <t>Otros cuidados especiales</t>
  </si>
  <si>
    <t>Quirófanos y salas de parto</t>
  </si>
  <si>
    <t>Quirófanos</t>
  </si>
  <si>
    <t>Apoyo diagnóstico</t>
  </si>
  <si>
    <t>Laboratorio clínico</t>
  </si>
  <si>
    <t>Imagenología</t>
  </si>
  <si>
    <t>Anatomía patológica</t>
  </si>
  <si>
    <t>Otras unidades de apoyo diagnóstico</t>
  </si>
  <si>
    <t>Apoyo terapéutico</t>
  </si>
  <si>
    <t>Rehabilitación y terapias</t>
  </si>
  <si>
    <t>Banco de componentes anatómicos</t>
  </si>
  <si>
    <t>Banco de sangre</t>
  </si>
  <si>
    <t>Unidad renal</t>
  </si>
  <si>
    <t>Unidad hemodinamia</t>
  </si>
  <si>
    <t>Terapias oncológicas</t>
  </si>
  <si>
    <t>Farmacia e insumos hospitalarios</t>
  </si>
  <si>
    <t>Otras unidades de apoyo terapéutico</t>
  </si>
  <si>
    <t>Servicios conexos a la salud</t>
  </si>
  <si>
    <t>Medio ambiente</t>
  </si>
  <si>
    <t>Servicios de ambulancias</t>
  </si>
  <si>
    <t>Pacientes en observación</t>
  </si>
  <si>
    <t>Superficies obturadas</t>
  </si>
  <si>
    <t>Consultas de medicina general electivas</t>
  </si>
  <si>
    <t>Partos vaginales</t>
  </si>
  <si>
    <t>Partos cesárea</t>
  </si>
  <si>
    <t xml:space="preserve"> </t>
  </si>
  <si>
    <t>UNIDAD FUNCIONAL</t>
  </si>
  <si>
    <t>USO  ESTIMADO DE SERVICIOS</t>
  </si>
  <si>
    <t>REZAGO EN DIAS</t>
  </si>
  <si>
    <t xml:space="preserve">501 </t>
  </si>
  <si>
    <t xml:space="preserve"> Consultas de medicina general urgentes</t>
  </si>
  <si>
    <t xml:space="preserve">502 </t>
  </si>
  <si>
    <t xml:space="preserve"> Urgencias en salud mental o psiquiatría</t>
  </si>
  <si>
    <t xml:space="preserve">811 </t>
  </si>
  <si>
    <t xml:space="preserve"> Sala de yeso</t>
  </si>
  <si>
    <t xml:space="preserve">812 </t>
  </si>
  <si>
    <t xml:space="preserve"> Sala de reanimación</t>
  </si>
  <si>
    <t xml:space="preserve">813 </t>
  </si>
  <si>
    <t xml:space="preserve"> Sala general de procedimientos menores</t>
  </si>
  <si>
    <t xml:space="preserve">809 </t>
  </si>
  <si>
    <t xml:space="preserve"> Sala de enfermedades respiratorias agudas - ERA</t>
  </si>
  <si>
    <t xml:space="preserve">810 </t>
  </si>
  <si>
    <t xml:space="preserve"> Sala de rehidratación oral</t>
  </si>
  <si>
    <t xml:space="preserve">901 </t>
  </si>
  <si>
    <t xml:space="preserve"> Vacunación</t>
  </si>
  <si>
    <t xml:space="preserve">902 </t>
  </si>
  <si>
    <t xml:space="preserve"> Atención preventiva salud oral higiene oral</t>
  </si>
  <si>
    <t xml:space="preserve">904 </t>
  </si>
  <si>
    <t xml:space="preserve"> Planificación familiar</t>
  </si>
  <si>
    <t xml:space="preserve">905 </t>
  </si>
  <si>
    <t xml:space="preserve"> Promoción en salud</t>
  </si>
  <si>
    <t xml:space="preserve">301 </t>
  </si>
  <si>
    <t xml:space="preserve"> Anestesia</t>
  </si>
  <si>
    <t xml:space="preserve">302 </t>
  </si>
  <si>
    <t xml:space="preserve"> Cardiología</t>
  </si>
  <si>
    <t xml:space="preserve">303 </t>
  </si>
  <si>
    <t xml:space="preserve"> Cirugía cardiovascular </t>
  </si>
  <si>
    <t xml:space="preserve">304 </t>
  </si>
  <si>
    <t xml:space="preserve"> Cirugía general</t>
  </si>
  <si>
    <t xml:space="preserve">305 </t>
  </si>
  <si>
    <t xml:space="preserve"> Cirugía neurológica</t>
  </si>
  <si>
    <t xml:space="preserve">306 </t>
  </si>
  <si>
    <t xml:space="preserve"> Cirugía pediátrica</t>
  </si>
  <si>
    <t xml:space="preserve">308 </t>
  </si>
  <si>
    <t xml:space="preserve"> Dermatología</t>
  </si>
  <si>
    <t xml:space="preserve">309 </t>
  </si>
  <si>
    <t xml:space="preserve"> Dolor y cuidados paliativos</t>
  </si>
  <si>
    <t xml:space="preserve">310 </t>
  </si>
  <si>
    <t xml:space="preserve"> Endocrinología</t>
  </si>
  <si>
    <t xml:space="preserve">311 </t>
  </si>
  <si>
    <t xml:space="preserve"> Endodoncia</t>
  </si>
  <si>
    <t xml:space="preserve">313 </t>
  </si>
  <si>
    <t xml:space="preserve"> Estomatología</t>
  </si>
  <si>
    <t xml:space="preserve">314 </t>
  </si>
  <si>
    <t xml:space="preserve"> Fisioterapia</t>
  </si>
  <si>
    <t xml:space="preserve">315 </t>
  </si>
  <si>
    <t xml:space="preserve"> Fonoaudiología y/o terapia de lenguaje</t>
  </si>
  <si>
    <t xml:space="preserve">316 </t>
  </si>
  <si>
    <t xml:space="preserve"> Gastroenterología</t>
  </si>
  <si>
    <t xml:space="preserve">317 </t>
  </si>
  <si>
    <t xml:space="preserve"> Genética</t>
  </si>
  <si>
    <t xml:space="preserve">318 </t>
  </si>
  <si>
    <t xml:space="preserve"> Geriatría</t>
  </si>
  <si>
    <t xml:space="preserve">319 </t>
  </si>
  <si>
    <t xml:space="preserve"> Gerontología</t>
  </si>
  <si>
    <t xml:space="preserve">320 </t>
  </si>
  <si>
    <t xml:space="preserve"> Ginecobstretricia</t>
  </si>
  <si>
    <t xml:space="preserve">321 </t>
  </si>
  <si>
    <t xml:space="preserve"> Hematología</t>
  </si>
  <si>
    <t xml:space="preserve">322 </t>
  </si>
  <si>
    <t xml:space="preserve"> Implantología</t>
  </si>
  <si>
    <t xml:space="preserve">323 </t>
  </si>
  <si>
    <t xml:space="preserve"> Infectología</t>
  </si>
  <si>
    <t xml:space="preserve">324 </t>
  </si>
  <si>
    <t xml:space="preserve"> Inmunología</t>
  </si>
  <si>
    <t xml:space="preserve">325 </t>
  </si>
  <si>
    <t xml:space="preserve"> Medicina familiar</t>
  </si>
  <si>
    <t xml:space="preserve">326 </t>
  </si>
  <si>
    <t xml:space="preserve"> Medicina física y del deporte</t>
  </si>
  <si>
    <t xml:space="preserve">327 </t>
  </si>
  <si>
    <t xml:space="preserve"> Medicina física y rehabilitación</t>
  </si>
  <si>
    <t xml:space="preserve">329 </t>
  </si>
  <si>
    <t xml:space="preserve"> Medicina interna</t>
  </si>
  <si>
    <t xml:space="preserve">330 </t>
  </si>
  <si>
    <t xml:space="preserve"> Nefrología</t>
  </si>
  <si>
    <t xml:space="preserve">331 </t>
  </si>
  <si>
    <t xml:space="preserve"> Neumología</t>
  </si>
  <si>
    <t xml:space="preserve">332 </t>
  </si>
  <si>
    <t xml:space="preserve"> Neurología</t>
  </si>
  <si>
    <t xml:space="preserve">333 </t>
  </si>
  <si>
    <t xml:space="preserve"> Nutrición y dietética</t>
  </si>
  <si>
    <t xml:space="preserve">335 </t>
  </si>
  <si>
    <t xml:space="preserve"> Oftalmología</t>
  </si>
  <si>
    <t xml:space="preserve">336 </t>
  </si>
  <si>
    <t xml:space="preserve"> Oncología clínica</t>
  </si>
  <si>
    <t xml:space="preserve">337 </t>
  </si>
  <si>
    <t xml:space="preserve"> Optometría</t>
  </si>
  <si>
    <t xml:space="preserve">338 </t>
  </si>
  <si>
    <t xml:space="preserve"> Ortodoncia</t>
  </si>
  <si>
    <t xml:space="preserve">339 </t>
  </si>
  <si>
    <t xml:space="preserve"> Ortopedia y/o traumatología</t>
  </si>
  <si>
    <t xml:space="preserve">340 </t>
  </si>
  <si>
    <t xml:space="preserve"> Otorrinolaringología</t>
  </si>
  <si>
    <t xml:space="preserve">341 </t>
  </si>
  <si>
    <t xml:space="preserve"> Patología</t>
  </si>
  <si>
    <t xml:space="preserve">342 </t>
  </si>
  <si>
    <t xml:space="preserve"> Pediatría</t>
  </si>
  <si>
    <t xml:space="preserve">343 </t>
  </si>
  <si>
    <t xml:space="preserve"> Periodoncia</t>
  </si>
  <si>
    <t xml:space="preserve">344 </t>
  </si>
  <si>
    <t xml:space="preserve"> Psicología</t>
  </si>
  <si>
    <t xml:space="preserve">345 </t>
  </si>
  <si>
    <t xml:space="preserve"> Psiquiatría</t>
  </si>
  <si>
    <t xml:space="preserve">346 </t>
  </si>
  <si>
    <t xml:space="preserve"> Rehabilitación oncológica</t>
  </si>
  <si>
    <t xml:space="preserve">347 </t>
  </si>
  <si>
    <t xml:space="preserve"> Rehabilitación oral</t>
  </si>
  <si>
    <t xml:space="preserve">348 </t>
  </si>
  <si>
    <t xml:space="preserve"> Reumatología</t>
  </si>
  <si>
    <t xml:space="preserve">349 </t>
  </si>
  <si>
    <t xml:space="preserve"> Salud ocupacional</t>
  </si>
  <si>
    <t xml:space="preserve">350 </t>
  </si>
  <si>
    <t xml:space="preserve"> Medicina alternativa - terapia alternativa</t>
  </si>
  <si>
    <t xml:space="preserve">352 </t>
  </si>
  <si>
    <t xml:space="preserve"> Terapia ocupacional</t>
  </si>
  <si>
    <t xml:space="preserve">353 </t>
  </si>
  <si>
    <t xml:space="preserve"> Terapia respiratoria</t>
  </si>
  <si>
    <t xml:space="preserve">354 </t>
  </si>
  <si>
    <t xml:space="preserve"> Toxicología</t>
  </si>
  <si>
    <t xml:space="preserve">355 </t>
  </si>
  <si>
    <t xml:space="preserve"> Urología</t>
  </si>
  <si>
    <t xml:space="preserve">356 </t>
  </si>
  <si>
    <t xml:space="preserve"> Otras consultas de especialidad; cuál?</t>
  </si>
  <si>
    <t xml:space="preserve">359 </t>
  </si>
  <si>
    <t xml:space="preserve"> Consulta prioritaria</t>
  </si>
  <si>
    <t xml:space="preserve">361 </t>
  </si>
  <si>
    <t xml:space="preserve"> Cardiología pediátrica</t>
  </si>
  <si>
    <t xml:space="preserve">362 </t>
  </si>
  <si>
    <t xml:space="preserve"> Cirugía de cabeza y cuello</t>
  </si>
  <si>
    <t xml:space="preserve">363 </t>
  </si>
  <si>
    <t xml:space="preserve"> Cirugía de mano</t>
  </si>
  <si>
    <t xml:space="preserve">364 </t>
  </si>
  <si>
    <t xml:space="preserve"> Cirugía de mama y tumores tejidos blandos</t>
  </si>
  <si>
    <t xml:space="preserve">365 </t>
  </si>
  <si>
    <t xml:space="preserve"> Cirugía dermatológica</t>
  </si>
  <si>
    <t xml:space="preserve">366 </t>
  </si>
  <si>
    <t xml:space="preserve"> Cirugía de tórax</t>
  </si>
  <si>
    <t xml:space="preserve">367 </t>
  </si>
  <si>
    <t xml:space="preserve"> Cirugía gastrointestinal</t>
  </si>
  <si>
    <t xml:space="preserve">368 </t>
  </si>
  <si>
    <t xml:space="preserve"> Cirugía ginecológica laparoscópica</t>
  </si>
  <si>
    <t xml:space="preserve">369 </t>
  </si>
  <si>
    <t xml:space="preserve"> Cirugía plástica y estética</t>
  </si>
  <si>
    <t xml:space="preserve">370 </t>
  </si>
  <si>
    <t xml:space="preserve"> Cirugía plástica oncológica</t>
  </si>
  <si>
    <t xml:space="preserve">372 </t>
  </si>
  <si>
    <t xml:space="preserve"> Cirugía vascular</t>
  </si>
  <si>
    <t xml:space="preserve">373 </t>
  </si>
  <si>
    <t xml:space="preserve"> Cirugía oncológica</t>
  </si>
  <si>
    <t xml:space="preserve">374 </t>
  </si>
  <si>
    <t xml:space="preserve"> Cirugía oncológica pediátrica</t>
  </si>
  <si>
    <t xml:space="preserve">375 </t>
  </si>
  <si>
    <t xml:space="preserve"> Dermatología oncológica</t>
  </si>
  <si>
    <t xml:space="preserve">377 </t>
  </si>
  <si>
    <t xml:space="preserve"> Coloproctología</t>
  </si>
  <si>
    <t xml:space="preserve">378 </t>
  </si>
  <si>
    <t xml:space="preserve"> Electrofisiología, marcapasos y arritmias cardíaca</t>
  </si>
  <si>
    <t xml:space="preserve">379 </t>
  </si>
  <si>
    <t xml:space="preserve"> Ginecología oncológica</t>
  </si>
  <si>
    <t xml:space="preserve">381 </t>
  </si>
  <si>
    <t xml:space="preserve"> Hematología y oncología clínica</t>
  </si>
  <si>
    <t xml:space="preserve">383 </t>
  </si>
  <si>
    <t xml:space="preserve"> Medicina nuclear</t>
  </si>
  <si>
    <t xml:space="preserve">384 </t>
  </si>
  <si>
    <t xml:space="preserve"> Nefrología pediátrica</t>
  </si>
  <si>
    <t xml:space="preserve">385 </t>
  </si>
  <si>
    <t xml:space="preserve"> Neonatología</t>
  </si>
  <si>
    <t xml:space="preserve">386 </t>
  </si>
  <si>
    <t xml:space="preserve"> Neumología pediátrica</t>
  </si>
  <si>
    <t xml:space="preserve">387 </t>
  </si>
  <si>
    <t xml:space="preserve"> Neurocirugía</t>
  </si>
  <si>
    <t xml:space="preserve">388 </t>
  </si>
  <si>
    <t xml:space="preserve"> Neuropediatría</t>
  </si>
  <si>
    <t xml:space="preserve">390 </t>
  </si>
  <si>
    <t xml:space="preserve"> Oftalmología oncológica</t>
  </si>
  <si>
    <t xml:space="preserve">391 </t>
  </si>
  <si>
    <t xml:space="preserve"> Oncología y hematología pediátrica</t>
  </si>
  <si>
    <t xml:space="preserve">392 </t>
  </si>
  <si>
    <t xml:space="preserve"> Ortopedia infantil</t>
  </si>
  <si>
    <t xml:space="preserve">393 </t>
  </si>
  <si>
    <t xml:space="preserve"> Ortopedia oncológica</t>
  </si>
  <si>
    <t xml:space="preserve">394 </t>
  </si>
  <si>
    <t xml:space="preserve"> Patología oncológica</t>
  </si>
  <si>
    <t xml:space="preserve">395 </t>
  </si>
  <si>
    <t xml:space="preserve"> Urología oncología</t>
  </si>
  <si>
    <t xml:space="preserve">396 </t>
  </si>
  <si>
    <t xml:space="preserve"> Odontopediatría</t>
  </si>
  <si>
    <t xml:space="preserve">101 </t>
  </si>
  <si>
    <t xml:space="preserve"> General adultos</t>
  </si>
  <si>
    <t xml:space="preserve">102 </t>
  </si>
  <si>
    <t xml:space="preserve"> General pediátrica</t>
  </si>
  <si>
    <t xml:space="preserve">112 </t>
  </si>
  <si>
    <t xml:space="preserve"> Obstetricia</t>
  </si>
  <si>
    <t xml:space="preserve">105 </t>
  </si>
  <si>
    <t xml:space="preserve"> Cuidado intermedio neonatal</t>
  </si>
  <si>
    <t xml:space="preserve">108 </t>
  </si>
  <si>
    <t xml:space="preserve"> Cuidado intensivo neonatal</t>
  </si>
  <si>
    <t xml:space="preserve">106 </t>
  </si>
  <si>
    <t xml:space="preserve"> Cuidado intermedio pediátrico</t>
  </si>
  <si>
    <t xml:space="preserve">107 </t>
  </si>
  <si>
    <t xml:space="preserve"> Cuidado intermedio adultos</t>
  </si>
  <si>
    <t xml:space="preserve">109 </t>
  </si>
  <si>
    <t xml:space="preserve"> Cuidado intensivo pediátrico</t>
  </si>
  <si>
    <t xml:space="preserve">110 </t>
  </si>
  <si>
    <t xml:space="preserve"> Cuidado intensivo adultos</t>
  </si>
  <si>
    <t xml:space="preserve">111 </t>
  </si>
  <si>
    <t xml:space="preserve"> Unidad de quemados adultos</t>
  </si>
  <si>
    <t xml:space="preserve">116 </t>
  </si>
  <si>
    <t xml:space="preserve"> Quemados pediátrico</t>
  </si>
  <si>
    <t xml:space="preserve">115 </t>
  </si>
  <si>
    <t xml:space="preserve"> Hospitalización dia</t>
  </si>
  <si>
    <t xml:space="preserve">103 </t>
  </si>
  <si>
    <t xml:space="preserve"> Psiquiatría o unidad de salud mental</t>
  </si>
  <si>
    <t xml:space="preserve">117 </t>
  </si>
  <si>
    <t xml:space="preserve"> Cuidado agudo en salud mental o psiquiatría</t>
  </si>
  <si>
    <t xml:space="preserve">118 </t>
  </si>
  <si>
    <t xml:space="preserve"> Cuidado intermedio en salud mental o psiquiatría</t>
  </si>
  <si>
    <t xml:space="preserve">104 </t>
  </si>
  <si>
    <t xml:space="preserve"> Farmacodependencia</t>
  </si>
  <si>
    <t xml:space="preserve">119 </t>
  </si>
  <si>
    <t xml:space="preserve"> Hospitalización domiciliaria</t>
  </si>
  <si>
    <t xml:space="preserve">201 </t>
  </si>
  <si>
    <t xml:space="preserve">202 </t>
  </si>
  <si>
    <t xml:space="preserve">203 </t>
  </si>
  <si>
    <t xml:space="preserve">204 </t>
  </si>
  <si>
    <t xml:space="preserve"> Cirugía ginecológica</t>
  </si>
  <si>
    <t xml:space="preserve">205 </t>
  </si>
  <si>
    <t xml:space="preserve"> Cirugía maxilofacial</t>
  </si>
  <si>
    <t xml:space="preserve">206 </t>
  </si>
  <si>
    <t xml:space="preserve">207 </t>
  </si>
  <si>
    <t xml:space="preserve"> Cirugía ortopédica</t>
  </si>
  <si>
    <t xml:space="preserve">208 </t>
  </si>
  <si>
    <t xml:space="preserve"> Cirugía oftalmológica</t>
  </si>
  <si>
    <t xml:space="preserve">209 </t>
  </si>
  <si>
    <t xml:space="preserve"> Cirugía otorrinolaringología</t>
  </si>
  <si>
    <t xml:space="preserve">210 </t>
  </si>
  <si>
    <t xml:space="preserve">211 </t>
  </si>
  <si>
    <t xml:space="preserve"> Cirugía oral</t>
  </si>
  <si>
    <t xml:space="preserve">212 </t>
  </si>
  <si>
    <t xml:space="preserve">213 </t>
  </si>
  <si>
    <t xml:space="preserve">214 </t>
  </si>
  <si>
    <t xml:space="preserve"> Cirugía vascular y angiológica</t>
  </si>
  <si>
    <t xml:space="preserve">215 </t>
  </si>
  <si>
    <t xml:space="preserve"> Cirugía urológica</t>
  </si>
  <si>
    <t xml:space="preserve">217 </t>
  </si>
  <si>
    <t xml:space="preserve"> Otras cirugías</t>
  </si>
  <si>
    <t xml:space="preserve">218 </t>
  </si>
  <si>
    <t xml:space="preserve"> Cirugía endovascular neurología</t>
  </si>
  <si>
    <t xml:space="preserve">219 </t>
  </si>
  <si>
    <t xml:space="preserve"> Transplante renal</t>
  </si>
  <si>
    <t xml:space="preserve">220 </t>
  </si>
  <si>
    <t xml:space="preserve"> Transplante de corazón</t>
  </si>
  <si>
    <t xml:space="preserve">221 </t>
  </si>
  <si>
    <t xml:space="preserve"> Transplante de hígado</t>
  </si>
  <si>
    <t xml:space="preserve">222 </t>
  </si>
  <si>
    <t xml:space="preserve"> Transplante de pulmón</t>
  </si>
  <si>
    <t xml:space="preserve">223 </t>
  </si>
  <si>
    <t xml:space="preserve"> Transplante de riñón - páncreas</t>
  </si>
  <si>
    <t xml:space="preserve">224 </t>
  </si>
  <si>
    <t xml:space="preserve"> Transplante de cónea</t>
  </si>
  <si>
    <t xml:space="preserve">225 </t>
  </si>
  <si>
    <t xml:space="preserve"> Implante de tejido óseo</t>
  </si>
  <si>
    <t xml:space="preserve">226 </t>
  </si>
  <si>
    <t xml:space="preserve"> Otros implantes y transplantes</t>
  </si>
  <si>
    <t xml:space="preserve">227 </t>
  </si>
  <si>
    <t xml:space="preserve">228 </t>
  </si>
  <si>
    <t xml:space="preserve"> Transplante médula ósea o células madre</t>
  </si>
  <si>
    <t xml:space="preserve">229 </t>
  </si>
  <si>
    <t xml:space="preserve"> Implante de piel</t>
  </si>
  <si>
    <t xml:space="preserve">230 </t>
  </si>
  <si>
    <t xml:space="preserve"> Implante válvulas cardíacas</t>
  </si>
  <si>
    <t xml:space="preserve">231 </t>
  </si>
  <si>
    <t xml:space="preserve"> Cirugía de la mano</t>
  </si>
  <si>
    <t xml:space="preserve">232 </t>
  </si>
  <si>
    <t xml:space="preserve">233 </t>
  </si>
  <si>
    <t xml:space="preserve">234 </t>
  </si>
  <si>
    <t xml:space="preserve">235 </t>
  </si>
  <si>
    <t xml:space="preserve">237 </t>
  </si>
  <si>
    <t xml:space="preserve">706 </t>
  </si>
  <si>
    <t xml:space="preserve"> Laboratorio clínico</t>
  </si>
  <si>
    <t xml:space="preserve">712 </t>
  </si>
  <si>
    <t xml:space="preserve"> Toma de muestras de lab Clínico</t>
  </si>
  <si>
    <t xml:space="preserve">710 </t>
  </si>
  <si>
    <t xml:space="preserve"> Radiología e imágenes diagnostico</t>
  </si>
  <si>
    <t xml:space="preserve">719 </t>
  </si>
  <si>
    <t xml:space="preserve"> Ultrasonido</t>
  </si>
  <si>
    <t xml:space="preserve">724 </t>
  </si>
  <si>
    <t xml:space="preserve"> Toma e interpretación radiologías odontológicas</t>
  </si>
  <si>
    <t xml:space="preserve">716 </t>
  </si>
  <si>
    <t xml:space="preserve"> Toma de muestras citologías cérvico-uterinas</t>
  </si>
  <si>
    <t xml:space="preserve">717 </t>
  </si>
  <si>
    <t xml:space="preserve"> Laboratorio citologías cérvico-uterinas</t>
  </si>
  <si>
    <t xml:space="preserve">718 </t>
  </si>
  <si>
    <t xml:space="preserve"> Laboratorio de patología</t>
  </si>
  <si>
    <t xml:space="preserve">731 </t>
  </si>
  <si>
    <t xml:space="preserve"> Laboratorio de histotecnología</t>
  </si>
  <si>
    <t xml:space="preserve">708 </t>
  </si>
  <si>
    <t xml:space="preserve"> Urología - litotripsia urológica</t>
  </si>
  <si>
    <t xml:space="preserve">703 </t>
  </si>
  <si>
    <t xml:space="preserve"> Endoscopia digestiva</t>
  </si>
  <si>
    <t xml:space="preserve">704 </t>
  </si>
  <si>
    <t xml:space="preserve"> Neumología - fibrobroncoscopia</t>
  </si>
  <si>
    <t xml:space="preserve">725 </t>
  </si>
  <si>
    <t xml:space="preserve"> Electrodiagnóstico</t>
  </si>
  <si>
    <t xml:space="preserve">730 </t>
  </si>
  <si>
    <t xml:space="preserve"> Neumología laboratorio función pulmonar</t>
  </si>
  <si>
    <t xml:space="preserve">715 </t>
  </si>
  <si>
    <t xml:space="preserve">701 </t>
  </si>
  <si>
    <t xml:space="preserve"> Diagnostico cardiovascular</t>
  </si>
  <si>
    <t xml:space="preserve">705 </t>
  </si>
  <si>
    <t xml:space="preserve"> Hemodinamia</t>
  </si>
  <si>
    <t xml:space="preserve">732 </t>
  </si>
  <si>
    <t xml:space="preserve"> Ecocardiografía</t>
  </si>
  <si>
    <t xml:space="preserve">711 </t>
  </si>
  <si>
    <t xml:space="preserve"> Radioterapia</t>
  </si>
  <si>
    <t xml:space="preserve">713 </t>
  </si>
  <si>
    <t xml:space="preserve"> Transfusión sanguínea</t>
  </si>
  <si>
    <t xml:space="preserve">702 </t>
  </si>
  <si>
    <t xml:space="preserve"> Nefrología - diálisis renal</t>
  </si>
  <si>
    <t xml:space="preserve">723 </t>
  </si>
  <si>
    <t xml:space="preserve"> Urología procedimiento</t>
  </si>
  <si>
    <t xml:space="preserve">709 </t>
  </si>
  <si>
    <t xml:space="preserve">714 </t>
  </si>
  <si>
    <t xml:space="preserve"> Servicio farmacéutico</t>
  </si>
  <si>
    <t xml:space="preserve">601 </t>
  </si>
  <si>
    <t xml:space="preserve"> Transporte asistencial básico</t>
  </si>
  <si>
    <t xml:space="preserve">602 </t>
  </si>
  <si>
    <t xml:space="preserve"> Transporte asistencial medicalizado</t>
  </si>
  <si>
    <t>No. DE AFILIADOS ESTIMADOS</t>
  </si>
  <si>
    <t>VALOR POR CAPITA PROYECTADO</t>
  </si>
  <si>
    <t>VALOR ANUAL QUE SE  CAUSARIA</t>
  </si>
  <si>
    <t>VALOR ANUAL ESPERADO COMO PAGO</t>
  </si>
  <si>
    <t>SERVICIOS  A CONTRATAR</t>
  </si>
  <si>
    <t>COSTO PROMEDIO PROYECTADO POR SERVICIO</t>
  </si>
  <si>
    <t>FRECUENCIA DE USO ESPERADA</t>
  </si>
  <si>
    <t>VALOR TOTAL DE USO PROYECTADO</t>
  </si>
  <si>
    <t>VIGENCIA N+1 (2013)</t>
  </si>
  <si>
    <t xml:space="preserve">CUADRO 33 - REGIMEN SUBSIDIADO - PROYECCIÓN VENTA DE SERVICIO POR CAPITACION EPS-S XXXXXXXXXX </t>
  </si>
  <si>
    <t>VIGENCIA N+2 (2014)</t>
  </si>
  <si>
    <t>VIGENCIA N+3 (2015)</t>
  </si>
  <si>
    <t>VIGENCIA N+4 (2016)</t>
  </si>
  <si>
    <t>VIGENCIA N+5 (2017)</t>
  </si>
  <si>
    <t>DATOS GENERALES ESTIMADOS POR CONTRATO</t>
  </si>
  <si>
    <t>DATOS ESPECIFICOS ESTIMADOS POR CONTRATO</t>
  </si>
  <si>
    <t xml:space="preserve">CUADRO 33 - REGIMEN SUBSIDIADO - PROYECCIÓN VENTA DE SERVICIO POR EVENTO EPS-S XXXXXXXXXX </t>
  </si>
  <si>
    <t>SERVICIOS A UTILIZAR</t>
  </si>
  <si>
    <t>CONTRATO ESTIMADO POR EVENTO</t>
  </si>
  <si>
    <t>NOTA: LAS PROYECCIONES DEBERÁN HACERSE POR CADA POSIBILIDAD DE VENTA A CADA EPS-S - REPETIR EL CUADRO TANTAS VECES COMO SEA NECESARIO. SI EL PLAZO DE EJECUCIÓN DEL PROGRAMA ES MAYOR A CINCO (5) AÑOS, AGREGAR LAS COLUMNAS REQUERIDAS.</t>
  </si>
  <si>
    <t>CONTRATO ESTIMADO POR CAPITACIÓN</t>
  </si>
  <si>
    <t>CARTERA VIGENCIA ANTERIOR (90 DIAS)</t>
  </si>
  <si>
    <t>TOTAL VENTA DE SERVICIOS REGIMEN SUBSIDIADO</t>
  </si>
  <si>
    <t>NOTA: SI ANALIZÓ MAS CONTRATOS INCLUYA LAS FILAS PARA TRAER LOS DATOS PARA ESTE RESUMEN Y REVISE LA FÓRMULA DEL TOTAL</t>
  </si>
  <si>
    <t>CUADRO 33 - REGIMEN SUBSIDIADO - PROYECCIÓN VENTA DE SERVICIO POR EVENTO EPS-S ASMETSALUD</t>
  </si>
  <si>
    <t>Consulta Medicina Especializada Urgente</t>
  </si>
  <si>
    <t xml:space="preserve"> Otras consultas; cuál? Trabajo social, Servicios amigables</t>
  </si>
  <si>
    <t xml:space="preserve"> Otras consultas de especialidad; cuál? Servicios amigables trabajo social</t>
  </si>
  <si>
    <t>Venta de Servicio Eventos ASMETSALUD</t>
  </si>
  <si>
    <t>Venta de Servicio Eventos CAFESALUD</t>
  </si>
  <si>
    <t>Venta de Servicio Eventos CAPRECOM</t>
  </si>
  <si>
    <t>Venta de Servicio Eventos COMPARTA</t>
  </si>
  <si>
    <t>Venta de Servicio Eventos COOSALUD</t>
  </si>
  <si>
    <t>Venta de Servicio Eventos EMDISALUD</t>
  </si>
  <si>
    <t>Venta de Servicio Eventos SALUDVIDA</t>
  </si>
  <si>
    <t>Venta de Servicio Eventos FMP</t>
  </si>
  <si>
    <t>Venta de Servicio Eventos SOLSALUD</t>
  </si>
  <si>
    <t>Venta de Servicio Eventos OTRAS EPSS</t>
  </si>
  <si>
    <t>EMPRESAS EPS -S</t>
  </si>
  <si>
    <t>TOTAL VENTA DE SERVICIOS REGIMEN SUBSIDIADO A PESOS CONSTANTES 2012</t>
  </si>
</sst>
</file>

<file path=xl/styles.xml><?xml version="1.0" encoding="utf-8"?>
<styleSheet xmlns="http://schemas.openxmlformats.org/spreadsheetml/2006/main">
  <numFmts count="9">
    <numFmt numFmtId="164" formatCode="_(* #,##0_);_(* \(#,##0\);_(* &quot;-&quot;_);_(@_)"/>
    <numFmt numFmtId="165" formatCode="_(* #,##0.00_);_(* \(#,##0.00\);_(* &quot;-&quot;??_);_(@_)"/>
    <numFmt numFmtId="166" formatCode="&quot;$&quot;#,##0;[Red]\-&quot;$&quot;#,##0"/>
    <numFmt numFmtId="167" formatCode="_ * #,##0.00_ ;_ * \-#,##0.00_ ;_ * &quot;-&quot;??_ ;_ @_ "/>
    <numFmt numFmtId="168" formatCode="#,"/>
    <numFmt numFmtId="169" formatCode="_([$€]* #,##0.00_);_([$€]* \(#,##0.00\);_([$€]* &quot;-&quot;??_);_(@_)"/>
    <numFmt numFmtId="170" formatCode="_ &quot;$&quot;\ * #,##0.00_ ;_ &quot;$&quot;\ * \-#,##0.00_ ;_ &quot;$&quot;\ * &quot;-&quot;??_ ;_ @_ "/>
    <numFmt numFmtId="171" formatCode="_(* #,##0_);_(* \(#,##0\);_(* &quot;-&quot;??_);_(@_)"/>
    <numFmt numFmtId="172" formatCode="_(* #,##0.0000_);_(* \(#,##0.0000\);_(* &quot;-&quot;??_);_(@_)"/>
  </numFmts>
  <fonts count="2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Berlin Sans FB"/>
      <family val="2"/>
    </font>
    <font>
      <u/>
      <sz val="10"/>
      <color theme="10"/>
      <name val="Arial"/>
      <family val="2"/>
    </font>
    <font>
      <sz val="11"/>
      <color indexed="8"/>
      <name val="Helvetica Neue"/>
    </font>
    <font>
      <sz val="11"/>
      <color indexed="9"/>
      <name val="Lucida Grande"/>
    </font>
    <font>
      <sz val="1"/>
      <color indexed="8"/>
      <name val="Courier"/>
      <family val="3"/>
    </font>
    <font>
      <sz val="10"/>
      <name val="Courier"/>
      <family val="3"/>
    </font>
    <font>
      <sz val="11"/>
      <color indexed="8"/>
      <name val="Calibri"/>
      <family val="2"/>
    </font>
    <font>
      <sz val="10"/>
      <color theme="1"/>
      <name val="Arial"/>
      <family val="2"/>
    </font>
    <font>
      <sz val="9"/>
      <name val="Arial Narrow"/>
      <family val="2"/>
    </font>
    <font>
      <sz val="10"/>
      <color rgb="FF000000"/>
      <name val="Arial"/>
      <family val="2"/>
    </font>
    <font>
      <sz val="9"/>
      <color indexed="8"/>
      <name val="Arial Narrow"/>
      <family val="2"/>
    </font>
    <font>
      <sz val="11"/>
      <color indexed="8"/>
      <name val="Arial Narrow"/>
      <family val="2"/>
    </font>
    <font>
      <b/>
      <sz val="9"/>
      <color theme="1"/>
      <name val="Arial Narrow"/>
      <family val="2"/>
    </font>
    <font>
      <b/>
      <sz val="10"/>
      <color indexed="8"/>
      <name val="Arial Narrow"/>
      <family val="2"/>
    </font>
    <font>
      <b/>
      <sz val="9"/>
      <name val="Arial Narrow"/>
      <family val="2"/>
    </font>
    <font>
      <b/>
      <sz val="12"/>
      <color indexed="8"/>
      <name val="Arial Narrow"/>
      <family val="2"/>
    </font>
    <font>
      <b/>
      <sz val="9"/>
      <color indexed="8"/>
      <name val="Arial Narrow"/>
      <family val="2"/>
    </font>
    <font>
      <b/>
      <sz val="14"/>
      <color indexed="8"/>
      <name val="Arial Narrow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darkUp">
        <fgColor theme="0" tint="-0.24994659260841701"/>
        <bgColor indexed="65"/>
      </patternFill>
    </fill>
    <fill>
      <patternFill patternType="darkUp">
        <fgColor theme="0" tint="-0.14996795556505021"/>
        <bgColor indexed="65"/>
      </patternFill>
    </fill>
    <fill>
      <patternFill patternType="solid">
        <fgColor theme="5"/>
        <bgColor indexed="64"/>
      </patternFill>
    </fill>
  </fills>
  <borders count="5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5">
    <xf numFmtId="0" fontId="0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3" fillId="0" borderId="0"/>
    <xf numFmtId="9" fontId="2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Protection="0">
      <alignment vertical="top"/>
    </xf>
    <xf numFmtId="9" fontId="6" fillId="0" borderId="0" applyFont="0" applyFill="0" applyBorder="0" applyAlignment="0" applyProtection="0"/>
    <xf numFmtId="168" fontId="7" fillId="0" borderId="0">
      <protection locked="0"/>
    </xf>
    <xf numFmtId="168" fontId="7" fillId="0" borderId="0">
      <protection locked="0"/>
    </xf>
    <xf numFmtId="168" fontId="7" fillId="0" borderId="0">
      <protection locked="0"/>
    </xf>
    <xf numFmtId="168" fontId="7" fillId="0" borderId="0">
      <protection locked="0"/>
    </xf>
    <xf numFmtId="168" fontId="7" fillId="0" borderId="0">
      <protection locked="0"/>
    </xf>
    <xf numFmtId="168" fontId="7" fillId="0" borderId="0">
      <protection locked="0"/>
    </xf>
    <xf numFmtId="168" fontId="7" fillId="0" borderId="0">
      <protection locked="0"/>
    </xf>
    <xf numFmtId="169" fontId="2" fillId="0" borderId="0" applyFont="0" applyFill="0" applyBorder="0" applyAlignment="0" applyProtection="0"/>
    <xf numFmtId="168" fontId="7" fillId="0" borderId="0">
      <protection locked="0"/>
    </xf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39" fontId="8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" fillId="0" borderId="0"/>
    <xf numFmtId="170" fontId="2" fillId="0" borderId="0" applyFont="0" applyFill="0" applyBorder="0" applyAlignment="0" applyProtection="0"/>
    <xf numFmtId="0" fontId="9" fillId="0" borderId="0"/>
    <xf numFmtId="165" fontId="9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21" fillId="0" borderId="0"/>
    <xf numFmtId="165" fontId="1" fillId="0" borderId="0" applyFont="0" applyFill="0" applyBorder="0" applyAlignment="0" applyProtection="0"/>
  </cellStyleXfs>
  <cellXfs count="185">
    <xf numFmtId="0" fontId="0" fillId="0" borderId="0" xfId="0"/>
    <xf numFmtId="0" fontId="13" fillId="0" borderId="0" xfId="7" applyFont="1" applyAlignment="1"/>
    <xf numFmtId="0" fontId="14" fillId="0" borderId="0" xfId="7" applyFont="1" applyAlignment="1"/>
    <xf numFmtId="0" fontId="13" fillId="0" borderId="17" xfId="7" applyFont="1" applyBorder="1" applyAlignment="1"/>
    <xf numFmtId="0" fontId="13" fillId="0" borderId="8" xfId="7" applyFont="1" applyBorder="1" applyAlignment="1"/>
    <xf numFmtId="0" fontId="13" fillId="0" borderId="4" xfId="7" applyFont="1" applyBorder="1" applyAlignment="1"/>
    <xf numFmtId="0" fontId="13" fillId="0" borderId="7" xfId="7" applyFont="1" applyBorder="1" applyAlignment="1"/>
    <xf numFmtId="0" fontId="11" fillId="0" borderId="30" xfId="4" applyFont="1" applyFill="1" applyBorder="1" applyAlignment="1">
      <alignment horizontal="left" vertical="center" wrapText="1"/>
    </xf>
    <xf numFmtId="0" fontId="13" fillId="0" borderId="6" xfId="7" applyFont="1" applyBorder="1" applyAlignment="1"/>
    <xf numFmtId="0" fontId="13" fillId="0" borderId="13" xfId="7" applyFont="1" applyBorder="1" applyAlignment="1"/>
    <xf numFmtId="0" fontId="13" fillId="0" borderId="5" xfId="7" applyFont="1" applyBorder="1" applyAlignment="1"/>
    <xf numFmtId="0" fontId="11" fillId="0" borderId="29" xfId="4" applyFont="1" applyFill="1" applyBorder="1" applyAlignment="1">
      <alignment horizontal="left" vertical="center" wrapText="1"/>
    </xf>
    <xf numFmtId="0" fontId="15" fillId="0" borderId="3" xfId="7" applyFont="1" applyBorder="1" applyAlignment="1">
      <alignment horizontal="center"/>
    </xf>
    <xf numFmtId="0" fontId="15" fillId="0" borderId="27" xfId="7" applyFont="1" applyBorder="1" applyAlignment="1">
      <alignment horizontal="center"/>
    </xf>
    <xf numFmtId="0" fontId="15" fillId="0" borderId="31" xfId="7" applyFont="1" applyBorder="1" applyAlignment="1">
      <alignment horizontal="center"/>
    </xf>
    <xf numFmtId="0" fontId="13" fillId="0" borderId="0" xfId="7" applyFont="1" applyAlignment="1">
      <alignment horizontal="right"/>
    </xf>
    <xf numFmtId="0" fontId="13" fillId="0" borderId="18" xfId="7" applyFont="1" applyBorder="1" applyAlignment="1">
      <alignment horizontal="right" vertical="center" wrapText="1"/>
    </xf>
    <xf numFmtId="0" fontId="13" fillId="0" borderId="16" xfId="7" applyFont="1" applyBorder="1" applyAlignment="1">
      <alignment horizontal="right" vertical="center" wrapText="1"/>
    </xf>
    <xf numFmtId="0" fontId="17" fillId="0" borderId="25" xfId="4" applyFont="1" applyFill="1" applyBorder="1" applyAlignment="1">
      <alignment horizontal="right" vertical="center" wrapText="1"/>
    </xf>
    <xf numFmtId="0" fontId="0" fillId="0" borderId="0" xfId="0" applyAlignment="1">
      <alignment vertical="center" wrapText="1"/>
    </xf>
    <xf numFmtId="0" fontId="20" fillId="0" borderId="0" xfId="7" applyFont="1" applyAlignment="1"/>
    <xf numFmtId="0" fontId="13" fillId="0" borderId="36" xfId="7" applyFont="1" applyBorder="1" applyAlignment="1"/>
    <xf numFmtId="0" fontId="20" fillId="0" borderId="0" xfId="7" applyFont="1" applyFill="1" applyBorder="1" applyAlignment="1"/>
    <xf numFmtId="0" fontId="13" fillId="7" borderId="25" xfId="7" applyFont="1" applyFill="1" applyBorder="1" applyAlignment="1"/>
    <xf numFmtId="0" fontId="13" fillId="7" borderId="16" xfId="7" applyFont="1" applyFill="1" applyBorder="1" applyAlignment="1"/>
    <xf numFmtId="0" fontId="13" fillId="0" borderId="32" xfId="7" applyFont="1" applyBorder="1" applyAlignment="1">
      <alignment horizontal="right"/>
    </xf>
    <xf numFmtId="0" fontId="12" fillId="0" borderId="7" xfId="0" applyFont="1" applyBorder="1" applyAlignment="1">
      <alignment horizontal="center" vertical="center" wrapText="1"/>
    </xf>
    <xf numFmtId="0" fontId="10" fillId="4" borderId="8" xfId="0" applyFont="1" applyFill="1" applyBorder="1" applyAlignment="1">
      <alignment vertical="center"/>
    </xf>
    <xf numFmtId="0" fontId="10" fillId="0" borderId="8" xfId="0" applyFont="1" applyBorder="1" applyAlignment="1">
      <alignment vertical="center"/>
    </xf>
    <xf numFmtId="0" fontId="12" fillId="0" borderId="8" xfId="0" applyFont="1" applyBorder="1" applyAlignment="1">
      <alignment vertical="center"/>
    </xf>
    <xf numFmtId="0" fontId="12" fillId="0" borderId="26" xfId="0" applyFont="1" applyBorder="1" applyAlignment="1">
      <alignment horizontal="center" vertical="center" wrapText="1"/>
    </xf>
    <xf numFmtId="0" fontId="10" fillId="0" borderId="43" xfId="0" applyFont="1" applyBorder="1" applyAlignment="1">
      <alignment vertical="center"/>
    </xf>
    <xf numFmtId="0" fontId="12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vertical="center"/>
    </xf>
    <xf numFmtId="0" fontId="12" fillId="0" borderId="9" xfId="0" applyFont="1" applyBorder="1" applyAlignment="1">
      <alignment horizontal="center" vertical="center" wrapText="1"/>
    </xf>
    <xf numFmtId="0" fontId="10" fillId="0" borderId="10" xfId="0" applyFont="1" applyBorder="1" applyAlignment="1">
      <alignment vertical="center"/>
    </xf>
    <xf numFmtId="0" fontId="12" fillId="0" borderId="44" xfId="0" applyFont="1" applyBorder="1" applyAlignment="1">
      <alignment horizontal="center" vertical="center" wrapText="1"/>
    </xf>
    <xf numFmtId="0" fontId="10" fillId="0" borderId="45" xfId="0" applyFont="1" applyBorder="1" applyAlignment="1">
      <alignment vertical="center"/>
    </xf>
    <xf numFmtId="0" fontId="12" fillId="0" borderId="6" xfId="0" applyFont="1" applyBorder="1" applyAlignment="1">
      <alignment vertical="center"/>
    </xf>
    <xf numFmtId="0" fontId="10" fillId="4" borderId="10" xfId="0" applyFont="1" applyFill="1" applyBorder="1" applyAlignment="1">
      <alignment vertical="center" wrapText="1"/>
    </xf>
    <xf numFmtId="0" fontId="12" fillId="3" borderId="7" xfId="0" applyFont="1" applyFill="1" applyBorder="1" applyAlignment="1">
      <alignment horizontal="center" vertical="center" wrapText="1"/>
    </xf>
    <xf numFmtId="0" fontId="10" fillId="3" borderId="8" xfId="0" applyFont="1" applyFill="1" applyBorder="1" applyAlignment="1">
      <alignment vertical="center"/>
    </xf>
    <xf numFmtId="0" fontId="12" fillId="0" borderId="25" xfId="0" applyFont="1" applyBorder="1" applyAlignment="1">
      <alignment horizontal="center" vertical="center" wrapText="1"/>
    </xf>
    <xf numFmtId="0" fontId="12" fillId="0" borderId="17" xfId="0" applyFont="1" applyBorder="1" applyAlignment="1">
      <alignment vertical="center"/>
    </xf>
    <xf numFmtId="0" fontId="12" fillId="0" borderId="10" xfId="0" applyFont="1" applyBorder="1" applyAlignment="1">
      <alignment vertical="center"/>
    </xf>
    <xf numFmtId="0" fontId="10" fillId="4" borderId="45" xfId="0" applyFont="1" applyFill="1" applyBorder="1" applyAlignment="1">
      <alignment vertical="center"/>
    </xf>
    <xf numFmtId="0" fontId="12" fillId="0" borderId="1" xfId="0" applyFont="1" applyBorder="1" applyAlignment="1">
      <alignment vertical="center" wrapText="1"/>
    </xf>
    <xf numFmtId="0" fontId="12" fillId="0" borderId="24" xfId="0" applyFont="1" applyBorder="1" applyAlignment="1">
      <alignment horizontal="left" vertical="center" wrapText="1"/>
    </xf>
    <xf numFmtId="0" fontId="12" fillId="3" borderId="5" xfId="0" applyFont="1" applyFill="1" applyBorder="1" applyAlignment="1">
      <alignment horizontal="center" vertical="center" wrapText="1"/>
    </xf>
    <xf numFmtId="0" fontId="10" fillId="3" borderId="6" xfId="0" applyFont="1" applyFill="1" applyBorder="1" applyAlignment="1">
      <alignment vertical="center"/>
    </xf>
    <xf numFmtId="0" fontId="10" fillId="0" borderId="17" xfId="0" applyFont="1" applyBorder="1" applyAlignment="1">
      <alignment vertical="center"/>
    </xf>
    <xf numFmtId="0" fontId="12" fillId="0" borderId="48" xfId="0" applyFont="1" applyBorder="1" applyAlignment="1">
      <alignment horizontal="center" vertical="center" wrapText="1"/>
    </xf>
    <xf numFmtId="0" fontId="12" fillId="0" borderId="49" xfId="0" applyFont="1" applyBorder="1" applyAlignment="1">
      <alignment vertical="center"/>
    </xf>
    <xf numFmtId="0" fontId="13" fillId="8" borderId="25" xfId="7" applyFont="1" applyFill="1" applyBorder="1" applyAlignment="1"/>
    <xf numFmtId="0" fontId="13" fillId="8" borderId="16" xfId="7" applyFont="1" applyFill="1" applyBorder="1" applyAlignment="1"/>
    <xf numFmtId="0" fontId="15" fillId="0" borderId="31" xfId="7" applyFont="1" applyBorder="1" applyAlignment="1">
      <alignment horizontal="center" vertical="center"/>
    </xf>
    <xf numFmtId="0" fontId="15" fillId="0" borderId="27" xfId="7" applyFont="1" applyBorder="1" applyAlignment="1">
      <alignment horizontal="center" vertical="center"/>
    </xf>
    <xf numFmtId="0" fontId="15" fillId="0" borderId="3" xfId="7" applyFont="1" applyBorder="1" applyAlignment="1">
      <alignment horizontal="center" vertical="center"/>
    </xf>
    <xf numFmtId="0" fontId="15" fillId="0" borderId="23" xfId="7" applyFont="1" applyBorder="1" applyAlignment="1">
      <alignment horizontal="center" vertical="center"/>
    </xf>
    <xf numFmtId="0" fontId="15" fillId="0" borderId="17" xfId="7" applyFont="1" applyBorder="1" applyAlignment="1">
      <alignment horizontal="center" vertical="center"/>
    </xf>
    <xf numFmtId="0" fontId="12" fillId="0" borderId="19" xfId="0" applyFont="1" applyBorder="1" applyAlignment="1">
      <alignment vertical="center" wrapText="1"/>
    </xf>
    <xf numFmtId="0" fontId="12" fillId="0" borderId="31" xfId="0" applyFont="1" applyBorder="1" applyAlignment="1">
      <alignment horizontal="left" vertical="center" wrapText="1"/>
    </xf>
    <xf numFmtId="0" fontId="0" fillId="0" borderId="0" xfId="0" applyFill="1"/>
    <xf numFmtId="3" fontId="13" fillId="0" borderId="16" xfId="7" applyNumberFormat="1" applyFont="1" applyBorder="1" applyAlignment="1">
      <alignment horizontal="right" vertical="center" wrapText="1"/>
    </xf>
    <xf numFmtId="3" fontId="13" fillId="0" borderId="18" xfId="7" applyNumberFormat="1" applyFont="1" applyBorder="1" applyAlignment="1">
      <alignment horizontal="right" vertical="center" wrapText="1"/>
    </xf>
    <xf numFmtId="0" fontId="24" fillId="9" borderId="23" xfId="0" applyFont="1" applyFill="1" applyBorder="1"/>
    <xf numFmtId="171" fontId="0" fillId="0" borderId="0" xfId="34" applyNumberFormat="1" applyFont="1" applyFill="1"/>
    <xf numFmtId="171" fontId="24" fillId="9" borderId="24" xfId="34" applyNumberFormat="1" applyFont="1" applyFill="1" applyBorder="1"/>
    <xf numFmtId="171" fontId="23" fillId="9" borderId="24" xfId="34" applyNumberFormat="1" applyFont="1" applyFill="1" applyBorder="1"/>
    <xf numFmtId="171" fontId="23" fillId="9" borderId="18" xfId="34" applyNumberFormat="1" applyFont="1" applyFill="1" applyBorder="1"/>
    <xf numFmtId="171" fontId="13" fillId="0" borderId="18" xfId="34" applyNumberFormat="1" applyFont="1" applyFill="1" applyBorder="1" applyAlignment="1">
      <alignment horizontal="center" vertical="center" wrapText="1"/>
    </xf>
    <xf numFmtId="171" fontId="13" fillId="0" borderId="24" xfId="34" applyNumberFormat="1" applyFont="1" applyFill="1" applyBorder="1" applyAlignment="1">
      <alignment horizontal="center" vertical="center" wrapText="1"/>
    </xf>
    <xf numFmtId="171" fontId="0" fillId="0" borderId="32" xfId="34" applyNumberFormat="1" applyFont="1" applyFill="1" applyBorder="1"/>
    <xf numFmtId="171" fontId="0" fillId="0" borderId="0" xfId="34" applyNumberFormat="1" applyFont="1" applyFill="1" applyBorder="1"/>
    <xf numFmtId="171" fontId="0" fillId="0" borderId="50" xfId="34" applyNumberFormat="1" applyFont="1" applyFill="1" applyBorder="1"/>
    <xf numFmtId="0" fontId="13" fillId="0" borderId="44" xfId="7" applyFont="1" applyBorder="1" applyAlignment="1"/>
    <xf numFmtId="0" fontId="13" fillId="0" borderId="51" xfId="7" applyFont="1" applyBorder="1" applyAlignment="1"/>
    <xf numFmtId="0" fontId="13" fillId="0" borderId="45" xfId="7" applyFont="1" applyBorder="1" applyAlignment="1"/>
    <xf numFmtId="0" fontId="10" fillId="0" borderId="8" xfId="0" applyFont="1" applyBorder="1" applyAlignment="1">
      <alignment vertical="center" wrapText="1"/>
    </xf>
    <xf numFmtId="0" fontId="13" fillId="0" borderId="13" xfId="7" applyFont="1" applyBorder="1" applyAlignment="1">
      <alignment horizontal="right" vertical="center" wrapText="1"/>
    </xf>
    <xf numFmtId="0" fontId="13" fillId="0" borderId="36" xfId="7" applyFont="1" applyBorder="1" applyAlignment="1">
      <alignment horizontal="right" vertical="center" wrapText="1"/>
    </xf>
    <xf numFmtId="1" fontId="13" fillId="0" borderId="5" xfId="7" applyNumberFormat="1" applyFont="1" applyBorder="1" applyAlignment="1"/>
    <xf numFmtId="1" fontId="13" fillId="0" borderId="44" xfId="7" applyNumberFormat="1" applyFont="1" applyBorder="1" applyAlignment="1"/>
    <xf numFmtId="1" fontId="13" fillId="0" borderId="7" xfId="7" applyNumberFormat="1" applyFont="1" applyBorder="1" applyAlignment="1"/>
    <xf numFmtId="1" fontId="13" fillId="0" borderId="0" xfId="7" applyNumberFormat="1" applyFont="1" applyAlignment="1">
      <alignment horizontal="right"/>
    </xf>
    <xf numFmtId="0" fontId="13" fillId="0" borderId="39" xfId="7" applyFont="1" applyBorder="1" applyAlignment="1"/>
    <xf numFmtId="1" fontId="13" fillId="0" borderId="16" xfId="7" applyNumberFormat="1" applyFont="1" applyBorder="1" applyAlignment="1">
      <alignment horizontal="right" vertical="center" wrapText="1"/>
    </xf>
    <xf numFmtId="0" fontId="13" fillId="0" borderId="7" xfId="7" quotePrefix="1" applyFont="1" applyBorder="1" applyAlignment="1"/>
    <xf numFmtId="1" fontId="13" fillId="0" borderId="36" xfId="7" applyNumberFormat="1" applyFont="1" applyBorder="1" applyAlignment="1"/>
    <xf numFmtId="0" fontId="12" fillId="0" borderId="31" xfId="0" applyFont="1" applyBorder="1" applyAlignment="1">
      <alignment horizontal="left" vertical="center" wrapText="1"/>
    </xf>
    <xf numFmtId="0" fontId="12" fillId="0" borderId="19" xfId="0" applyFont="1" applyBorder="1" applyAlignment="1">
      <alignment vertical="center" wrapText="1"/>
    </xf>
    <xf numFmtId="0" fontId="13" fillId="0" borderId="11" xfId="7" applyFont="1" applyBorder="1" applyAlignment="1"/>
    <xf numFmtId="0" fontId="13" fillId="0" borderId="53" xfId="7" applyFont="1" applyBorder="1" applyAlignment="1"/>
    <xf numFmtId="0" fontId="13" fillId="0" borderId="54" xfId="7" applyFont="1" applyBorder="1" applyAlignment="1"/>
    <xf numFmtId="3" fontId="13" fillId="0" borderId="36" xfId="7" applyNumberFormat="1" applyFont="1" applyBorder="1" applyAlignment="1"/>
    <xf numFmtId="3" fontId="13" fillId="0" borderId="21" xfId="7" applyNumberFormat="1" applyFont="1" applyBorder="1" applyAlignment="1"/>
    <xf numFmtId="0" fontId="13" fillId="0" borderId="55" xfId="7" applyFont="1" applyBorder="1" applyAlignment="1"/>
    <xf numFmtId="3" fontId="13" fillId="0" borderId="13" xfId="7" applyNumberFormat="1" applyFont="1" applyBorder="1" applyAlignment="1"/>
    <xf numFmtId="0" fontId="13" fillId="0" borderId="52" xfId="7" applyFont="1" applyBorder="1" applyAlignment="1"/>
    <xf numFmtId="171" fontId="13" fillId="0" borderId="17" xfId="34" applyNumberFormat="1" applyFont="1" applyBorder="1" applyAlignment="1"/>
    <xf numFmtId="1" fontId="13" fillId="0" borderId="6" xfId="7" applyNumberFormat="1" applyFont="1" applyBorder="1" applyAlignment="1"/>
    <xf numFmtId="3" fontId="13" fillId="0" borderId="11" xfId="7" applyNumberFormat="1" applyFont="1" applyBorder="1" applyAlignment="1"/>
    <xf numFmtId="1" fontId="13" fillId="0" borderId="18" xfId="7" applyNumberFormat="1" applyFont="1" applyBorder="1" applyAlignment="1">
      <alignment horizontal="right" vertical="center" wrapText="1"/>
    </xf>
    <xf numFmtId="1" fontId="13" fillId="0" borderId="18" xfId="7" applyNumberFormat="1" applyFont="1" applyBorder="1" applyAlignment="1">
      <alignment horizontal="right" vertical="center" wrapText="1" indent="1"/>
    </xf>
    <xf numFmtId="171" fontId="13" fillId="0" borderId="1" xfId="34" applyNumberFormat="1" applyFont="1" applyFill="1" applyBorder="1" applyAlignment="1">
      <alignment horizontal="center" vertical="center" wrapText="1"/>
    </xf>
    <xf numFmtId="171" fontId="0" fillId="0" borderId="19" xfId="34" applyNumberFormat="1" applyFont="1" applyFill="1" applyBorder="1"/>
    <xf numFmtId="171" fontId="22" fillId="0" borderId="1" xfId="34" applyNumberFormat="1" applyFont="1" applyFill="1" applyBorder="1"/>
    <xf numFmtId="171" fontId="22" fillId="0" borderId="24" xfId="34" applyNumberFormat="1" applyFont="1" applyFill="1" applyBorder="1"/>
    <xf numFmtId="171" fontId="13" fillId="0" borderId="23" xfId="34" applyNumberFormat="1" applyFont="1" applyFill="1" applyBorder="1" applyAlignment="1">
      <alignment horizontal="center" vertical="center" wrapText="1"/>
    </xf>
    <xf numFmtId="171" fontId="22" fillId="0" borderId="23" xfId="34" applyNumberFormat="1" applyFont="1" applyFill="1" applyBorder="1"/>
    <xf numFmtId="171" fontId="22" fillId="0" borderId="18" xfId="34" applyNumberFormat="1" applyFont="1" applyFill="1" applyBorder="1"/>
    <xf numFmtId="0" fontId="0" fillId="0" borderId="19" xfId="0" applyFill="1" applyBorder="1"/>
    <xf numFmtId="0" fontId="22" fillId="0" borderId="1" xfId="0" applyFont="1" applyFill="1" applyBorder="1"/>
    <xf numFmtId="0" fontId="0" fillId="0" borderId="0" xfId="0" applyFill="1" applyAlignment="1">
      <alignment vertical="center"/>
    </xf>
    <xf numFmtId="0" fontId="22" fillId="0" borderId="1" xfId="0" applyFont="1" applyFill="1" applyBorder="1" applyAlignment="1">
      <alignment vertical="center" wrapText="1"/>
    </xf>
    <xf numFmtId="171" fontId="22" fillId="0" borderId="1" xfId="34" applyNumberFormat="1" applyFont="1" applyFill="1" applyBorder="1" applyAlignment="1">
      <alignment vertical="center"/>
    </xf>
    <xf numFmtId="172" fontId="0" fillId="0" borderId="0" xfId="34" applyNumberFormat="1" applyFont="1" applyFill="1"/>
    <xf numFmtId="0" fontId="0" fillId="0" borderId="0" xfId="0" applyFill="1" applyBorder="1"/>
    <xf numFmtId="0" fontId="12" fillId="0" borderId="20" xfId="0" applyFont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 wrapText="1"/>
    </xf>
    <xf numFmtId="0" fontId="12" fillId="0" borderId="27" xfId="0" applyFont="1" applyBorder="1" applyAlignment="1">
      <alignment horizontal="center" vertical="center" wrapText="1"/>
    </xf>
    <xf numFmtId="0" fontId="13" fillId="0" borderId="20" xfId="7" applyFont="1" applyBorder="1" applyAlignment="1">
      <alignment horizontal="center" vertical="center"/>
    </xf>
    <xf numFmtId="0" fontId="13" fillId="0" borderId="19" xfId="7" applyFont="1" applyBorder="1" applyAlignment="1">
      <alignment horizontal="center" vertical="center"/>
    </xf>
    <xf numFmtId="0" fontId="13" fillId="0" borderId="27" xfId="7" applyFont="1" applyBorder="1" applyAlignment="1">
      <alignment horizontal="center" vertical="center"/>
    </xf>
    <xf numFmtId="0" fontId="12" fillId="0" borderId="20" xfId="0" applyFont="1" applyBorder="1" applyAlignment="1">
      <alignment vertical="center" wrapText="1"/>
    </xf>
    <xf numFmtId="0" fontId="12" fillId="0" borderId="19" xfId="0" applyFont="1" applyBorder="1" applyAlignment="1">
      <alignment vertical="center" wrapText="1"/>
    </xf>
    <xf numFmtId="0" fontId="12" fillId="0" borderId="27" xfId="0" applyFont="1" applyBorder="1" applyAlignment="1">
      <alignment vertical="center" wrapText="1"/>
    </xf>
    <xf numFmtId="0" fontId="12" fillId="0" borderId="34" xfId="0" applyFont="1" applyBorder="1" applyAlignment="1">
      <alignment vertical="center" wrapText="1"/>
    </xf>
    <xf numFmtId="0" fontId="12" fillId="0" borderId="33" xfId="0" applyFont="1" applyBorder="1" applyAlignment="1">
      <alignment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32" xfId="0" applyFont="1" applyBorder="1" applyAlignment="1">
      <alignment horizontal="left" vertical="center" wrapText="1"/>
    </xf>
    <xf numFmtId="0" fontId="12" fillId="0" borderId="31" xfId="0" applyFont="1" applyBorder="1" applyAlignment="1">
      <alignment horizontal="left" vertical="center" wrapText="1"/>
    </xf>
    <xf numFmtId="0" fontId="12" fillId="0" borderId="37" xfId="0" applyFont="1" applyBorder="1" applyAlignment="1">
      <alignment horizontal="left" vertical="center" wrapText="1"/>
    </xf>
    <xf numFmtId="0" fontId="12" fillId="0" borderId="38" xfId="0" applyFont="1" applyBorder="1" applyAlignment="1">
      <alignment horizontal="left" vertical="center" wrapText="1"/>
    </xf>
    <xf numFmtId="0" fontId="11" fillId="0" borderId="5" xfId="4" applyFont="1" applyFill="1" applyBorder="1" applyAlignment="1">
      <alignment horizontal="center" vertical="center" wrapText="1"/>
    </xf>
    <xf numFmtId="0" fontId="11" fillId="0" borderId="9" xfId="4" applyFont="1" applyFill="1" applyBorder="1" applyAlignment="1">
      <alignment horizontal="center" vertical="center" wrapText="1"/>
    </xf>
    <xf numFmtId="0" fontId="13" fillId="0" borderId="13" xfId="7" applyFont="1" applyBorder="1" applyAlignment="1">
      <alignment horizontal="center" vertical="center" wrapText="1"/>
    </xf>
    <xf numFmtId="0" fontId="13" fillId="0" borderId="39" xfId="7" applyFont="1" applyBorder="1" applyAlignment="1">
      <alignment horizontal="center" vertical="center" wrapText="1"/>
    </xf>
    <xf numFmtId="0" fontId="13" fillId="0" borderId="11" xfId="7" applyFont="1" applyBorder="1" applyAlignment="1">
      <alignment horizontal="center" vertical="center" wrapText="1"/>
    </xf>
    <xf numFmtId="0" fontId="13" fillId="0" borderId="12" xfId="7" applyFont="1" applyBorder="1" applyAlignment="1">
      <alignment horizontal="center" vertical="center" wrapText="1"/>
    </xf>
    <xf numFmtId="0" fontId="16" fillId="0" borderId="25" xfId="7" applyFont="1" applyBorder="1" applyAlignment="1">
      <alignment horizontal="center"/>
    </xf>
    <xf numFmtId="0" fontId="16" fillId="0" borderId="15" xfId="7" applyFont="1" applyBorder="1" applyAlignment="1">
      <alignment horizontal="center"/>
    </xf>
    <xf numFmtId="0" fontId="16" fillId="0" borderId="16" xfId="7" applyFont="1" applyBorder="1" applyAlignment="1">
      <alignment horizontal="center"/>
    </xf>
    <xf numFmtId="0" fontId="16" fillId="0" borderId="28" xfId="7" applyFont="1" applyBorder="1" applyAlignment="1">
      <alignment horizontal="center"/>
    </xf>
    <xf numFmtId="0" fontId="16" fillId="0" borderId="17" xfId="7" applyFont="1" applyBorder="1" applyAlignment="1">
      <alignment horizontal="center"/>
    </xf>
    <xf numFmtId="0" fontId="13" fillId="0" borderId="5" xfId="7" applyFont="1" applyBorder="1" applyAlignment="1">
      <alignment horizontal="center" vertical="center" wrapText="1"/>
    </xf>
    <xf numFmtId="0" fontId="13" fillId="0" borderId="9" xfId="7" applyFont="1" applyBorder="1" applyAlignment="1">
      <alignment horizontal="center" vertical="center" wrapText="1"/>
    </xf>
    <xf numFmtId="0" fontId="20" fillId="6" borderId="23" xfId="7" applyFont="1" applyFill="1" applyBorder="1" applyAlignment="1">
      <alignment horizontal="left"/>
    </xf>
    <xf numFmtId="0" fontId="20" fillId="6" borderId="24" xfId="7" applyFont="1" applyFill="1" applyBorder="1" applyAlignment="1">
      <alignment horizontal="left"/>
    </xf>
    <xf numFmtId="0" fontId="20" fillId="6" borderId="18" xfId="7" applyFont="1" applyFill="1" applyBorder="1" applyAlignment="1">
      <alignment horizontal="left"/>
    </xf>
    <xf numFmtId="0" fontId="19" fillId="2" borderId="23" xfId="7" applyFont="1" applyFill="1" applyBorder="1" applyAlignment="1">
      <alignment horizontal="center"/>
    </xf>
    <xf numFmtId="0" fontId="19" fillId="2" borderId="24" xfId="7" applyFont="1" applyFill="1" applyBorder="1" applyAlignment="1">
      <alignment horizontal="center"/>
    </xf>
    <xf numFmtId="0" fontId="19" fillId="2" borderId="18" xfId="7" applyFont="1" applyFill="1" applyBorder="1" applyAlignment="1">
      <alignment horizontal="center"/>
    </xf>
    <xf numFmtId="0" fontId="18" fillId="0" borderId="5" xfId="7" applyFont="1" applyBorder="1" applyAlignment="1">
      <alignment horizontal="center" vertical="center"/>
    </xf>
    <xf numFmtId="0" fontId="18" fillId="0" borderId="40" xfId="7" applyFont="1" applyBorder="1" applyAlignment="1">
      <alignment horizontal="center" vertical="center"/>
    </xf>
    <xf numFmtId="0" fontId="18" fillId="0" borderId="13" xfId="7" applyFont="1" applyBorder="1" applyAlignment="1">
      <alignment horizontal="center" vertical="center"/>
    </xf>
    <xf numFmtId="0" fontId="18" fillId="0" borderId="21" xfId="7" applyFont="1" applyBorder="1" applyAlignment="1">
      <alignment horizontal="center" vertical="center"/>
    </xf>
    <xf numFmtId="0" fontId="18" fillId="0" borderId="6" xfId="7" applyFont="1" applyBorder="1" applyAlignment="1">
      <alignment horizontal="center" vertical="center"/>
    </xf>
    <xf numFmtId="0" fontId="18" fillId="0" borderId="7" xfId="7" applyFont="1" applyBorder="1" applyAlignment="1">
      <alignment horizontal="center" vertical="center"/>
    </xf>
    <xf numFmtId="0" fontId="18" fillId="0" borderId="41" xfId="7" applyFont="1" applyBorder="1" applyAlignment="1">
      <alignment horizontal="center" vertical="center"/>
    </xf>
    <xf numFmtId="0" fontId="18" fillId="0" borderId="4" xfId="7" applyFont="1" applyBorder="1" applyAlignment="1">
      <alignment horizontal="center" vertical="center"/>
    </xf>
    <xf numFmtId="0" fontId="18" fillId="0" borderId="35" xfId="7" applyFont="1" applyBorder="1" applyAlignment="1">
      <alignment horizontal="center" vertical="center"/>
    </xf>
    <xf numFmtId="0" fontId="18" fillId="0" borderId="8" xfId="7" applyFont="1" applyBorder="1" applyAlignment="1">
      <alignment horizontal="center" vertical="center"/>
    </xf>
    <xf numFmtId="0" fontId="18" fillId="0" borderId="9" xfId="7" applyFont="1" applyBorder="1" applyAlignment="1">
      <alignment horizontal="center" vertical="center"/>
    </xf>
    <xf numFmtId="0" fontId="18" fillId="0" borderId="42" xfId="7" applyFont="1" applyBorder="1" applyAlignment="1">
      <alignment horizontal="center" vertical="center"/>
    </xf>
    <xf numFmtId="0" fontId="18" fillId="0" borderId="14" xfId="7" applyFont="1" applyBorder="1" applyAlignment="1">
      <alignment horizontal="center" vertical="center"/>
    </xf>
    <xf numFmtId="0" fontId="18" fillId="0" borderId="22" xfId="7" applyFont="1" applyBorder="1" applyAlignment="1">
      <alignment horizontal="center" vertical="center"/>
    </xf>
    <xf numFmtId="0" fontId="18" fillId="0" borderId="10" xfId="7" applyFont="1" applyBorder="1" applyAlignment="1">
      <alignment horizontal="center" vertical="center"/>
    </xf>
    <xf numFmtId="0" fontId="19" fillId="5" borderId="23" xfId="7" applyFont="1" applyFill="1" applyBorder="1" applyAlignment="1">
      <alignment horizontal="center" vertical="center"/>
    </xf>
    <xf numFmtId="0" fontId="19" fillId="5" borderId="24" xfId="7" applyFont="1" applyFill="1" applyBorder="1" applyAlignment="1">
      <alignment horizontal="center" vertical="center"/>
    </xf>
    <xf numFmtId="0" fontId="19" fillId="5" borderId="18" xfId="7" applyFont="1" applyFill="1" applyBorder="1" applyAlignment="1">
      <alignment horizontal="center" vertical="center"/>
    </xf>
    <xf numFmtId="0" fontId="16" fillId="0" borderId="25" xfId="7" applyFont="1" applyBorder="1" applyAlignment="1">
      <alignment horizontal="center" vertical="center"/>
    </xf>
    <xf numFmtId="0" fontId="16" fillId="0" borderId="15" xfId="7" applyFont="1" applyBorder="1" applyAlignment="1">
      <alignment horizontal="center" vertical="center"/>
    </xf>
    <xf numFmtId="0" fontId="16" fillId="0" borderId="16" xfId="7" applyFont="1" applyBorder="1" applyAlignment="1">
      <alignment horizontal="center" vertical="center"/>
    </xf>
    <xf numFmtId="0" fontId="16" fillId="0" borderId="28" xfId="7" applyFont="1" applyBorder="1" applyAlignment="1">
      <alignment horizontal="center" vertical="center"/>
    </xf>
    <xf numFmtId="0" fontId="16" fillId="0" borderId="17" xfId="7" applyFont="1" applyBorder="1" applyAlignment="1">
      <alignment horizontal="center" vertical="center"/>
    </xf>
    <xf numFmtId="0" fontId="11" fillId="0" borderId="26" xfId="4" applyFont="1" applyFill="1" applyBorder="1" applyAlignment="1">
      <alignment horizontal="center" vertical="center" wrapText="1"/>
    </xf>
    <xf numFmtId="0" fontId="16" fillId="0" borderId="47" xfId="7" applyFont="1" applyBorder="1" applyAlignment="1">
      <alignment horizontal="center" vertical="center"/>
    </xf>
    <xf numFmtId="0" fontId="16" fillId="0" borderId="46" xfId="7" applyFont="1" applyBorder="1" applyAlignment="1">
      <alignment horizontal="center" vertical="center"/>
    </xf>
    <xf numFmtId="0" fontId="13" fillId="0" borderId="52" xfId="7" applyFont="1" applyBorder="1" applyAlignment="1">
      <alignment horizontal="center" vertical="center" wrapText="1"/>
    </xf>
    <xf numFmtId="171" fontId="19" fillId="0" borderId="23" xfId="34" applyNumberFormat="1" applyFont="1" applyFill="1" applyBorder="1" applyAlignment="1">
      <alignment horizontal="center"/>
    </xf>
    <xf numFmtId="171" fontId="19" fillId="0" borderId="24" xfId="34" applyNumberFormat="1" applyFont="1" applyFill="1" applyBorder="1" applyAlignment="1">
      <alignment horizontal="center"/>
    </xf>
    <xf numFmtId="171" fontId="19" fillId="0" borderId="18" xfId="34" applyNumberFormat="1" applyFont="1" applyFill="1" applyBorder="1" applyAlignment="1">
      <alignment horizontal="center"/>
    </xf>
    <xf numFmtId="0" fontId="0" fillId="0" borderId="20" xfId="0" applyFill="1" applyBorder="1" applyAlignment="1">
      <alignment horizontal="center" vertical="center"/>
    </xf>
    <xf numFmtId="0" fontId="0" fillId="0" borderId="27" xfId="0" applyFill="1" applyBorder="1" applyAlignment="1">
      <alignment horizontal="center" vertical="center"/>
    </xf>
  </cellXfs>
  <cellStyles count="35">
    <cellStyle name="‚" xfId="9"/>
    <cellStyle name="„" xfId="10"/>
    <cellStyle name="€" xfId="11"/>
    <cellStyle name="…" xfId="12"/>
    <cellStyle name="†" xfId="13"/>
    <cellStyle name="‡" xfId="14"/>
    <cellStyle name="" xfId="15"/>
    <cellStyle name="Euro" xfId="16"/>
    <cellStyle name="ƒ" xfId="17"/>
    <cellStyle name="Hipervínculo 2" xfId="6"/>
    <cellStyle name="Millares" xfId="34" builtinId="3"/>
    <cellStyle name="Millares [0] 2" xfId="18"/>
    <cellStyle name="Millares 10" xfId="32"/>
    <cellStyle name="Millares 2" xfId="19"/>
    <cellStyle name="Millares 3" xfId="20"/>
    <cellStyle name="Millares 4" xfId="21"/>
    <cellStyle name="Millares 5" xfId="2"/>
    <cellStyle name="Millares 6" xfId="25"/>
    <cellStyle name="Millares 7" xfId="26"/>
    <cellStyle name="Millares 8" xfId="27"/>
    <cellStyle name="Millares 9" xfId="31"/>
    <cellStyle name="Moneda 2" xfId="29"/>
    <cellStyle name="Normal" xfId="0" builtinId="0"/>
    <cellStyle name="Normal 2" xfId="3"/>
    <cellStyle name="Normal 3" xfId="7"/>
    <cellStyle name="Normal 4" xfId="1"/>
    <cellStyle name="Normal 4 2" xfId="28"/>
    <cellStyle name="Normal 5" xfId="30"/>
    <cellStyle name="Normal 6" xfId="33"/>
    <cellStyle name="Normal_Tabla salida para IPS (documento maestro)" xfId="4"/>
    <cellStyle name="Porcentaje 2" xfId="8"/>
    <cellStyle name="Porcentaje 3" xfId="5"/>
    <cellStyle name="Porcentual 2" xfId="22"/>
    <cellStyle name="Porcentual 3" xfId="23"/>
    <cellStyle name="þ_x001d_ð'_x000c_ïþ÷_x000c_âþU_x0001_´_x0006_ _x0008__x0007__x0001__x0001_" xfId="24"/>
  </cellStyles>
  <dxfs count="1">
    <dxf>
      <fill>
        <patternFill>
          <bgColor theme="9" tint="0.79998168889431442"/>
        </patternFill>
      </fill>
    </dxf>
  </dxfs>
  <tableStyles count="2" defaultTableStyle="TableStyleMedium2" defaultPivotStyle="PivotStyleLight16">
    <tableStyle name="Estilo de tabla 1" pivot="0" count="1">
      <tableStyleElement type="firstHeaderCell" dxfId="0"/>
    </tableStyle>
    <tableStyle name="Estilo de tabla 2" pivot="0" count="0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2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5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1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6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38100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" y="0"/>
          <a:ext cx="2305050" cy="57150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86050" y="0"/>
          <a:ext cx="1638300" cy="40005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48025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38100</xdr:rowOff>
    </xdr:to>
    <xdr:pic>
      <xdr:nvPicPr>
        <xdr:cNvPr id="4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770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5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48025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48025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4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5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48025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38100</xdr:rowOff>
    </xdr:to>
    <xdr:pic>
      <xdr:nvPicPr>
        <xdr:cNvPr id="6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770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7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48025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4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5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3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4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5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6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4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5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4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5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4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5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8605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5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5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5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5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5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INHACIENDA\PSFF\DOCUMENTOS%20PROPUESTOS\PROPUESTA%20PROGRAMA%20E.S.E\PROYECCIONES%20FINANCIERAS%20E.S.E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PSFF%20ALIDE%20A%20MAYO%2015%20DE%202014\floridablanca\PSFF%20A%20MAYO%20%206%20DE%202014%20-%20ULTIMO\DOCUMENTOS%20PSFF%20dic%202013\PUNTO%2047%20SOPORTES\LIBRO%2013%20COSTOS%20POR%20SERVICIO%20-%20PRODUCTO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PSFF%20ALIDE%20A%20MAYO%2015%20DE%202014\floridablanca\PSFF%20A%20MAYO%20%206%20DE%202014%20-%20ULTIMO\DOCUMENTOS%20PSFF%20dic%202013\PUNTO%2047%20SOPORTES\COSTOS%202014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PSFF%20ALIDE%20A%20MAYO%2015%20DE%202014\floridablanca\PSFF%20A%20MAYO%20%206%20DE%202014%20-%20ULTIMO\DOCUMENTOS%20PSFF%20dic%202013\PUNTO%2047%20SOPORTES\COSTOS%202015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PSFF%20ALIDE%20A%20MAYO%2015%20DE%202014\floridablanca\PSFF%20A%20MAYO%20%206%20DE%202014%20-%20ULTIMO\DOCUMENTOS%20PSFF%20dic%202013\PUNTO%2047%20SOPORTES\COSTOS%202016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PSFF%20ALIDE%20A%20MAYO%2015%20DE%202014\floridablanca\PSFF%20A%20MAYO%20%206%20DE%202014%20-%20ULTIMO\DOCUMENTOS%20PSFF%20dic%202013\PUNTO%2047%20SOPORTES\COSTOS%202017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OBL Y DIST"/>
      <sheetName val="MORBI"/>
      <sheetName val="MORTA"/>
      <sheetName val="CAPAC"/>
      <sheetName val="SERV ESE"/>
      <sheetName val="CAP PRIV"/>
      <sheetName val="calidad"/>
      <sheetName val="procesos"/>
      <sheetName val="Portafolio"/>
      <sheetName val="Produccion"/>
      <sheetName val="Eficiencia"/>
      <sheetName val="Reconocimiento"/>
      <sheetName val="%Reconocimiento"/>
      <sheetName val="Recaudado"/>
      <sheetName val="%Recaudado"/>
      <sheetName val="Cuadro verificación"/>
      <sheetName val="plan recau"/>
      <sheetName val="Cartera"/>
      <sheetName val="GVariables"/>
      <sheetName val="%Gastos"/>
      <sheetName val="Contratos personal"/>
      <sheetName val="eficiencia eco"/>
      <sheetName val="balance pptal"/>
      <sheetName val="Pasivos"/>
      <sheetName val="Fortalecimiento tecnológico"/>
      <sheetName val="PRESUPUESTO"/>
      <sheetName val="Equilibrio presupuestal"/>
      <sheetName val="Flujo Financiero Proyectado"/>
      <sheetName val="Riesgo"/>
      <sheetName val="Carg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">
          <cell r="BI2" t="str">
            <v>05</v>
          </cell>
        </row>
        <row r="3">
          <cell r="BI3" t="str">
            <v>05</v>
          </cell>
        </row>
        <row r="4">
          <cell r="BI4" t="str">
            <v>05</v>
          </cell>
        </row>
        <row r="5">
          <cell r="BI5" t="str">
            <v>05</v>
          </cell>
        </row>
        <row r="6">
          <cell r="BI6" t="str">
            <v>05</v>
          </cell>
        </row>
        <row r="7">
          <cell r="BI7" t="str">
            <v>05</v>
          </cell>
        </row>
        <row r="8">
          <cell r="BI8" t="str">
            <v>05</v>
          </cell>
        </row>
        <row r="9">
          <cell r="BI9" t="str">
            <v>05</v>
          </cell>
        </row>
        <row r="10">
          <cell r="BI10" t="str">
            <v>05</v>
          </cell>
        </row>
        <row r="11">
          <cell r="BI11" t="str">
            <v>05</v>
          </cell>
        </row>
        <row r="12">
          <cell r="BI12" t="str">
            <v>05</v>
          </cell>
        </row>
        <row r="13">
          <cell r="BI13" t="str">
            <v>05</v>
          </cell>
        </row>
        <row r="14">
          <cell r="BI14" t="str">
            <v>05</v>
          </cell>
        </row>
        <row r="15">
          <cell r="BI15" t="str">
            <v>05</v>
          </cell>
        </row>
        <row r="16">
          <cell r="BI16" t="str">
            <v>05</v>
          </cell>
        </row>
        <row r="17">
          <cell r="BI17" t="str">
            <v>05</v>
          </cell>
        </row>
        <row r="18">
          <cell r="BI18" t="str">
            <v>05</v>
          </cell>
        </row>
        <row r="19">
          <cell r="BI19" t="str">
            <v>05</v>
          </cell>
        </row>
        <row r="20">
          <cell r="BI20" t="str">
            <v>05</v>
          </cell>
        </row>
        <row r="21">
          <cell r="BI21" t="str">
            <v>05</v>
          </cell>
        </row>
        <row r="22">
          <cell r="BI22" t="str">
            <v>05</v>
          </cell>
        </row>
        <row r="23">
          <cell r="BI23" t="str">
            <v>05</v>
          </cell>
        </row>
        <row r="24">
          <cell r="BI24" t="str">
            <v>05</v>
          </cell>
        </row>
        <row r="25">
          <cell r="BI25" t="str">
            <v>05</v>
          </cell>
        </row>
        <row r="26">
          <cell r="BI26" t="str">
            <v>05</v>
          </cell>
        </row>
        <row r="27">
          <cell r="BI27" t="str">
            <v>05</v>
          </cell>
        </row>
        <row r="28">
          <cell r="BI28" t="str">
            <v>05</v>
          </cell>
        </row>
        <row r="29">
          <cell r="BI29" t="str">
            <v>05</v>
          </cell>
        </row>
        <row r="30">
          <cell r="BI30" t="str">
            <v>05</v>
          </cell>
        </row>
        <row r="31">
          <cell r="BI31" t="str">
            <v>05</v>
          </cell>
        </row>
        <row r="32">
          <cell r="BI32" t="str">
            <v>05</v>
          </cell>
        </row>
        <row r="33">
          <cell r="BI33" t="str">
            <v>05</v>
          </cell>
        </row>
        <row r="34">
          <cell r="BI34" t="str">
            <v>05</v>
          </cell>
        </row>
        <row r="35">
          <cell r="BI35" t="str">
            <v>05</v>
          </cell>
        </row>
        <row r="36">
          <cell r="BI36" t="str">
            <v>05</v>
          </cell>
        </row>
        <row r="37">
          <cell r="BI37" t="str">
            <v>05</v>
          </cell>
        </row>
        <row r="38">
          <cell r="BI38" t="str">
            <v>05</v>
          </cell>
        </row>
        <row r="39">
          <cell r="BI39" t="str">
            <v>05</v>
          </cell>
        </row>
        <row r="40">
          <cell r="BI40" t="str">
            <v>05</v>
          </cell>
        </row>
        <row r="41">
          <cell r="BI41" t="str">
            <v>05</v>
          </cell>
        </row>
        <row r="42">
          <cell r="BI42" t="str">
            <v>05</v>
          </cell>
        </row>
        <row r="43">
          <cell r="BI43" t="str">
            <v>05</v>
          </cell>
        </row>
        <row r="44">
          <cell r="BI44" t="str">
            <v>05</v>
          </cell>
        </row>
        <row r="45">
          <cell r="BI45" t="str">
            <v>05</v>
          </cell>
        </row>
        <row r="46">
          <cell r="BI46" t="str">
            <v>05</v>
          </cell>
        </row>
        <row r="47">
          <cell r="BI47" t="str">
            <v>05</v>
          </cell>
        </row>
        <row r="48">
          <cell r="BI48" t="str">
            <v>05</v>
          </cell>
        </row>
        <row r="49">
          <cell r="BI49" t="str">
            <v>05</v>
          </cell>
        </row>
        <row r="50">
          <cell r="BI50" t="str">
            <v>05</v>
          </cell>
        </row>
        <row r="51">
          <cell r="BI51" t="str">
            <v>05</v>
          </cell>
        </row>
        <row r="52">
          <cell r="BI52" t="str">
            <v>05</v>
          </cell>
        </row>
        <row r="53">
          <cell r="BI53" t="str">
            <v>05</v>
          </cell>
        </row>
        <row r="54">
          <cell r="A54">
            <v>0</v>
          </cell>
          <cell r="K54">
            <v>0</v>
          </cell>
          <cell r="BI54" t="str">
            <v>05</v>
          </cell>
        </row>
        <row r="55">
          <cell r="BI55" t="str">
            <v>05</v>
          </cell>
        </row>
        <row r="56">
          <cell r="BI56" t="str">
            <v>05</v>
          </cell>
        </row>
        <row r="57">
          <cell r="BI57" t="str">
            <v>05</v>
          </cell>
        </row>
        <row r="58">
          <cell r="BI58" t="str">
            <v>05</v>
          </cell>
        </row>
        <row r="59">
          <cell r="BI59" t="str">
            <v>05</v>
          </cell>
        </row>
        <row r="60">
          <cell r="BI60" t="str">
            <v>05</v>
          </cell>
        </row>
        <row r="61">
          <cell r="BI61" t="str">
            <v>05</v>
          </cell>
        </row>
        <row r="62">
          <cell r="BI62" t="str">
            <v>05</v>
          </cell>
        </row>
        <row r="63">
          <cell r="BI63" t="str">
            <v>05</v>
          </cell>
        </row>
        <row r="64">
          <cell r="BI64" t="str">
            <v>05</v>
          </cell>
        </row>
        <row r="65">
          <cell r="BI65" t="str">
            <v>05</v>
          </cell>
        </row>
        <row r="66">
          <cell r="BI66" t="str">
            <v>05</v>
          </cell>
        </row>
        <row r="67">
          <cell r="BI67" t="str">
            <v>05</v>
          </cell>
        </row>
        <row r="68">
          <cell r="BI68" t="str">
            <v>05</v>
          </cell>
        </row>
        <row r="69">
          <cell r="BI69" t="str">
            <v>05</v>
          </cell>
        </row>
        <row r="70">
          <cell r="BI70" t="str">
            <v>05</v>
          </cell>
        </row>
        <row r="71">
          <cell r="BI71" t="str">
            <v>05</v>
          </cell>
        </row>
        <row r="72">
          <cell r="BI72" t="str">
            <v>05</v>
          </cell>
        </row>
        <row r="73">
          <cell r="BI73" t="str">
            <v>05</v>
          </cell>
        </row>
        <row r="74">
          <cell r="BI74" t="str">
            <v>05</v>
          </cell>
        </row>
        <row r="75">
          <cell r="BI75" t="str">
            <v>05</v>
          </cell>
        </row>
        <row r="76">
          <cell r="BI76" t="str">
            <v>05</v>
          </cell>
        </row>
        <row r="77">
          <cell r="BI77" t="str">
            <v>05</v>
          </cell>
        </row>
        <row r="78">
          <cell r="BI78" t="str">
            <v>05</v>
          </cell>
        </row>
        <row r="79">
          <cell r="BI79" t="str">
            <v>05</v>
          </cell>
        </row>
        <row r="80">
          <cell r="BI80" t="str">
            <v>05</v>
          </cell>
        </row>
        <row r="81">
          <cell r="BI81" t="str">
            <v>05</v>
          </cell>
        </row>
        <row r="82">
          <cell r="BI82" t="str">
            <v>05</v>
          </cell>
        </row>
        <row r="83">
          <cell r="BI83" t="str">
            <v>05</v>
          </cell>
        </row>
        <row r="84">
          <cell r="BI84" t="str">
            <v>05</v>
          </cell>
        </row>
        <row r="85">
          <cell r="BI85" t="str">
            <v>05</v>
          </cell>
        </row>
        <row r="86">
          <cell r="BI86" t="str">
            <v>05</v>
          </cell>
        </row>
        <row r="87">
          <cell r="BI87" t="str">
            <v>05</v>
          </cell>
        </row>
        <row r="88">
          <cell r="BI88" t="str">
            <v>05</v>
          </cell>
        </row>
        <row r="89">
          <cell r="BI89" t="str">
            <v>05</v>
          </cell>
        </row>
        <row r="90">
          <cell r="BI90" t="str">
            <v>05</v>
          </cell>
        </row>
        <row r="91">
          <cell r="BI91" t="str">
            <v>05</v>
          </cell>
        </row>
        <row r="92">
          <cell r="BI92" t="str">
            <v>05</v>
          </cell>
        </row>
        <row r="93">
          <cell r="BI93" t="str">
            <v>05</v>
          </cell>
        </row>
        <row r="94">
          <cell r="BI94" t="str">
            <v>05</v>
          </cell>
        </row>
        <row r="95">
          <cell r="BI95" t="str">
            <v>05</v>
          </cell>
        </row>
        <row r="96">
          <cell r="BI96" t="str">
            <v>05</v>
          </cell>
        </row>
        <row r="97">
          <cell r="BI97" t="str">
            <v>05</v>
          </cell>
        </row>
        <row r="98">
          <cell r="BI98" t="str">
            <v>05</v>
          </cell>
        </row>
        <row r="99">
          <cell r="BI99" t="str">
            <v>05</v>
          </cell>
        </row>
        <row r="100">
          <cell r="BI100" t="str">
            <v>05</v>
          </cell>
        </row>
        <row r="101">
          <cell r="BI101" t="str">
            <v>05</v>
          </cell>
        </row>
        <row r="102">
          <cell r="BI102" t="str">
            <v>05</v>
          </cell>
        </row>
        <row r="103">
          <cell r="BI103" t="str">
            <v>05</v>
          </cell>
        </row>
        <row r="104">
          <cell r="BI104" t="str">
            <v>05</v>
          </cell>
        </row>
        <row r="105">
          <cell r="BI105" t="str">
            <v>05</v>
          </cell>
        </row>
        <row r="106">
          <cell r="BI106" t="str">
            <v>05</v>
          </cell>
        </row>
        <row r="107">
          <cell r="BI107" t="str">
            <v>05</v>
          </cell>
        </row>
        <row r="108">
          <cell r="BI108" t="str">
            <v>05</v>
          </cell>
        </row>
        <row r="109">
          <cell r="BI109" t="str">
            <v>05</v>
          </cell>
        </row>
        <row r="110">
          <cell r="BI110" t="str">
            <v>05</v>
          </cell>
        </row>
        <row r="111">
          <cell r="BI111" t="str">
            <v>05</v>
          </cell>
        </row>
        <row r="112">
          <cell r="BI112" t="str">
            <v>05</v>
          </cell>
        </row>
        <row r="113">
          <cell r="BI113" t="str">
            <v>05</v>
          </cell>
        </row>
        <row r="114">
          <cell r="BI114" t="str">
            <v>05</v>
          </cell>
        </row>
        <row r="115">
          <cell r="BI115" t="str">
            <v>05</v>
          </cell>
        </row>
        <row r="116">
          <cell r="BI116" t="str">
            <v>05</v>
          </cell>
        </row>
        <row r="117">
          <cell r="BI117" t="str">
            <v>05</v>
          </cell>
        </row>
        <row r="118">
          <cell r="BI118" t="str">
            <v>05</v>
          </cell>
        </row>
        <row r="119">
          <cell r="BI119" t="str">
            <v>05</v>
          </cell>
        </row>
        <row r="120">
          <cell r="BI120" t="str">
            <v>05</v>
          </cell>
        </row>
        <row r="121">
          <cell r="BI121" t="str">
            <v>05</v>
          </cell>
        </row>
        <row r="122">
          <cell r="BI122" t="str">
            <v>05</v>
          </cell>
        </row>
        <row r="123">
          <cell r="BI123" t="str">
            <v>05</v>
          </cell>
        </row>
        <row r="124">
          <cell r="BI124" t="str">
            <v>05</v>
          </cell>
        </row>
        <row r="125">
          <cell r="BI125" t="str">
            <v>05</v>
          </cell>
        </row>
        <row r="126">
          <cell r="BI126" t="str">
            <v>05</v>
          </cell>
        </row>
        <row r="127">
          <cell r="BI127" t="str">
            <v>08</v>
          </cell>
        </row>
        <row r="128">
          <cell r="BI128" t="str">
            <v>08</v>
          </cell>
        </row>
        <row r="129">
          <cell r="BI129" t="str">
            <v>08</v>
          </cell>
        </row>
        <row r="130">
          <cell r="BI130" t="str">
            <v>08</v>
          </cell>
        </row>
        <row r="131">
          <cell r="BI131" t="str">
            <v>08</v>
          </cell>
        </row>
        <row r="132">
          <cell r="BI132" t="str">
            <v>08</v>
          </cell>
        </row>
        <row r="133">
          <cell r="BI133" t="str">
            <v>08</v>
          </cell>
        </row>
        <row r="134">
          <cell r="BI134" t="str">
            <v>08</v>
          </cell>
        </row>
        <row r="135">
          <cell r="BI135" t="str">
            <v>08</v>
          </cell>
        </row>
        <row r="136">
          <cell r="BI136" t="str">
            <v>08</v>
          </cell>
        </row>
        <row r="137">
          <cell r="BI137" t="str">
            <v>08</v>
          </cell>
        </row>
        <row r="138">
          <cell r="BI138" t="str">
            <v>08</v>
          </cell>
        </row>
        <row r="139">
          <cell r="BI139" t="str">
            <v>08</v>
          </cell>
        </row>
        <row r="140">
          <cell r="BI140" t="str">
            <v>08</v>
          </cell>
        </row>
        <row r="141">
          <cell r="BI141" t="str">
            <v>08</v>
          </cell>
        </row>
        <row r="142">
          <cell r="BI142" t="str">
            <v>08</v>
          </cell>
        </row>
        <row r="143">
          <cell r="BI143" t="str">
            <v>08</v>
          </cell>
        </row>
        <row r="144">
          <cell r="BI144" t="str">
            <v>08</v>
          </cell>
        </row>
        <row r="145">
          <cell r="BI145" t="str">
            <v>08</v>
          </cell>
        </row>
        <row r="146">
          <cell r="BI146" t="str">
            <v>08</v>
          </cell>
        </row>
        <row r="147">
          <cell r="BI147" t="str">
            <v>08</v>
          </cell>
        </row>
        <row r="148">
          <cell r="BI148" t="str">
            <v>08</v>
          </cell>
        </row>
        <row r="149">
          <cell r="BI149" t="str">
            <v>08</v>
          </cell>
        </row>
        <row r="150">
          <cell r="BI150" t="str">
            <v>11</v>
          </cell>
        </row>
        <row r="151">
          <cell r="BI151" t="str">
            <v>13</v>
          </cell>
        </row>
        <row r="152">
          <cell r="BI152" t="str">
            <v>13</v>
          </cell>
        </row>
        <row r="153">
          <cell r="BI153" t="str">
            <v>13</v>
          </cell>
        </row>
        <row r="154">
          <cell r="BI154" t="str">
            <v>13</v>
          </cell>
        </row>
        <row r="155">
          <cell r="BI155" t="str">
            <v>13</v>
          </cell>
        </row>
        <row r="156">
          <cell r="BI156" t="str">
            <v>13</v>
          </cell>
        </row>
        <row r="157">
          <cell r="BI157" t="str">
            <v>13</v>
          </cell>
        </row>
        <row r="158">
          <cell r="BI158" t="str">
            <v>13</v>
          </cell>
        </row>
        <row r="159">
          <cell r="BI159" t="str">
            <v>13</v>
          </cell>
        </row>
        <row r="160">
          <cell r="BI160" t="str">
            <v>13</v>
          </cell>
        </row>
        <row r="161">
          <cell r="BI161" t="str">
            <v>13</v>
          </cell>
        </row>
        <row r="162">
          <cell r="BI162" t="str">
            <v>13</v>
          </cell>
        </row>
        <row r="163">
          <cell r="BI163" t="str">
            <v>13</v>
          </cell>
        </row>
        <row r="164">
          <cell r="BI164" t="str">
            <v>13</v>
          </cell>
        </row>
        <row r="165">
          <cell r="BI165" t="str">
            <v>13</v>
          </cell>
        </row>
        <row r="166">
          <cell r="BI166" t="str">
            <v>13</v>
          </cell>
        </row>
        <row r="167">
          <cell r="BI167" t="str">
            <v>13</v>
          </cell>
        </row>
        <row r="168">
          <cell r="BI168" t="str">
            <v>13</v>
          </cell>
        </row>
        <row r="169">
          <cell r="BI169" t="str">
            <v>13</v>
          </cell>
        </row>
        <row r="170">
          <cell r="BI170" t="str">
            <v>13</v>
          </cell>
        </row>
        <row r="171">
          <cell r="BI171" t="str">
            <v>13</v>
          </cell>
        </row>
        <row r="172">
          <cell r="BI172" t="str">
            <v>13</v>
          </cell>
        </row>
        <row r="173">
          <cell r="BI173" t="str">
            <v>13</v>
          </cell>
        </row>
        <row r="174">
          <cell r="BI174" t="str">
            <v>13</v>
          </cell>
        </row>
        <row r="175">
          <cell r="BI175" t="str">
            <v>13</v>
          </cell>
        </row>
        <row r="176">
          <cell r="BI176" t="str">
            <v>13</v>
          </cell>
        </row>
        <row r="177">
          <cell r="BI177" t="str">
            <v>13</v>
          </cell>
        </row>
        <row r="178">
          <cell r="BI178" t="str">
            <v>13</v>
          </cell>
        </row>
        <row r="179">
          <cell r="BI179" t="str">
            <v>13</v>
          </cell>
        </row>
        <row r="180">
          <cell r="BI180" t="str">
            <v>13</v>
          </cell>
        </row>
        <row r="181">
          <cell r="BI181" t="str">
            <v>13</v>
          </cell>
        </row>
        <row r="182">
          <cell r="BI182" t="str">
            <v>13</v>
          </cell>
        </row>
        <row r="183">
          <cell r="BI183" t="str">
            <v>13</v>
          </cell>
        </row>
        <row r="184">
          <cell r="BI184" t="str">
            <v>13</v>
          </cell>
        </row>
        <row r="185">
          <cell r="BI185" t="str">
            <v>13</v>
          </cell>
        </row>
        <row r="186">
          <cell r="BI186" t="str">
            <v>13</v>
          </cell>
        </row>
        <row r="187">
          <cell r="BI187" t="str">
            <v>13</v>
          </cell>
        </row>
        <row r="188">
          <cell r="BI188" t="str">
            <v>13</v>
          </cell>
        </row>
        <row r="189">
          <cell r="BI189" t="str">
            <v>13</v>
          </cell>
        </row>
        <row r="190">
          <cell r="BI190" t="str">
            <v>13</v>
          </cell>
        </row>
        <row r="191">
          <cell r="BI191" t="str">
            <v>13</v>
          </cell>
        </row>
        <row r="192">
          <cell r="BI192" t="str">
            <v>13</v>
          </cell>
        </row>
        <row r="193">
          <cell r="BI193" t="str">
            <v>13</v>
          </cell>
        </row>
        <row r="194">
          <cell r="BI194" t="str">
            <v>13</v>
          </cell>
        </row>
        <row r="195">
          <cell r="BI195" t="str">
            <v>13</v>
          </cell>
        </row>
        <row r="196">
          <cell r="BI196" t="str">
            <v>15</v>
          </cell>
        </row>
        <row r="197">
          <cell r="BI197" t="str">
            <v>15</v>
          </cell>
        </row>
        <row r="198">
          <cell r="BI198" t="str">
            <v>15</v>
          </cell>
        </row>
        <row r="199">
          <cell r="BI199" t="str">
            <v>15</v>
          </cell>
        </row>
        <row r="200">
          <cell r="BI200" t="str">
            <v>15</v>
          </cell>
        </row>
        <row r="201">
          <cell r="BI201" t="str">
            <v>15</v>
          </cell>
        </row>
        <row r="202">
          <cell r="BI202" t="str">
            <v>15</v>
          </cell>
        </row>
        <row r="203">
          <cell r="BI203" t="str">
            <v>15</v>
          </cell>
        </row>
        <row r="204">
          <cell r="BI204" t="str">
            <v>15</v>
          </cell>
        </row>
        <row r="205">
          <cell r="BI205" t="str">
            <v>15</v>
          </cell>
        </row>
        <row r="206">
          <cell r="BI206" t="str">
            <v>15</v>
          </cell>
        </row>
        <row r="207">
          <cell r="BI207" t="str">
            <v>15</v>
          </cell>
        </row>
        <row r="208">
          <cell r="BI208" t="str">
            <v>15</v>
          </cell>
        </row>
        <row r="209">
          <cell r="BI209" t="str">
            <v>15</v>
          </cell>
        </row>
        <row r="210">
          <cell r="BI210" t="str">
            <v>15</v>
          </cell>
        </row>
        <row r="211">
          <cell r="BI211" t="str">
            <v>15</v>
          </cell>
        </row>
        <row r="212">
          <cell r="BI212" t="str">
            <v>15</v>
          </cell>
        </row>
        <row r="213">
          <cell r="BI213" t="str">
            <v>15</v>
          </cell>
        </row>
        <row r="214">
          <cell r="BI214" t="str">
            <v>15</v>
          </cell>
        </row>
        <row r="215">
          <cell r="BI215" t="str">
            <v>15</v>
          </cell>
        </row>
        <row r="216">
          <cell r="BI216" t="str">
            <v>15</v>
          </cell>
        </row>
        <row r="217">
          <cell r="BI217" t="str">
            <v>15</v>
          </cell>
        </row>
        <row r="218">
          <cell r="BI218" t="str">
            <v>15</v>
          </cell>
        </row>
        <row r="219">
          <cell r="BI219" t="str">
            <v>15</v>
          </cell>
        </row>
        <row r="220">
          <cell r="BI220" t="str">
            <v>15</v>
          </cell>
        </row>
        <row r="221">
          <cell r="BI221" t="str">
            <v>15</v>
          </cell>
        </row>
        <row r="222">
          <cell r="BI222" t="str">
            <v>15</v>
          </cell>
        </row>
        <row r="223">
          <cell r="BI223" t="str">
            <v>15</v>
          </cell>
        </row>
        <row r="224">
          <cell r="BI224" t="str">
            <v>15</v>
          </cell>
        </row>
        <row r="225">
          <cell r="BI225" t="str">
            <v>15</v>
          </cell>
        </row>
        <row r="226">
          <cell r="BI226" t="str">
            <v>15</v>
          </cell>
        </row>
        <row r="227">
          <cell r="BI227" t="str">
            <v>15</v>
          </cell>
        </row>
        <row r="228">
          <cell r="BI228" t="str">
            <v>15</v>
          </cell>
        </row>
        <row r="229">
          <cell r="BI229" t="str">
            <v>15</v>
          </cell>
        </row>
        <row r="230">
          <cell r="BI230" t="str">
            <v>15</v>
          </cell>
        </row>
        <row r="231">
          <cell r="BI231" t="str">
            <v>15</v>
          </cell>
        </row>
        <row r="232">
          <cell r="BI232" t="str">
            <v>15</v>
          </cell>
        </row>
        <row r="233">
          <cell r="BI233" t="str">
            <v>15</v>
          </cell>
        </row>
        <row r="234">
          <cell r="BI234" t="str">
            <v>15</v>
          </cell>
        </row>
        <row r="235">
          <cell r="BI235" t="str">
            <v>15</v>
          </cell>
        </row>
        <row r="236">
          <cell r="BI236" t="str">
            <v>15</v>
          </cell>
        </row>
        <row r="237">
          <cell r="BI237" t="str">
            <v>15</v>
          </cell>
        </row>
        <row r="238">
          <cell r="BI238" t="str">
            <v>15</v>
          </cell>
        </row>
        <row r="239">
          <cell r="BI239" t="str">
            <v>15</v>
          </cell>
        </row>
        <row r="240">
          <cell r="BI240" t="str">
            <v>15</v>
          </cell>
        </row>
        <row r="241">
          <cell r="BI241" t="str">
            <v>15</v>
          </cell>
        </row>
        <row r="242">
          <cell r="BI242" t="str">
            <v>15</v>
          </cell>
        </row>
        <row r="243">
          <cell r="BI243" t="str">
            <v>15</v>
          </cell>
        </row>
        <row r="244">
          <cell r="BI244" t="str">
            <v>15</v>
          </cell>
        </row>
        <row r="245">
          <cell r="BI245" t="str">
            <v>15</v>
          </cell>
        </row>
        <row r="246">
          <cell r="BI246" t="str">
            <v>15</v>
          </cell>
        </row>
        <row r="247">
          <cell r="BI247" t="str">
            <v>15</v>
          </cell>
        </row>
        <row r="248">
          <cell r="BI248" t="str">
            <v>15</v>
          </cell>
        </row>
        <row r="249">
          <cell r="BI249" t="str">
            <v>15</v>
          </cell>
        </row>
        <row r="250">
          <cell r="BI250" t="str">
            <v>15</v>
          </cell>
        </row>
        <row r="251">
          <cell r="BI251" t="str">
            <v>15</v>
          </cell>
        </row>
        <row r="252">
          <cell r="BI252" t="str">
            <v>15</v>
          </cell>
        </row>
        <row r="253">
          <cell r="BI253" t="str">
            <v>15</v>
          </cell>
        </row>
        <row r="254">
          <cell r="BI254" t="str">
            <v>15</v>
          </cell>
        </row>
        <row r="255">
          <cell r="BI255" t="str">
            <v>15</v>
          </cell>
        </row>
        <row r="256">
          <cell r="BI256" t="str">
            <v>15</v>
          </cell>
        </row>
        <row r="257">
          <cell r="BI257" t="str">
            <v>15</v>
          </cell>
        </row>
        <row r="258">
          <cell r="BI258" t="str">
            <v>15</v>
          </cell>
        </row>
        <row r="259">
          <cell r="BI259" t="str">
            <v>15</v>
          </cell>
        </row>
        <row r="260">
          <cell r="BI260" t="str">
            <v>15</v>
          </cell>
        </row>
        <row r="261">
          <cell r="BI261" t="str">
            <v>15</v>
          </cell>
        </row>
        <row r="262">
          <cell r="BI262" t="str">
            <v>15</v>
          </cell>
        </row>
        <row r="263">
          <cell r="BI263" t="str">
            <v>15</v>
          </cell>
        </row>
        <row r="264">
          <cell r="BI264" t="str">
            <v>15</v>
          </cell>
        </row>
        <row r="265">
          <cell r="BI265" t="str">
            <v>15</v>
          </cell>
        </row>
        <row r="266">
          <cell r="BI266" t="str">
            <v>15</v>
          </cell>
        </row>
        <row r="267">
          <cell r="BI267" t="str">
            <v>15</v>
          </cell>
        </row>
        <row r="268">
          <cell r="BI268" t="str">
            <v>15</v>
          </cell>
        </row>
        <row r="269">
          <cell r="BI269" t="str">
            <v>15</v>
          </cell>
        </row>
        <row r="270">
          <cell r="BI270" t="str">
            <v>15</v>
          </cell>
        </row>
        <row r="271">
          <cell r="BI271" t="str">
            <v>15</v>
          </cell>
        </row>
        <row r="272">
          <cell r="BI272" t="str">
            <v>15</v>
          </cell>
        </row>
        <row r="273">
          <cell r="BI273" t="str">
            <v>15</v>
          </cell>
        </row>
        <row r="274">
          <cell r="BI274" t="str">
            <v>15</v>
          </cell>
        </row>
        <row r="275">
          <cell r="BI275" t="str">
            <v>15</v>
          </cell>
        </row>
        <row r="276">
          <cell r="BI276" t="str">
            <v>15</v>
          </cell>
        </row>
        <row r="277">
          <cell r="BI277" t="str">
            <v>15</v>
          </cell>
        </row>
        <row r="278">
          <cell r="BI278" t="str">
            <v>15</v>
          </cell>
        </row>
        <row r="279">
          <cell r="BI279" t="str">
            <v>15</v>
          </cell>
        </row>
        <row r="280">
          <cell r="BI280" t="str">
            <v>15</v>
          </cell>
        </row>
        <row r="281">
          <cell r="BI281" t="str">
            <v>15</v>
          </cell>
        </row>
        <row r="282">
          <cell r="BI282" t="str">
            <v>15</v>
          </cell>
        </row>
        <row r="283">
          <cell r="BI283" t="str">
            <v>15</v>
          </cell>
        </row>
        <row r="284">
          <cell r="BI284" t="str">
            <v>15</v>
          </cell>
        </row>
        <row r="285">
          <cell r="BI285" t="str">
            <v>15</v>
          </cell>
        </row>
        <row r="286">
          <cell r="BI286" t="str">
            <v>15</v>
          </cell>
        </row>
        <row r="287">
          <cell r="BI287" t="str">
            <v>15</v>
          </cell>
        </row>
        <row r="288">
          <cell r="BI288" t="str">
            <v>15</v>
          </cell>
        </row>
        <row r="289">
          <cell r="BI289" t="str">
            <v>15</v>
          </cell>
        </row>
        <row r="290">
          <cell r="BI290" t="str">
            <v>15</v>
          </cell>
        </row>
        <row r="291">
          <cell r="BI291" t="str">
            <v>15</v>
          </cell>
        </row>
        <row r="292">
          <cell r="BI292" t="str">
            <v>15</v>
          </cell>
        </row>
        <row r="293">
          <cell r="BI293" t="str">
            <v>15</v>
          </cell>
        </row>
        <row r="294">
          <cell r="BI294" t="str">
            <v>15</v>
          </cell>
        </row>
        <row r="295">
          <cell r="BI295" t="str">
            <v>15</v>
          </cell>
        </row>
        <row r="296">
          <cell r="BI296" t="str">
            <v>15</v>
          </cell>
        </row>
        <row r="297">
          <cell r="BI297" t="str">
            <v>15</v>
          </cell>
        </row>
        <row r="298">
          <cell r="BI298" t="str">
            <v>15</v>
          </cell>
        </row>
        <row r="299">
          <cell r="BI299" t="str">
            <v>15</v>
          </cell>
        </row>
        <row r="300">
          <cell r="BI300" t="str">
            <v>15</v>
          </cell>
        </row>
        <row r="301">
          <cell r="BI301" t="str">
            <v>15</v>
          </cell>
        </row>
        <row r="302">
          <cell r="BI302" t="str">
            <v>15</v>
          </cell>
        </row>
        <row r="303">
          <cell r="BI303" t="str">
            <v>15</v>
          </cell>
        </row>
        <row r="304">
          <cell r="BI304" t="str">
            <v>15</v>
          </cell>
        </row>
        <row r="305">
          <cell r="BI305" t="str">
            <v>15</v>
          </cell>
        </row>
        <row r="306">
          <cell r="BI306" t="str">
            <v>15</v>
          </cell>
        </row>
        <row r="307">
          <cell r="BI307" t="str">
            <v>15</v>
          </cell>
        </row>
        <row r="308">
          <cell r="BI308" t="str">
            <v>15</v>
          </cell>
        </row>
        <row r="309">
          <cell r="BI309" t="str">
            <v>15</v>
          </cell>
        </row>
        <row r="310">
          <cell r="BI310" t="str">
            <v>15</v>
          </cell>
        </row>
        <row r="311">
          <cell r="BI311" t="str">
            <v>15</v>
          </cell>
        </row>
        <row r="312">
          <cell r="BI312" t="str">
            <v>15</v>
          </cell>
        </row>
        <row r="313">
          <cell r="BI313" t="str">
            <v>15</v>
          </cell>
        </row>
        <row r="314">
          <cell r="BI314" t="str">
            <v>15</v>
          </cell>
        </row>
        <row r="315">
          <cell r="BI315" t="str">
            <v>15</v>
          </cell>
        </row>
        <row r="316">
          <cell r="BI316" t="str">
            <v>15</v>
          </cell>
        </row>
        <row r="317">
          <cell r="BI317" t="str">
            <v>15</v>
          </cell>
        </row>
        <row r="318">
          <cell r="BI318" t="str">
            <v>15</v>
          </cell>
        </row>
        <row r="319">
          <cell r="BI319" t="str">
            <v>17</v>
          </cell>
        </row>
        <row r="320">
          <cell r="BI320" t="str">
            <v>17</v>
          </cell>
        </row>
        <row r="321">
          <cell r="BI321" t="str">
            <v>17</v>
          </cell>
        </row>
        <row r="322">
          <cell r="BI322" t="str">
            <v>17</v>
          </cell>
        </row>
        <row r="323">
          <cell r="BI323" t="str">
            <v>17</v>
          </cell>
        </row>
        <row r="324">
          <cell r="BI324" t="str">
            <v>17</v>
          </cell>
        </row>
        <row r="325">
          <cell r="BI325" t="str">
            <v>17</v>
          </cell>
        </row>
        <row r="326">
          <cell r="BI326" t="str">
            <v>17</v>
          </cell>
        </row>
        <row r="327">
          <cell r="BI327" t="str">
            <v>17</v>
          </cell>
        </row>
        <row r="328">
          <cell r="BI328" t="str">
            <v>17</v>
          </cell>
        </row>
        <row r="329">
          <cell r="BI329" t="str">
            <v>17</v>
          </cell>
        </row>
        <row r="330">
          <cell r="BI330" t="str">
            <v>17</v>
          </cell>
        </row>
        <row r="331">
          <cell r="BI331" t="str">
            <v>17</v>
          </cell>
        </row>
        <row r="332">
          <cell r="BI332" t="str">
            <v>17</v>
          </cell>
        </row>
        <row r="333">
          <cell r="BI333" t="str">
            <v>17</v>
          </cell>
        </row>
        <row r="334">
          <cell r="BI334" t="str">
            <v>17</v>
          </cell>
        </row>
        <row r="335">
          <cell r="BI335" t="str">
            <v>17</v>
          </cell>
        </row>
        <row r="336">
          <cell r="BI336" t="str">
            <v>17</v>
          </cell>
        </row>
        <row r="337">
          <cell r="BI337" t="str">
            <v>17</v>
          </cell>
        </row>
        <row r="338">
          <cell r="BI338" t="str">
            <v>17</v>
          </cell>
        </row>
        <row r="339">
          <cell r="BI339" t="str">
            <v>17</v>
          </cell>
        </row>
        <row r="340">
          <cell r="BI340" t="str">
            <v>17</v>
          </cell>
        </row>
        <row r="341">
          <cell r="BI341" t="str">
            <v>17</v>
          </cell>
        </row>
        <row r="342">
          <cell r="BI342" t="str">
            <v>17</v>
          </cell>
        </row>
        <row r="343">
          <cell r="BI343" t="str">
            <v>17</v>
          </cell>
        </row>
        <row r="344">
          <cell r="BI344" t="str">
            <v>17</v>
          </cell>
        </row>
        <row r="345">
          <cell r="BI345" t="str">
            <v>17</v>
          </cell>
        </row>
        <row r="346">
          <cell r="BI346" t="str">
            <v>18</v>
          </cell>
        </row>
        <row r="347">
          <cell r="BI347" t="str">
            <v>18</v>
          </cell>
        </row>
        <row r="348">
          <cell r="BI348" t="str">
            <v>18</v>
          </cell>
        </row>
        <row r="349">
          <cell r="BI349" t="str">
            <v>18</v>
          </cell>
        </row>
        <row r="350">
          <cell r="BI350" t="str">
            <v>18</v>
          </cell>
        </row>
        <row r="351">
          <cell r="BI351" t="str">
            <v>18</v>
          </cell>
        </row>
        <row r="352">
          <cell r="BI352" t="str">
            <v>18</v>
          </cell>
        </row>
        <row r="353">
          <cell r="BI353" t="str">
            <v>18</v>
          </cell>
        </row>
        <row r="354">
          <cell r="BI354" t="str">
            <v>18</v>
          </cell>
        </row>
        <row r="355">
          <cell r="BI355" t="str">
            <v>18</v>
          </cell>
        </row>
        <row r="356">
          <cell r="BI356" t="str">
            <v>18</v>
          </cell>
        </row>
        <row r="357">
          <cell r="BI357" t="str">
            <v>18</v>
          </cell>
        </row>
        <row r="358">
          <cell r="BI358" t="str">
            <v>18</v>
          </cell>
        </row>
        <row r="359">
          <cell r="BI359" t="str">
            <v>18</v>
          </cell>
        </row>
        <row r="360">
          <cell r="BI360" t="str">
            <v>18</v>
          </cell>
        </row>
        <row r="361">
          <cell r="BI361" t="str">
            <v>18</v>
          </cell>
        </row>
        <row r="362">
          <cell r="BI362" t="str">
            <v>19</v>
          </cell>
        </row>
        <row r="363">
          <cell r="BI363" t="str">
            <v>19</v>
          </cell>
        </row>
        <row r="364">
          <cell r="BI364" t="str">
            <v>19</v>
          </cell>
        </row>
        <row r="365">
          <cell r="BI365" t="str">
            <v>19</v>
          </cell>
        </row>
        <row r="366">
          <cell r="BI366" t="str">
            <v>19</v>
          </cell>
        </row>
        <row r="367">
          <cell r="BI367" t="str">
            <v>19</v>
          </cell>
        </row>
        <row r="368">
          <cell r="BI368" t="str">
            <v>19</v>
          </cell>
        </row>
        <row r="369">
          <cell r="BI369" t="str">
            <v>19</v>
          </cell>
        </row>
        <row r="370">
          <cell r="BI370" t="str">
            <v>19</v>
          </cell>
        </row>
        <row r="371">
          <cell r="BI371" t="str">
            <v>19</v>
          </cell>
        </row>
        <row r="372">
          <cell r="BI372" t="str">
            <v>19</v>
          </cell>
        </row>
        <row r="373">
          <cell r="BI373" t="str">
            <v>19</v>
          </cell>
        </row>
        <row r="374">
          <cell r="BI374" t="str">
            <v>19</v>
          </cell>
        </row>
        <row r="375">
          <cell r="BI375" t="str">
            <v>19</v>
          </cell>
        </row>
        <row r="376">
          <cell r="BI376" t="str">
            <v>19</v>
          </cell>
        </row>
        <row r="377">
          <cell r="BI377" t="str">
            <v>19</v>
          </cell>
        </row>
        <row r="378">
          <cell r="BI378" t="str">
            <v>19</v>
          </cell>
        </row>
        <row r="379">
          <cell r="BI379" t="str">
            <v>19</v>
          </cell>
        </row>
        <row r="380">
          <cell r="BI380" t="str">
            <v>19</v>
          </cell>
        </row>
        <row r="381">
          <cell r="BI381" t="str">
            <v>19</v>
          </cell>
        </row>
        <row r="382">
          <cell r="BI382" t="str">
            <v>19</v>
          </cell>
        </row>
        <row r="383">
          <cell r="BI383" t="str">
            <v>19</v>
          </cell>
        </row>
        <row r="384">
          <cell r="BI384" t="str">
            <v>19</v>
          </cell>
        </row>
        <row r="385">
          <cell r="BI385" t="str">
            <v>19</v>
          </cell>
        </row>
        <row r="386">
          <cell r="BI386" t="str">
            <v>19</v>
          </cell>
        </row>
        <row r="387">
          <cell r="BI387" t="str">
            <v>19</v>
          </cell>
        </row>
        <row r="388">
          <cell r="BI388" t="str">
            <v>19</v>
          </cell>
        </row>
        <row r="389">
          <cell r="BI389" t="str">
            <v>19</v>
          </cell>
        </row>
        <row r="390">
          <cell r="BI390" t="str">
            <v>19</v>
          </cell>
        </row>
        <row r="391">
          <cell r="BI391" t="str">
            <v>19</v>
          </cell>
        </row>
        <row r="392">
          <cell r="BI392" t="str">
            <v>19</v>
          </cell>
        </row>
        <row r="393">
          <cell r="BI393" t="str">
            <v>19</v>
          </cell>
        </row>
        <row r="394">
          <cell r="BI394" t="str">
            <v>19</v>
          </cell>
        </row>
        <row r="395">
          <cell r="BI395" t="str">
            <v>19</v>
          </cell>
        </row>
        <row r="396">
          <cell r="BI396" t="str">
            <v>19</v>
          </cell>
        </row>
        <row r="397">
          <cell r="BI397" t="str">
            <v>19</v>
          </cell>
        </row>
        <row r="398">
          <cell r="BI398" t="str">
            <v>19</v>
          </cell>
        </row>
        <row r="399">
          <cell r="BI399" t="str">
            <v>19</v>
          </cell>
        </row>
        <row r="400">
          <cell r="BI400" t="str">
            <v>19</v>
          </cell>
        </row>
        <row r="401">
          <cell r="BI401" t="str">
            <v>19</v>
          </cell>
        </row>
        <row r="402">
          <cell r="BI402" t="str">
            <v>19</v>
          </cell>
        </row>
        <row r="403">
          <cell r="BI403" t="str">
            <v>20</v>
          </cell>
        </row>
        <row r="404">
          <cell r="BI404" t="str">
            <v>20</v>
          </cell>
        </row>
        <row r="405">
          <cell r="BI405" t="str">
            <v>20</v>
          </cell>
        </row>
        <row r="406">
          <cell r="BI406" t="str">
            <v>20</v>
          </cell>
        </row>
        <row r="407">
          <cell r="BI407" t="str">
            <v>20</v>
          </cell>
        </row>
        <row r="408">
          <cell r="BI408" t="str">
            <v>20</v>
          </cell>
        </row>
        <row r="409">
          <cell r="BI409" t="str">
            <v>20</v>
          </cell>
        </row>
        <row r="410">
          <cell r="BI410" t="str">
            <v>20</v>
          </cell>
        </row>
        <row r="411">
          <cell r="BI411" t="str">
            <v>20</v>
          </cell>
        </row>
        <row r="412">
          <cell r="BI412" t="str">
            <v>20</v>
          </cell>
        </row>
        <row r="413">
          <cell r="BI413" t="str">
            <v>20</v>
          </cell>
        </row>
        <row r="414">
          <cell r="BI414" t="str">
            <v>20</v>
          </cell>
        </row>
        <row r="415">
          <cell r="BI415" t="str">
            <v>20</v>
          </cell>
        </row>
        <row r="416">
          <cell r="BI416" t="str">
            <v>20</v>
          </cell>
        </row>
        <row r="417">
          <cell r="BI417" t="str">
            <v>20</v>
          </cell>
        </row>
        <row r="418">
          <cell r="BI418" t="str">
            <v>20</v>
          </cell>
        </row>
        <row r="419">
          <cell r="BI419" t="str">
            <v>20</v>
          </cell>
        </row>
        <row r="420">
          <cell r="BI420" t="str">
            <v>20</v>
          </cell>
        </row>
        <row r="421">
          <cell r="BI421" t="str">
            <v>20</v>
          </cell>
        </row>
        <row r="422">
          <cell r="BI422" t="str">
            <v>20</v>
          </cell>
        </row>
        <row r="423">
          <cell r="BI423" t="str">
            <v>20</v>
          </cell>
        </row>
        <row r="424">
          <cell r="BI424" t="str">
            <v>20</v>
          </cell>
        </row>
        <row r="425">
          <cell r="BI425" t="str">
            <v>20</v>
          </cell>
        </row>
        <row r="426">
          <cell r="BI426" t="str">
            <v>20</v>
          </cell>
        </row>
        <row r="427">
          <cell r="BI427" t="str">
            <v>20</v>
          </cell>
        </row>
        <row r="428">
          <cell r="BI428" t="str">
            <v>23</v>
          </cell>
        </row>
        <row r="429">
          <cell r="BI429" t="str">
            <v>23</v>
          </cell>
        </row>
        <row r="430">
          <cell r="BI430" t="str">
            <v>23</v>
          </cell>
        </row>
        <row r="431">
          <cell r="BI431" t="str">
            <v>23</v>
          </cell>
        </row>
        <row r="432">
          <cell r="BI432" t="str">
            <v>23</v>
          </cell>
        </row>
        <row r="433">
          <cell r="BI433" t="str">
            <v>23</v>
          </cell>
        </row>
        <row r="434">
          <cell r="BI434" t="str">
            <v>23</v>
          </cell>
        </row>
        <row r="435">
          <cell r="BI435" t="str">
            <v>23</v>
          </cell>
        </row>
        <row r="436">
          <cell r="BI436" t="str">
            <v>23</v>
          </cell>
        </row>
        <row r="437">
          <cell r="BI437" t="str">
            <v>23</v>
          </cell>
        </row>
        <row r="438">
          <cell r="BI438" t="str">
            <v>23</v>
          </cell>
        </row>
        <row r="439">
          <cell r="BI439" t="str">
            <v>23</v>
          </cell>
        </row>
        <row r="440">
          <cell r="BI440" t="str">
            <v>23</v>
          </cell>
        </row>
        <row r="441">
          <cell r="BI441" t="str">
            <v>23</v>
          </cell>
        </row>
        <row r="442">
          <cell r="BI442" t="str">
            <v>23</v>
          </cell>
        </row>
        <row r="443">
          <cell r="BI443" t="str">
            <v>23</v>
          </cell>
        </row>
        <row r="444">
          <cell r="BI444" t="str">
            <v>23</v>
          </cell>
        </row>
        <row r="445">
          <cell r="BI445" t="str">
            <v>23</v>
          </cell>
        </row>
        <row r="446">
          <cell r="BI446" t="str">
            <v>23</v>
          </cell>
        </row>
        <row r="447">
          <cell r="BI447" t="str">
            <v>23</v>
          </cell>
        </row>
        <row r="448">
          <cell r="BI448" t="str">
            <v>23</v>
          </cell>
        </row>
        <row r="449">
          <cell r="BI449" t="str">
            <v>23</v>
          </cell>
        </row>
        <row r="450">
          <cell r="BI450" t="str">
            <v>23</v>
          </cell>
        </row>
        <row r="451">
          <cell r="BI451" t="str">
            <v>23</v>
          </cell>
        </row>
        <row r="452">
          <cell r="BI452" t="str">
            <v>23</v>
          </cell>
        </row>
        <row r="453">
          <cell r="BI453" t="str">
            <v>23</v>
          </cell>
        </row>
        <row r="454">
          <cell r="BI454" t="str">
            <v>23</v>
          </cell>
        </row>
        <row r="455">
          <cell r="BI455" t="str">
            <v>23</v>
          </cell>
        </row>
        <row r="456">
          <cell r="BI456" t="str">
            <v>25</v>
          </cell>
        </row>
        <row r="457">
          <cell r="BI457" t="str">
            <v>25</v>
          </cell>
        </row>
        <row r="458">
          <cell r="BI458" t="str">
            <v>25</v>
          </cell>
        </row>
        <row r="459">
          <cell r="BI459" t="str">
            <v>25</v>
          </cell>
        </row>
        <row r="460">
          <cell r="BI460" t="str">
            <v>25</v>
          </cell>
        </row>
        <row r="461">
          <cell r="BI461" t="str">
            <v>25</v>
          </cell>
        </row>
        <row r="462">
          <cell r="BI462" t="str">
            <v>25</v>
          </cell>
        </row>
        <row r="463">
          <cell r="BI463" t="str">
            <v>25</v>
          </cell>
        </row>
        <row r="464">
          <cell r="BI464" t="str">
            <v>25</v>
          </cell>
        </row>
        <row r="465">
          <cell r="BI465" t="str">
            <v>25</v>
          </cell>
        </row>
        <row r="466">
          <cell r="BI466" t="str">
            <v>25</v>
          </cell>
        </row>
        <row r="467">
          <cell r="BI467" t="str">
            <v>25</v>
          </cell>
        </row>
        <row r="468">
          <cell r="BI468" t="str">
            <v>25</v>
          </cell>
        </row>
        <row r="469">
          <cell r="BI469" t="str">
            <v>25</v>
          </cell>
        </row>
        <row r="470">
          <cell r="BI470" t="str">
            <v>25</v>
          </cell>
        </row>
        <row r="471">
          <cell r="BI471" t="str">
            <v>25</v>
          </cell>
        </row>
        <row r="472">
          <cell r="BI472" t="str">
            <v>25</v>
          </cell>
        </row>
        <row r="473">
          <cell r="BI473" t="str">
            <v>25</v>
          </cell>
        </row>
        <row r="474">
          <cell r="BI474" t="str">
            <v>25</v>
          </cell>
        </row>
        <row r="475">
          <cell r="BI475" t="str">
            <v>25</v>
          </cell>
        </row>
        <row r="476">
          <cell r="BI476" t="str">
            <v>25</v>
          </cell>
        </row>
        <row r="477">
          <cell r="BI477" t="str">
            <v>25</v>
          </cell>
        </row>
        <row r="478">
          <cell r="BI478" t="str">
            <v>25</v>
          </cell>
        </row>
        <row r="479">
          <cell r="BI479" t="str">
            <v>25</v>
          </cell>
        </row>
        <row r="480">
          <cell r="BI480" t="str">
            <v>25</v>
          </cell>
        </row>
        <row r="481">
          <cell r="BI481" t="str">
            <v>25</v>
          </cell>
        </row>
        <row r="482">
          <cell r="BI482" t="str">
            <v>25</v>
          </cell>
        </row>
        <row r="483">
          <cell r="BI483" t="str">
            <v>25</v>
          </cell>
        </row>
        <row r="484">
          <cell r="BI484" t="str">
            <v>25</v>
          </cell>
        </row>
        <row r="485">
          <cell r="BI485" t="str">
            <v>25</v>
          </cell>
        </row>
        <row r="486">
          <cell r="BI486" t="str">
            <v>25</v>
          </cell>
        </row>
        <row r="487">
          <cell r="BI487" t="str">
            <v>25</v>
          </cell>
        </row>
        <row r="488">
          <cell r="BI488" t="str">
            <v>25</v>
          </cell>
        </row>
        <row r="489">
          <cell r="BI489" t="str">
            <v>25</v>
          </cell>
        </row>
        <row r="490">
          <cell r="BI490" t="str">
            <v>25</v>
          </cell>
        </row>
        <row r="491">
          <cell r="BI491" t="str">
            <v>25</v>
          </cell>
        </row>
        <row r="492">
          <cell r="BI492" t="str">
            <v>25</v>
          </cell>
        </row>
        <row r="493">
          <cell r="BI493" t="str">
            <v>25</v>
          </cell>
        </row>
        <row r="494">
          <cell r="BI494" t="str">
            <v>25</v>
          </cell>
        </row>
        <row r="495">
          <cell r="BI495" t="str">
            <v>25</v>
          </cell>
        </row>
        <row r="496">
          <cell r="BI496" t="str">
            <v>25</v>
          </cell>
        </row>
        <row r="497">
          <cell r="BI497" t="str">
            <v>25</v>
          </cell>
        </row>
        <row r="498">
          <cell r="BI498" t="str">
            <v>25</v>
          </cell>
        </row>
        <row r="499">
          <cell r="BI499" t="str">
            <v>25</v>
          </cell>
        </row>
        <row r="500">
          <cell r="BI500" t="str">
            <v>25</v>
          </cell>
        </row>
        <row r="501">
          <cell r="BI501" t="str">
            <v>25</v>
          </cell>
        </row>
        <row r="502">
          <cell r="BI502" t="str">
            <v>25</v>
          </cell>
        </row>
        <row r="503">
          <cell r="BI503" t="str">
            <v>25</v>
          </cell>
        </row>
        <row r="504">
          <cell r="BI504" t="str">
            <v>25</v>
          </cell>
        </row>
        <row r="505">
          <cell r="BI505" t="str">
            <v>25</v>
          </cell>
        </row>
        <row r="506">
          <cell r="BI506" t="str">
            <v>25</v>
          </cell>
        </row>
        <row r="507">
          <cell r="BI507" t="str">
            <v>25</v>
          </cell>
        </row>
        <row r="508">
          <cell r="BI508" t="str">
            <v>25</v>
          </cell>
        </row>
        <row r="509">
          <cell r="BI509" t="str">
            <v>25</v>
          </cell>
        </row>
        <row r="510">
          <cell r="BI510" t="str">
            <v>25</v>
          </cell>
        </row>
        <row r="511">
          <cell r="BI511" t="str">
            <v>25</v>
          </cell>
        </row>
        <row r="512">
          <cell r="BI512" t="str">
            <v>25</v>
          </cell>
        </row>
        <row r="513">
          <cell r="BI513" t="str">
            <v>25</v>
          </cell>
        </row>
        <row r="514">
          <cell r="BI514" t="str">
            <v>25</v>
          </cell>
        </row>
        <row r="515">
          <cell r="BI515" t="str">
            <v>25</v>
          </cell>
        </row>
        <row r="516">
          <cell r="BI516" t="str">
            <v>25</v>
          </cell>
        </row>
        <row r="517">
          <cell r="BI517" t="str">
            <v>25</v>
          </cell>
        </row>
        <row r="518">
          <cell r="BI518" t="str">
            <v>25</v>
          </cell>
        </row>
        <row r="519">
          <cell r="BI519" t="str">
            <v>25</v>
          </cell>
        </row>
        <row r="520">
          <cell r="BI520" t="str">
            <v>25</v>
          </cell>
        </row>
        <row r="521">
          <cell r="BI521" t="str">
            <v>25</v>
          </cell>
        </row>
        <row r="522">
          <cell r="BI522" t="str">
            <v>25</v>
          </cell>
        </row>
        <row r="523">
          <cell r="BI523" t="str">
            <v>25</v>
          </cell>
        </row>
        <row r="524">
          <cell r="BI524" t="str">
            <v>25</v>
          </cell>
        </row>
        <row r="525">
          <cell r="BI525" t="str">
            <v>25</v>
          </cell>
        </row>
        <row r="526">
          <cell r="BI526" t="str">
            <v>25</v>
          </cell>
        </row>
        <row r="527">
          <cell r="BI527" t="str">
            <v>25</v>
          </cell>
        </row>
        <row r="528">
          <cell r="BI528" t="str">
            <v>25</v>
          </cell>
        </row>
        <row r="529">
          <cell r="BI529" t="str">
            <v>25</v>
          </cell>
        </row>
        <row r="530">
          <cell r="BI530" t="str">
            <v>25</v>
          </cell>
        </row>
        <row r="531">
          <cell r="BI531" t="str">
            <v>25</v>
          </cell>
        </row>
        <row r="532">
          <cell r="BI532" t="str">
            <v>25</v>
          </cell>
        </row>
        <row r="533">
          <cell r="BI533" t="str">
            <v>25</v>
          </cell>
        </row>
        <row r="534">
          <cell r="BI534" t="str">
            <v>25</v>
          </cell>
        </row>
        <row r="535">
          <cell r="BI535" t="str">
            <v>25</v>
          </cell>
        </row>
        <row r="536">
          <cell r="BI536" t="str">
            <v>25</v>
          </cell>
        </row>
        <row r="537">
          <cell r="BI537" t="str">
            <v>25</v>
          </cell>
        </row>
        <row r="538">
          <cell r="BI538" t="str">
            <v>25</v>
          </cell>
        </row>
        <row r="539">
          <cell r="BI539" t="str">
            <v>25</v>
          </cell>
        </row>
        <row r="540">
          <cell r="BI540" t="str">
            <v>25</v>
          </cell>
        </row>
        <row r="541">
          <cell r="BI541" t="str">
            <v>25</v>
          </cell>
        </row>
        <row r="542">
          <cell r="BI542" t="str">
            <v>25</v>
          </cell>
        </row>
        <row r="543">
          <cell r="BI543" t="str">
            <v>25</v>
          </cell>
        </row>
        <row r="544">
          <cell r="BI544" t="str">
            <v>25</v>
          </cell>
        </row>
        <row r="545">
          <cell r="BI545" t="str">
            <v>25</v>
          </cell>
        </row>
        <row r="546">
          <cell r="BI546" t="str">
            <v>25</v>
          </cell>
        </row>
        <row r="547">
          <cell r="BI547" t="str">
            <v>25</v>
          </cell>
        </row>
        <row r="548">
          <cell r="BI548" t="str">
            <v>25</v>
          </cell>
        </row>
        <row r="549">
          <cell r="BI549" t="str">
            <v>25</v>
          </cell>
        </row>
        <row r="550">
          <cell r="BI550" t="str">
            <v>25</v>
          </cell>
        </row>
        <row r="551">
          <cell r="BI551" t="str">
            <v>25</v>
          </cell>
        </row>
        <row r="552">
          <cell r="BI552" t="str">
            <v>25</v>
          </cell>
        </row>
        <row r="553">
          <cell r="BI553" t="str">
            <v>25</v>
          </cell>
        </row>
        <row r="554">
          <cell r="BI554" t="str">
            <v>25</v>
          </cell>
        </row>
        <row r="555">
          <cell r="BI555" t="str">
            <v>25</v>
          </cell>
        </row>
        <row r="556">
          <cell r="BI556" t="str">
            <v>25</v>
          </cell>
        </row>
        <row r="557">
          <cell r="BI557" t="str">
            <v>25</v>
          </cell>
        </row>
        <row r="558">
          <cell r="BI558" t="str">
            <v>25</v>
          </cell>
        </row>
        <row r="559">
          <cell r="BI559" t="str">
            <v>25</v>
          </cell>
        </row>
        <row r="560">
          <cell r="BI560" t="str">
            <v>25</v>
          </cell>
        </row>
        <row r="561">
          <cell r="BI561" t="str">
            <v>25</v>
          </cell>
        </row>
        <row r="562">
          <cell r="BI562" t="str">
            <v>25</v>
          </cell>
        </row>
        <row r="563">
          <cell r="BI563" t="str">
            <v>25</v>
          </cell>
        </row>
        <row r="564">
          <cell r="BI564" t="str">
            <v>25</v>
          </cell>
        </row>
        <row r="565">
          <cell r="BI565" t="str">
            <v>25</v>
          </cell>
        </row>
        <row r="566">
          <cell r="BI566" t="str">
            <v>25</v>
          </cell>
        </row>
        <row r="567">
          <cell r="BI567" t="str">
            <v>25</v>
          </cell>
        </row>
        <row r="568">
          <cell r="BI568" t="str">
            <v>25</v>
          </cell>
        </row>
        <row r="569">
          <cell r="BI569" t="str">
            <v>25</v>
          </cell>
        </row>
        <row r="570">
          <cell r="BI570" t="str">
            <v>25</v>
          </cell>
        </row>
        <row r="571">
          <cell r="BI571" t="str">
            <v>25</v>
          </cell>
        </row>
        <row r="572">
          <cell r="BI572" t="str">
            <v>27</v>
          </cell>
        </row>
        <row r="573">
          <cell r="BI573" t="str">
            <v>27</v>
          </cell>
        </row>
        <row r="574">
          <cell r="BI574" t="str">
            <v>27</v>
          </cell>
        </row>
        <row r="575">
          <cell r="BI575" t="str">
            <v>27</v>
          </cell>
        </row>
        <row r="576">
          <cell r="BI576" t="str">
            <v>27</v>
          </cell>
        </row>
        <row r="577">
          <cell r="BI577" t="str">
            <v>27</v>
          </cell>
        </row>
        <row r="578">
          <cell r="BI578" t="str">
            <v>27</v>
          </cell>
        </row>
        <row r="579">
          <cell r="BI579" t="str">
            <v>27</v>
          </cell>
        </row>
        <row r="580">
          <cell r="BI580" t="str">
            <v>27</v>
          </cell>
        </row>
        <row r="581">
          <cell r="BI581" t="str">
            <v>27</v>
          </cell>
        </row>
        <row r="582">
          <cell r="BI582" t="str">
            <v>27</v>
          </cell>
        </row>
        <row r="583">
          <cell r="BI583" t="str">
            <v>27</v>
          </cell>
        </row>
        <row r="584">
          <cell r="BI584" t="str">
            <v>27</v>
          </cell>
        </row>
        <row r="585">
          <cell r="BI585" t="str">
            <v>27</v>
          </cell>
        </row>
        <row r="586">
          <cell r="BI586" t="str">
            <v>27</v>
          </cell>
        </row>
        <row r="587">
          <cell r="BI587" t="str">
            <v>27</v>
          </cell>
        </row>
        <row r="588">
          <cell r="BI588" t="str">
            <v>27</v>
          </cell>
        </row>
        <row r="589">
          <cell r="BI589" t="str">
            <v>27</v>
          </cell>
        </row>
        <row r="590">
          <cell r="BI590" t="str">
            <v>27</v>
          </cell>
        </row>
        <row r="591">
          <cell r="BI591" t="str">
            <v>27</v>
          </cell>
        </row>
        <row r="592">
          <cell r="BI592" t="str">
            <v>27</v>
          </cell>
        </row>
        <row r="593">
          <cell r="BI593" t="str">
            <v>27</v>
          </cell>
        </row>
        <row r="594">
          <cell r="BI594" t="str">
            <v>27</v>
          </cell>
        </row>
        <row r="595">
          <cell r="BI595" t="str">
            <v>27</v>
          </cell>
        </row>
        <row r="596">
          <cell r="BI596" t="str">
            <v>27</v>
          </cell>
        </row>
        <row r="597">
          <cell r="BI597" t="str">
            <v>27</v>
          </cell>
        </row>
        <row r="598">
          <cell r="BI598" t="str">
            <v>27</v>
          </cell>
        </row>
        <row r="599">
          <cell r="BI599" t="str">
            <v>27</v>
          </cell>
        </row>
        <row r="600">
          <cell r="BI600" t="str">
            <v>27</v>
          </cell>
        </row>
        <row r="601">
          <cell r="BI601" t="str">
            <v>27</v>
          </cell>
        </row>
        <row r="602">
          <cell r="BI602" t="str">
            <v>27</v>
          </cell>
        </row>
        <row r="603">
          <cell r="BI603" t="str">
            <v>41</v>
          </cell>
        </row>
        <row r="604">
          <cell r="BI604" t="str">
            <v>41</v>
          </cell>
        </row>
        <row r="605">
          <cell r="BI605" t="str">
            <v>41</v>
          </cell>
        </row>
        <row r="606">
          <cell r="BI606" t="str">
            <v>41</v>
          </cell>
        </row>
        <row r="607">
          <cell r="BI607" t="str">
            <v>41</v>
          </cell>
        </row>
        <row r="608">
          <cell r="BI608" t="str">
            <v>41</v>
          </cell>
        </row>
        <row r="609">
          <cell r="BI609" t="str">
            <v>41</v>
          </cell>
        </row>
        <row r="610">
          <cell r="BI610" t="str">
            <v>41</v>
          </cell>
        </row>
        <row r="611">
          <cell r="BI611" t="str">
            <v>41</v>
          </cell>
        </row>
        <row r="612">
          <cell r="BI612" t="str">
            <v>41</v>
          </cell>
        </row>
        <row r="613">
          <cell r="BI613" t="str">
            <v>41</v>
          </cell>
        </row>
        <row r="614">
          <cell r="BI614" t="str">
            <v>41</v>
          </cell>
        </row>
        <row r="615">
          <cell r="BI615" t="str">
            <v>41</v>
          </cell>
        </row>
        <row r="616">
          <cell r="BI616" t="str">
            <v>41</v>
          </cell>
        </row>
        <row r="617">
          <cell r="BI617" t="str">
            <v>41</v>
          </cell>
        </row>
        <row r="618">
          <cell r="BI618" t="str">
            <v>41</v>
          </cell>
        </row>
        <row r="619">
          <cell r="BI619" t="str">
            <v>41</v>
          </cell>
        </row>
        <row r="620">
          <cell r="BI620" t="str">
            <v>41</v>
          </cell>
        </row>
        <row r="621">
          <cell r="BI621" t="str">
            <v>41</v>
          </cell>
        </row>
        <row r="622">
          <cell r="BI622" t="str">
            <v>41</v>
          </cell>
        </row>
        <row r="623">
          <cell r="BI623" t="str">
            <v>41</v>
          </cell>
        </row>
        <row r="624">
          <cell r="BI624" t="str">
            <v>41</v>
          </cell>
        </row>
        <row r="625">
          <cell r="BI625" t="str">
            <v>41</v>
          </cell>
        </row>
        <row r="626">
          <cell r="BI626" t="str">
            <v>41</v>
          </cell>
        </row>
        <row r="627">
          <cell r="BI627" t="str">
            <v>41</v>
          </cell>
        </row>
        <row r="628">
          <cell r="BI628" t="str">
            <v>41</v>
          </cell>
        </row>
        <row r="629">
          <cell r="BI629" t="str">
            <v>41</v>
          </cell>
        </row>
        <row r="630">
          <cell r="BI630" t="str">
            <v>41</v>
          </cell>
        </row>
        <row r="631">
          <cell r="BI631" t="str">
            <v>41</v>
          </cell>
        </row>
        <row r="632">
          <cell r="BI632" t="str">
            <v>41</v>
          </cell>
        </row>
        <row r="633">
          <cell r="BI633" t="str">
            <v>41</v>
          </cell>
        </row>
        <row r="634">
          <cell r="BI634" t="str">
            <v>41</v>
          </cell>
        </row>
        <row r="635">
          <cell r="BI635" t="str">
            <v>41</v>
          </cell>
        </row>
        <row r="636">
          <cell r="BI636" t="str">
            <v>41</v>
          </cell>
        </row>
        <row r="637">
          <cell r="BI637" t="str">
            <v>41</v>
          </cell>
        </row>
        <row r="638">
          <cell r="BI638" t="str">
            <v>41</v>
          </cell>
        </row>
        <row r="639">
          <cell r="BI639" t="str">
            <v>41</v>
          </cell>
        </row>
        <row r="640">
          <cell r="BI640" t="str">
            <v>44</v>
          </cell>
        </row>
        <row r="641">
          <cell r="BI641" t="str">
            <v>44</v>
          </cell>
        </row>
        <row r="642">
          <cell r="BI642" t="str">
            <v>44</v>
          </cell>
        </row>
        <row r="643">
          <cell r="BI643" t="str">
            <v>44</v>
          </cell>
        </row>
        <row r="644">
          <cell r="BI644" t="str">
            <v>44</v>
          </cell>
        </row>
        <row r="645">
          <cell r="BI645" t="str">
            <v>44</v>
          </cell>
        </row>
        <row r="646">
          <cell r="BI646" t="str">
            <v>44</v>
          </cell>
        </row>
        <row r="647">
          <cell r="BI647" t="str">
            <v>44</v>
          </cell>
        </row>
        <row r="648">
          <cell r="BI648" t="str">
            <v>44</v>
          </cell>
        </row>
        <row r="649">
          <cell r="BI649" t="str">
            <v>44</v>
          </cell>
        </row>
        <row r="650">
          <cell r="BI650" t="str">
            <v>44</v>
          </cell>
        </row>
        <row r="651">
          <cell r="BI651" t="str">
            <v>44</v>
          </cell>
        </row>
        <row r="652">
          <cell r="BI652" t="str">
            <v>44</v>
          </cell>
        </row>
        <row r="653">
          <cell r="BI653" t="str">
            <v>44</v>
          </cell>
        </row>
        <row r="654">
          <cell r="BI654" t="str">
            <v>44</v>
          </cell>
        </row>
        <row r="655">
          <cell r="BI655" t="str">
            <v>47</v>
          </cell>
        </row>
        <row r="656">
          <cell r="BI656" t="str">
            <v>47</v>
          </cell>
        </row>
        <row r="657">
          <cell r="BI657" t="str">
            <v>47</v>
          </cell>
        </row>
        <row r="658">
          <cell r="BI658" t="str">
            <v>47</v>
          </cell>
        </row>
        <row r="659">
          <cell r="BI659" t="str">
            <v>47</v>
          </cell>
        </row>
        <row r="660">
          <cell r="BI660" t="str">
            <v>47</v>
          </cell>
        </row>
        <row r="661">
          <cell r="BI661" t="str">
            <v>47</v>
          </cell>
        </row>
        <row r="662">
          <cell r="BI662" t="str">
            <v>47</v>
          </cell>
        </row>
        <row r="663">
          <cell r="BI663" t="str">
            <v>47</v>
          </cell>
        </row>
        <row r="664">
          <cell r="BI664" t="str">
            <v>47</v>
          </cell>
        </row>
        <row r="665">
          <cell r="BI665" t="str">
            <v>47</v>
          </cell>
        </row>
        <row r="666">
          <cell r="BI666" t="str">
            <v>47</v>
          </cell>
        </row>
        <row r="667">
          <cell r="BI667" t="str">
            <v>47</v>
          </cell>
        </row>
        <row r="668">
          <cell r="BI668" t="str">
            <v>47</v>
          </cell>
        </row>
        <row r="669">
          <cell r="BI669" t="str">
            <v>47</v>
          </cell>
        </row>
        <row r="670">
          <cell r="BI670" t="str">
            <v>47</v>
          </cell>
        </row>
        <row r="671">
          <cell r="BI671" t="str">
            <v>47</v>
          </cell>
        </row>
        <row r="672">
          <cell r="BI672" t="str">
            <v>47</v>
          </cell>
        </row>
        <row r="673">
          <cell r="BI673" t="str">
            <v>47</v>
          </cell>
        </row>
        <row r="674">
          <cell r="BI674" t="str">
            <v>47</v>
          </cell>
        </row>
        <row r="675">
          <cell r="BI675" t="str">
            <v>47</v>
          </cell>
        </row>
        <row r="676">
          <cell r="BI676" t="str">
            <v>47</v>
          </cell>
        </row>
        <row r="677">
          <cell r="BI677" t="str">
            <v>47</v>
          </cell>
        </row>
        <row r="678">
          <cell r="BI678" t="str">
            <v>47</v>
          </cell>
        </row>
        <row r="679">
          <cell r="BI679" t="str">
            <v>47</v>
          </cell>
        </row>
        <row r="680">
          <cell r="BI680" t="str">
            <v>47</v>
          </cell>
        </row>
        <row r="681">
          <cell r="BI681" t="str">
            <v>47</v>
          </cell>
        </row>
        <row r="682">
          <cell r="BI682" t="str">
            <v>47</v>
          </cell>
        </row>
        <row r="683">
          <cell r="BI683" t="str">
            <v>47</v>
          </cell>
        </row>
        <row r="684">
          <cell r="BI684" t="str">
            <v>47</v>
          </cell>
        </row>
        <row r="685">
          <cell r="BI685" t="str">
            <v>50</v>
          </cell>
        </row>
        <row r="686">
          <cell r="BI686" t="str">
            <v>50</v>
          </cell>
        </row>
        <row r="687">
          <cell r="BI687" t="str">
            <v>50</v>
          </cell>
        </row>
        <row r="688">
          <cell r="BI688" t="str">
            <v>50</v>
          </cell>
        </row>
        <row r="689">
          <cell r="BI689" t="str">
            <v>50</v>
          </cell>
        </row>
        <row r="690">
          <cell r="BI690" t="str">
            <v>50</v>
          </cell>
        </row>
        <row r="691">
          <cell r="BI691" t="str">
            <v>50</v>
          </cell>
        </row>
        <row r="692">
          <cell r="BI692" t="str">
            <v>50</v>
          </cell>
        </row>
        <row r="693">
          <cell r="BI693" t="str">
            <v>50</v>
          </cell>
        </row>
        <row r="694">
          <cell r="BI694" t="str">
            <v>50</v>
          </cell>
        </row>
        <row r="695">
          <cell r="BI695" t="str">
            <v>50</v>
          </cell>
        </row>
        <row r="696">
          <cell r="BI696" t="str">
            <v>50</v>
          </cell>
        </row>
        <row r="697">
          <cell r="BI697" t="str">
            <v>50</v>
          </cell>
        </row>
        <row r="698">
          <cell r="BI698" t="str">
            <v>50</v>
          </cell>
        </row>
        <row r="699">
          <cell r="BI699" t="str">
            <v>50</v>
          </cell>
        </row>
        <row r="700">
          <cell r="BI700" t="str">
            <v>50</v>
          </cell>
        </row>
        <row r="701">
          <cell r="BI701" t="str">
            <v>50</v>
          </cell>
        </row>
        <row r="702">
          <cell r="BI702" t="str">
            <v>50</v>
          </cell>
        </row>
        <row r="703">
          <cell r="BI703" t="str">
            <v>50</v>
          </cell>
        </row>
        <row r="704">
          <cell r="BI704" t="str">
            <v>50</v>
          </cell>
        </row>
        <row r="705">
          <cell r="BI705" t="str">
            <v>50</v>
          </cell>
        </row>
        <row r="706">
          <cell r="BI706" t="str">
            <v>50</v>
          </cell>
        </row>
        <row r="707">
          <cell r="BI707" t="str">
            <v>50</v>
          </cell>
        </row>
        <row r="708">
          <cell r="BI708" t="str">
            <v>50</v>
          </cell>
        </row>
        <row r="709">
          <cell r="BI709" t="str">
            <v>50</v>
          </cell>
        </row>
        <row r="710">
          <cell r="BI710" t="str">
            <v>50</v>
          </cell>
        </row>
        <row r="711">
          <cell r="BI711" t="str">
            <v>50</v>
          </cell>
        </row>
        <row r="712">
          <cell r="BI712" t="str">
            <v>50</v>
          </cell>
        </row>
        <row r="713">
          <cell r="BI713" t="str">
            <v>50</v>
          </cell>
        </row>
        <row r="714">
          <cell r="BI714" t="str">
            <v>52</v>
          </cell>
        </row>
        <row r="715">
          <cell r="BI715" t="str">
            <v>52</v>
          </cell>
        </row>
        <row r="716">
          <cell r="BI716" t="str">
            <v>52</v>
          </cell>
        </row>
        <row r="717">
          <cell r="BI717" t="str">
            <v>52</v>
          </cell>
        </row>
        <row r="718">
          <cell r="BI718" t="str">
            <v>52</v>
          </cell>
        </row>
        <row r="719">
          <cell r="BI719" t="str">
            <v>52</v>
          </cell>
        </row>
        <row r="720">
          <cell r="BI720" t="str">
            <v>52</v>
          </cell>
        </row>
        <row r="721">
          <cell r="BI721" t="str">
            <v>52</v>
          </cell>
        </row>
        <row r="722">
          <cell r="BI722" t="str">
            <v>52</v>
          </cell>
        </row>
        <row r="723">
          <cell r="BI723" t="str">
            <v>52</v>
          </cell>
        </row>
        <row r="724">
          <cell r="BI724" t="str">
            <v>52</v>
          </cell>
        </row>
        <row r="725">
          <cell r="BI725" t="str">
            <v>52</v>
          </cell>
        </row>
        <row r="726">
          <cell r="BI726" t="str">
            <v>52</v>
          </cell>
        </row>
        <row r="727">
          <cell r="BI727" t="str">
            <v>52</v>
          </cell>
        </row>
        <row r="728">
          <cell r="BI728" t="str">
            <v>52</v>
          </cell>
        </row>
        <row r="729">
          <cell r="BI729" t="str">
            <v>52</v>
          </cell>
        </row>
        <row r="730">
          <cell r="BI730" t="str">
            <v>52</v>
          </cell>
        </row>
        <row r="731">
          <cell r="BI731" t="str">
            <v>52</v>
          </cell>
        </row>
        <row r="732">
          <cell r="BI732" t="str">
            <v>52</v>
          </cell>
        </row>
        <row r="733">
          <cell r="BI733" t="str">
            <v>52</v>
          </cell>
        </row>
        <row r="734">
          <cell r="BI734" t="str">
            <v>52</v>
          </cell>
        </row>
        <row r="735">
          <cell r="BI735" t="str">
            <v>52</v>
          </cell>
        </row>
        <row r="736">
          <cell r="BI736" t="str">
            <v>52</v>
          </cell>
        </row>
        <row r="737">
          <cell r="BI737" t="str">
            <v>52</v>
          </cell>
        </row>
        <row r="738">
          <cell r="BI738" t="str">
            <v>52</v>
          </cell>
        </row>
        <row r="739">
          <cell r="BI739" t="str">
            <v>52</v>
          </cell>
        </row>
        <row r="740">
          <cell r="BI740" t="str">
            <v>52</v>
          </cell>
        </row>
        <row r="741">
          <cell r="BI741" t="str">
            <v>52</v>
          </cell>
        </row>
        <row r="742">
          <cell r="BI742" t="str">
            <v>52</v>
          </cell>
        </row>
        <row r="743">
          <cell r="BI743" t="str">
            <v>52</v>
          </cell>
        </row>
        <row r="744">
          <cell r="BI744" t="str">
            <v>52</v>
          </cell>
        </row>
        <row r="745">
          <cell r="BI745" t="str">
            <v>52</v>
          </cell>
        </row>
        <row r="746">
          <cell r="BI746" t="str">
            <v>52</v>
          </cell>
        </row>
        <row r="747">
          <cell r="BI747" t="str">
            <v>52</v>
          </cell>
        </row>
        <row r="748">
          <cell r="BI748" t="str">
            <v>52</v>
          </cell>
        </row>
        <row r="749">
          <cell r="BI749" t="str">
            <v>52</v>
          </cell>
        </row>
        <row r="750">
          <cell r="BI750" t="str">
            <v>52</v>
          </cell>
        </row>
        <row r="751">
          <cell r="BI751" t="str">
            <v>52</v>
          </cell>
        </row>
        <row r="752">
          <cell r="BI752" t="str">
            <v>52</v>
          </cell>
        </row>
        <row r="753">
          <cell r="BI753" t="str">
            <v>52</v>
          </cell>
        </row>
        <row r="754">
          <cell r="BI754" t="str">
            <v>52</v>
          </cell>
        </row>
        <row r="755">
          <cell r="BI755" t="str">
            <v>52</v>
          </cell>
        </row>
        <row r="756">
          <cell r="BI756" t="str">
            <v>52</v>
          </cell>
        </row>
        <row r="757">
          <cell r="BI757" t="str">
            <v>52</v>
          </cell>
        </row>
        <row r="758">
          <cell r="BI758" t="str">
            <v>52</v>
          </cell>
        </row>
        <row r="759">
          <cell r="BI759" t="str">
            <v>52</v>
          </cell>
        </row>
        <row r="760">
          <cell r="BI760" t="str">
            <v>52</v>
          </cell>
        </row>
        <row r="761">
          <cell r="BI761" t="str">
            <v>52</v>
          </cell>
        </row>
        <row r="762">
          <cell r="BI762" t="str">
            <v>52</v>
          </cell>
        </row>
        <row r="763">
          <cell r="BI763" t="str">
            <v>52</v>
          </cell>
        </row>
        <row r="764">
          <cell r="BI764" t="str">
            <v>52</v>
          </cell>
        </row>
        <row r="765">
          <cell r="BI765" t="str">
            <v>52</v>
          </cell>
        </row>
        <row r="766">
          <cell r="BI766" t="str">
            <v>52</v>
          </cell>
        </row>
        <row r="767">
          <cell r="BI767" t="str">
            <v>52</v>
          </cell>
        </row>
        <row r="768">
          <cell r="BI768" t="str">
            <v>52</v>
          </cell>
        </row>
        <row r="769">
          <cell r="BI769" t="str">
            <v>52</v>
          </cell>
        </row>
        <row r="770">
          <cell r="BI770" t="str">
            <v>52</v>
          </cell>
        </row>
        <row r="771">
          <cell r="BI771" t="str">
            <v>52</v>
          </cell>
        </row>
        <row r="772">
          <cell r="BI772" t="str">
            <v>52</v>
          </cell>
        </row>
        <row r="773">
          <cell r="BI773" t="str">
            <v>52</v>
          </cell>
        </row>
        <row r="774">
          <cell r="BI774" t="str">
            <v>52</v>
          </cell>
        </row>
        <row r="775">
          <cell r="BI775" t="str">
            <v>52</v>
          </cell>
        </row>
        <row r="776">
          <cell r="BI776" t="str">
            <v>52</v>
          </cell>
        </row>
        <row r="777">
          <cell r="BI777" t="str">
            <v>52</v>
          </cell>
        </row>
        <row r="778">
          <cell r="BI778" t="str">
            <v>54</v>
          </cell>
        </row>
        <row r="779">
          <cell r="BI779" t="str">
            <v>54</v>
          </cell>
        </row>
        <row r="780">
          <cell r="BI780" t="str">
            <v>54</v>
          </cell>
        </row>
        <row r="781">
          <cell r="BI781" t="str">
            <v>54</v>
          </cell>
        </row>
        <row r="782">
          <cell r="BI782" t="str">
            <v>54</v>
          </cell>
        </row>
        <row r="783">
          <cell r="BI783" t="str">
            <v>54</v>
          </cell>
        </row>
        <row r="784">
          <cell r="BI784" t="str">
            <v>54</v>
          </cell>
        </row>
        <row r="785">
          <cell r="BI785" t="str">
            <v>54</v>
          </cell>
        </row>
        <row r="786">
          <cell r="BI786" t="str">
            <v>54</v>
          </cell>
        </row>
        <row r="787">
          <cell r="BI787" t="str">
            <v>54</v>
          </cell>
        </row>
        <row r="788">
          <cell r="BI788" t="str">
            <v>54</v>
          </cell>
        </row>
        <row r="789">
          <cell r="BI789" t="str">
            <v>54</v>
          </cell>
        </row>
        <row r="790">
          <cell r="BI790" t="str">
            <v>54</v>
          </cell>
        </row>
        <row r="791">
          <cell r="BI791" t="str">
            <v>54</v>
          </cell>
        </row>
        <row r="792">
          <cell r="BI792" t="str">
            <v>54</v>
          </cell>
        </row>
        <row r="793">
          <cell r="BI793" t="str">
            <v>54</v>
          </cell>
        </row>
        <row r="794">
          <cell r="BI794" t="str">
            <v>54</v>
          </cell>
        </row>
        <row r="795">
          <cell r="BI795" t="str">
            <v>54</v>
          </cell>
        </row>
        <row r="796">
          <cell r="BI796" t="str">
            <v>54</v>
          </cell>
        </row>
        <row r="797">
          <cell r="BI797" t="str">
            <v>54</v>
          </cell>
        </row>
        <row r="798">
          <cell r="BI798" t="str">
            <v>54</v>
          </cell>
        </row>
        <row r="799">
          <cell r="BI799" t="str">
            <v>54</v>
          </cell>
        </row>
        <row r="800">
          <cell r="BI800" t="str">
            <v>54</v>
          </cell>
        </row>
        <row r="801">
          <cell r="BI801" t="str">
            <v>54</v>
          </cell>
        </row>
        <row r="802">
          <cell r="BI802" t="str">
            <v>54</v>
          </cell>
        </row>
        <row r="803">
          <cell r="BI803" t="str">
            <v>54</v>
          </cell>
        </row>
        <row r="804">
          <cell r="BI804" t="str">
            <v>54</v>
          </cell>
        </row>
        <row r="805">
          <cell r="BI805" t="str">
            <v>54</v>
          </cell>
        </row>
        <row r="806">
          <cell r="BI806" t="str">
            <v>54</v>
          </cell>
        </row>
        <row r="807">
          <cell r="BI807" t="str">
            <v>54</v>
          </cell>
        </row>
        <row r="808">
          <cell r="BI808" t="str">
            <v>54</v>
          </cell>
        </row>
        <row r="809">
          <cell r="BI809" t="str">
            <v>54</v>
          </cell>
        </row>
        <row r="810">
          <cell r="BI810" t="str">
            <v>54</v>
          </cell>
        </row>
        <row r="811">
          <cell r="BI811" t="str">
            <v>54</v>
          </cell>
        </row>
        <row r="812">
          <cell r="BI812" t="str">
            <v>54</v>
          </cell>
        </row>
        <row r="813">
          <cell r="BI813" t="str">
            <v>54</v>
          </cell>
        </row>
        <row r="814">
          <cell r="BI814" t="str">
            <v>54</v>
          </cell>
        </row>
        <row r="815">
          <cell r="BI815" t="str">
            <v>54</v>
          </cell>
        </row>
        <row r="816">
          <cell r="BI816" t="str">
            <v>54</v>
          </cell>
        </row>
        <row r="817">
          <cell r="BI817" t="str">
            <v>54</v>
          </cell>
        </row>
        <row r="818">
          <cell r="BI818" t="str">
            <v>63</v>
          </cell>
        </row>
        <row r="819">
          <cell r="BI819" t="str">
            <v>63</v>
          </cell>
        </row>
        <row r="820">
          <cell r="BI820" t="str">
            <v>63</v>
          </cell>
        </row>
        <row r="821">
          <cell r="BI821" t="str">
            <v>63</v>
          </cell>
        </row>
        <row r="822">
          <cell r="BI822" t="str">
            <v>63</v>
          </cell>
        </row>
        <row r="823">
          <cell r="BI823" t="str">
            <v>63</v>
          </cell>
        </row>
        <row r="824">
          <cell r="BI824" t="str">
            <v>63</v>
          </cell>
        </row>
        <row r="825">
          <cell r="BI825" t="str">
            <v>63</v>
          </cell>
        </row>
        <row r="826">
          <cell r="BI826" t="str">
            <v>63</v>
          </cell>
        </row>
        <row r="827">
          <cell r="BI827" t="str">
            <v>63</v>
          </cell>
        </row>
        <row r="828">
          <cell r="BI828" t="str">
            <v>63</v>
          </cell>
        </row>
        <row r="829">
          <cell r="BI829" t="str">
            <v>63</v>
          </cell>
        </row>
        <row r="830">
          <cell r="BI830" t="str">
            <v>66</v>
          </cell>
        </row>
        <row r="831">
          <cell r="BI831" t="str">
            <v>66</v>
          </cell>
        </row>
        <row r="832">
          <cell r="BI832" t="str">
            <v>66</v>
          </cell>
        </row>
        <row r="833">
          <cell r="BI833" t="str">
            <v>66</v>
          </cell>
        </row>
        <row r="834">
          <cell r="BI834" t="str">
            <v>66</v>
          </cell>
        </row>
        <row r="835">
          <cell r="BI835" t="str">
            <v>66</v>
          </cell>
        </row>
        <row r="836">
          <cell r="BI836" t="str">
            <v>66</v>
          </cell>
        </row>
        <row r="837">
          <cell r="BI837" t="str">
            <v>66</v>
          </cell>
        </row>
        <row r="838">
          <cell r="BI838" t="str">
            <v>66</v>
          </cell>
        </row>
        <row r="839">
          <cell r="BI839" t="str">
            <v>66</v>
          </cell>
        </row>
        <row r="840">
          <cell r="BI840" t="str">
            <v>66</v>
          </cell>
        </row>
        <row r="841">
          <cell r="BI841" t="str">
            <v>66</v>
          </cell>
        </row>
        <row r="842">
          <cell r="BI842" t="str">
            <v>66</v>
          </cell>
        </row>
        <row r="843">
          <cell r="BI843" t="str">
            <v>66</v>
          </cell>
        </row>
        <row r="844">
          <cell r="BI844" t="str">
            <v>68</v>
          </cell>
        </row>
        <row r="845">
          <cell r="BI845" t="str">
            <v>68</v>
          </cell>
        </row>
        <row r="846">
          <cell r="BI846" t="str">
            <v>68</v>
          </cell>
        </row>
        <row r="847">
          <cell r="BI847" t="str">
            <v>68</v>
          </cell>
        </row>
        <row r="848">
          <cell r="BI848" t="str">
            <v>68</v>
          </cell>
        </row>
        <row r="849">
          <cell r="BI849" t="str">
            <v>68</v>
          </cell>
        </row>
        <row r="850">
          <cell r="BI850" t="str">
            <v>68</v>
          </cell>
        </row>
        <row r="851">
          <cell r="BI851" t="str">
            <v>68</v>
          </cell>
        </row>
        <row r="852">
          <cell r="BI852" t="str">
            <v>68</v>
          </cell>
        </row>
        <row r="853">
          <cell r="BI853" t="str">
            <v>68</v>
          </cell>
        </row>
        <row r="854">
          <cell r="BI854" t="str">
            <v>68</v>
          </cell>
        </row>
        <row r="855">
          <cell r="BI855" t="str">
            <v>68</v>
          </cell>
        </row>
        <row r="856">
          <cell r="BI856" t="str">
            <v>68</v>
          </cell>
        </row>
        <row r="857">
          <cell r="BI857" t="str">
            <v>68</v>
          </cell>
        </row>
        <row r="858">
          <cell r="BI858" t="str">
            <v>68</v>
          </cell>
        </row>
        <row r="859">
          <cell r="BI859" t="str">
            <v>68</v>
          </cell>
        </row>
        <row r="860">
          <cell r="BI860" t="str">
            <v>68</v>
          </cell>
        </row>
        <row r="861">
          <cell r="BI861" t="str">
            <v>68</v>
          </cell>
        </row>
        <row r="862">
          <cell r="BI862" t="str">
            <v>68</v>
          </cell>
        </row>
        <row r="863">
          <cell r="BI863" t="str">
            <v>68</v>
          </cell>
        </row>
        <row r="864">
          <cell r="BI864" t="str">
            <v>68</v>
          </cell>
        </row>
        <row r="865">
          <cell r="BI865" t="str">
            <v>68</v>
          </cell>
        </row>
        <row r="866">
          <cell r="BI866" t="str">
            <v>68</v>
          </cell>
        </row>
        <row r="867">
          <cell r="BI867" t="str">
            <v>68</v>
          </cell>
        </row>
        <row r="868">
          <cell r="BI868" t="str">
            <v>68</v>
          </cell>
        </row>
        <row r="869">
          <cell r="BI869" t="str">
            <v>68</v>
          </cell>
        </row>
        <row r="870">
          <cell r="BI870" t="str">
            <v>68</v>
          </cell>
        </row>
        <row r="871">
          <cell r="BI871" t="str">
            <v>68</v>
          </cell>
        </row>
        <row r="872">
          <cell r="BI872" t="str">
            <v>68</v>
          </cell>
        </row>
        <row r="873">
          <cell r="BI873" t="str">
            <v>68</v>
          </cell>
        </row>
        <row r="874">
          <cell r="BI874" t="str">
            <v>68</v>
          </cell>
        </row>
        <row r="875">
          <cell r="BI875" t="str">
            <v>68</v>
          </cell>
        </row>
        <row r="876">
          <cell r="BI876" t="str">
            <v>68</v>
          </cell>
        </row>
        <row r="877">
          <cell r="BI877" t="str">
            <v>68</v>
          </cell>
        </row>
        <row r="878">
          <cell r="BI878" t="str">
            <v>68</v>
          </cell>
        </row>
        <row r="879">
          <cell r="BI879" t="str">
            <v>68</v>
          </cell>
        </row>
        <row r="880">
          <cell r="BI880" t="str">
            <v>68</v>
          </cell>
        </row>
        <row r="881">
          <cell r="BI881" t="str">
            <v>68</v>
          </cell>
        </row>
        <row r="882">
          <cell r="BI882" t="str">
            <v>68</v>
          </cell>
        </row>
        <row r="883">
          <cell r="BI883" t="str">
            <v>68</v>
          </cell>
        </row>
        <row r="884">
          <cell r="BI884" t="str">
            <v>68</v>
          </cell>
        </row>
        <row r="885">
          <cell r="BI885" t="str">
            <v>68</v>
          </cell>
        </row>
        <row r="886">
          <cell r="BI886" t="str">
            <v>68</v>
          </cell>
        </row>
        <row r="887">
          <cell r="BI887" t="str">
            <v>68</v>
          </cell>
        </row>
        <row r="888">
          <cell r="BI888" t="str">
            <v>68</v>
          </cell>
        </row>
        <row r="889">
          <cell r="BI889" t="str">
            <v>68</v>
          </cell>
        </row>
        <row r="890">
          <cell r="BI890" t="str">
            <v>68</v>
          </cell>
        </row>
        <row r="891">
          <cell r="BI891" t="str">
            <v>68</v>
          </cell>
        </row>
        <row r="892">
          <cell r="BI892" t="str">
            <v>68</v>
          </cell>
        </row>
        <row r="893">
          <cell r="BI893" t="str">
            <v>68</v>
          </cell>
        </row>
        <row r="894">
          <cell r="BI894" t="str">
            <v>68</v>
          </cell>
        </row>
        <row r="895">
          <cell r="BI895" t="str">
            <v>68</v>
          </cell>
        </row>
        <row r="896">
          <cell r="BI896" t="str">
            <v>68</v>
          </cell>
        </row>
        <row r="897">
          <cell r="BI897" t="str">
            <v>68</v>
          </cell>
        </row>
        <row r="898">
          <cell r="BI898" t="str">
            <v>68</v>
          </cell>
        </row>
        <row r="899">
          <cell r="BI899" t="str">
            <v>68</v>
          </cell>
        </row>
        <row r="900">
          <cell r="BI900" t="str">
            <v>68</v>
          </cell>
        </row>
        <row r="901">
          <cell r="BI901" t="str">
            <v>68</v>
          </cell>
        </row>
        <row r="902">
          <cell r="BI902" t="str">
            <v>68</v>
          </cell>
        </row>
        <row r="903">
          <cell r="BI903" t="str">
            <v>68</v>
          </cell>
        </row>
        <row r="904">
          <cell r="BI904" t="str">
            <v>68</v>
          </cell>
        </row>
        <row r="905">
          <cell r="BI905" t="str">
            <v>68</v>
          </cell>
        </row>
        <row r="906">
          <cell r="BI906" t="str">
            <v>68</v>
          </cell>
        </row>
        <row r="907">
          <cell r="BI907" t="str">
            <v>68</v>
          </cell>
        </row>
        <row r="908">
          <cell r="BI908" t="str">
            <v>68</v>
          </cell>
        </row>
        <row r="909">
          <cell r="BI909" t="str">
            <v>68</v>
          </cell>
        </row>
        <row r="910">
          <cell r="BI910" t="str">
            <v>68</v>
          </cell>
        </row>
        <row r="911">
          <cell r="BI911" t="str">
            <v>68</v>
          </cell>
        </row>
        <row r="912">
          <cell r="BI912" t="str">
            <v>68</v>
          </cell>
        </row>
        <row r="913">
          <cell r="BI913" t="str">
            <v>68</v>
          </cell>
        </row>
        <row r="914">
          <cell r="BI914" t="str">
            <v>68</v>
          </cell>
        </row>
        <row r="915">
          <cell r="BI915" t="str">
            <v>68</v>
          </cell>
        </row>
        <row r="916">
          <cell r="BI916" t="str">
            <v>68</v>
          </cell>
        </row>
        <row r="917">
          <cell r="BI917" t="str">
            <v>68</v>
          </cell>
        </row>
        <row r="918">
          <cell r="BI918" t="str">
            <v>68</v>
          </cell>
        </row>
        <row r="919">
          <cell r="BI919" t="str">
            <v>68</v>
          </cell>
        </row>
        <row r="920">
          <cell r="BI920" t="str">
            <v>68</v>
          </cell>
        </row>
        <row r="921">
          <cell r="BI921" t="str">
            <v>68</v>
          </cell>
        </row>
        <row r="922">
          <cell r="BI922" t="str">
            <v>68</v>
          </cell>
        </row>
        <row r="923">
          <cell r="BI923" t="str">
            <v>68</v>
          </cell>
        </row>
        <row r="924">
          <cell r="BI924" t="str">
            <v>68</v>
          </cell>
        </row>
        <row r="925">
          <cell r="BI925" t="str">
            <v>68</v>
          </cell>
        </row>
        <row r="926">
          <cell r="BI926" t="str">
            <v>68</v>
          </cell>
        </row>
        <row r="927">
          <cell r="BI927" t="str">
            <v>68</v>
          </cell>
        </row>
        <row r="928">
          <cell r="BI928" t="str">
            <v>68</v>
          </cell>
        </row>
        <row r="929">
          <cell r="BI929" t="str">
            <v>68</v>
          </cell>
        </row>
        <row r="930">
          <cell r="BI930" t="str">
            <v>68</v>
          </cell>
        </row>
        <row r="931">
          <cell r="BI931" t="str">
            <v>70</v>
          </cell>
        </row>
        <row r="932">
          <cell r="BI932" t="str">
            <v>70</v>
          </cell>
        </row>
        <row r="933">
          <cell r="BI933" t="str">
            <v>70</v>
          </cell>
        </row>
        <row r="934">
          <cell r="BI934" t="str">
            <v>70</v>
          </cell>
        </row>
        <row r="935">
          <cell r="BI935" t="str">
            <v>70</v>
          </cell>
        </row>
        <row r="936">
          <cell r="BI936" t="str">
            <v>70</v>
          </cell>
        </row>
        <row r="937">
          <cell r="BI937" t="str">
            <v>70</v>
          </cell>
        </row>
        <row r="938">
          <cell r="BI938" t="str">
            <v>70</v>
          </cell>
        </row>
        <row r="939">
          <cell r="BI939" t="str">
            <v>70</v>
          </cell>
        </row>
        <row r="940">
          <cell r="BI940" t="str">
            <v>70</v>
          </cell>
        </row>
        <row r="941">
          <cell r="BI941" t="str">
            <v>70</v>
          </cell>
        </row>
        <row r="942">
          <cell r="BI942" t="str">
            <v>70</v>
          </cell>
        </row>
        <row r="943">
          <cell r="BI943" t="str">
            <v>70</v>
          </cell>
        </row>
        <row r="944">
          <cell r="BI944" t="str">
            <v>70</v>
          </cell>
        </row>
        <row r="945">
          <cell r="BI945" t="str">
            <v>70</v>
          </cell>
        </row>
        <row r="946">
          <cell r="BI946" t="str">
            <v>70</v>
          </cell>
        </row>
        <row r="947">
          <cell r="BI947" t="str">
            <v>70</v>
          </cell>
        </row>
        <row r="948">
          <cell r="BI948" t="str">
            <v>70</v>
          </cell>
        </row>
        <row r="949">
          <cell r="BI949" t="str">
            <v>70</v>
          </cell>
        </row>
        <row r="950">
          <cell r="BI950" t="str">
            <v>70</v>
          </cell>
        </row>
        <row r="951">
          <cell r="BI951" t="str">
            <v>70</v>
          </cell>
        </row>
        <row r="952">
          <cell r="BI952" t="str">
            <v>70</v>
          </cell>
        </row>
        <row r="953">
          <cell r="BI953" t="str">
            <v>70</v>
          </cell>
        </row>
        <row r="954">
          <cell r="BI954" t="str">
            <v>70</v>
          </cell>
        </row>
        <row r="955">
          <cell r="BI955" t="str">
            <v>70</v>
          </cell>
        </row>
        <row r="956">
          <cell r="BI956" t="str">
            <v>70</v>
          </cell>
        </row>
        <row r="957">
          <cell r="BI957" t="str">
            <v>73</v>
          </cell>
        </row>
        <row r="958">
          <cell r="BI958" t="str">
            <v>73</v>
          </cell>
        </row>
        <row r="959">
          <cell r="BI959" t="str">
            <v>73</v>
          </cell>
        </row>
        <row r="960">
          <cell r="BI960" t="str">
            <v>73</v>
          </cell>
        </row>
        <row r="961">
          <cell r="BI961" t="str">
            <v>73</v>
          </cell>
        </row>
        <row r="962">
          <cell r="BI962" t="str">
            <v>73</v>
          </cell>
        </row>
        <row r="963">
          <cell r="BI963" t="str">
            <v>73</v>
          </cell>
        </row>
        <row r="964">
          <cell r="BI964" t="str">
            <v>73</v>
          </cell>
        </row>
        <row r="965">
          <cell r="BI965" t="str">
            <v>73</v>
          </cell>
        </row>
        <row r="966">
          <cell r="BI966" t="str">
            <v>73</v>
          </cell>
        </row>
        <row r="967">
          <cell r="BI967" t="str">
            <v>73</v>
          </cell>
        </row>
        <row r="968">
          <cell r="BI968" t="str">
            <v>73</v>
          </cell>
        </row>
        <row r="969">
          <cell r="BI969" t="str">
            <v>73</v>
          </cell>
        </row>
        <row r="970">
          <cell r="BI970" t="str">
            <v>73</v>
          </cell>
        </row>
        <row r="971">
          <cell r="BI971" t="str">
            <v>73</v>
          </cell>
        </row>
        <row r="972">
          <cell r="BI972" t="str">
            <v>73</v>
          </cell>
        </row>
        <row r="973">
          <cell r="BI973" t="str">
            <v>73</v>
          </cell>
        </row>
        <row r="974">
          <cell r="BI974" t="str">
            <v>73</v>
          </cell>
        </row>
        <row r="975">
          <cell r="BI975" t="str">
            <v>73</v>
          </cell>
        </row>
        <row r="976">
          <cell r="BI976" t="str">
            <v>73</v>
          </cell>
        </row>
        <row r="977">
          <cell r="BI977" t="str">
            <v>73</v>
          </cell>
        </row>
        <row r="978">
          <cell r="BI978" t="str">
            <v>73</v>
          </cell>
        </row>
        <row r="979">
          <cell r="BI979" t="str">
            <v>73</v>
          </cell>
        </row>
        <row r="980">
          <cell r="BI980" t="str">
            <v>73</v>
          </cell>
        </row>
        <row r="981">
          <cell r="BI981" t="str">
            <v>73</v>
          </cell>
        </row>
        <row r="982">
          <cell r="BI982" t="str">
            <v>73</v>
          </cell>
        </row>
        <row r="983">
          <cell r="BI983" t="str">
            <v>73</v>
          </cell>
        </row>
        <row r="984">
          <cell r="BI984" t="str">
            <v>73</v>
          </cell>
        </row>
        <row r="985">
          <cell r="BI985" t="str">
            <v>73</v>
          </cell>
        </row>
        <row r="986">
          <cell r="BI986" t="str">
            <v>73</v>
          </cell>
        </row>
        <row r="987">
          <cell r="BI987" t="str">
            <v>73</v>
          </cell>
        </row>
        <row r="988">
          <cell r="BI988" t="str">
            <v>73</v>
          </cell>
        </row>
        <row r="989">
          <cell r="BI989" t="str">
            <v>73</v>
          </cell>
        </row>
        <row r="990">
          <cell r="BI990" t="str">
            <v>73</v>
          </cell>
        </row>
        <row r="991">
          <cell r="BI991" t="str">
            <v>73</v>
          </cell>
        </row>
        <row r="992">
          <cell r="BI992" t="str">
            <v>73</v>
          </cell>
        </row>
        <row r="993">
          <cell r="BI993" t="str">
            <v>73</v>
          </cell>
        </row>
        <row r="994">
          <cell r="BI994" t="str">
            <v>73</v>
          </cell>
        </row>
        <row r="995">
          <cell r="BI995" t="str">
            <v>73</v>
          </cell>
        </row>
        <row r="996">
          <cell r="BI996" t="str">
            <v>73</v>
          </cell>
        </row>
        <row r="997">
          <cell r="BI997" t="str">
            <v>73</v>
          </cell>
        </row>
        <row r="998">
          <cell r="BI998" t="str">
            <v>73</v>
          </cell>
        </row>
        <row r="999">
          <cell r="BI999" t="str">
            <v>73</v>
          </cell>
        </row>
        <row r="1000">
          <cell r="BI1000" t="str">
            <v>73</v>
          </cell>
        </row>
        <row r="1001">
          <cell r="BI1001" t="str">
            <v>73</v>
          </cell>
        </row>
        <row r="1002">
          <cell r="BI1002" t="str">
            <v>73</v>
          </cell>
        </row>
        <row r="1003">
          <cell r="BI1003" t="str">
            <v>73</v>
          </cell>
        </row>
        <row r="1004">
          <cell r="BI1004" t="str">
            <v>76</v>
          </cell>
        </row>
        <row r="1005">
          <cell r="BI1005" t="str">
            <v>76</v>
          </cell>
        </row>
        <row r="1006">
          <cell r="BI1006" t="str">
            <v>76</v>
          </cell>
        </row>
        <row r="1007">
          <cell r="BI1007" t="str">
            <v>76</v>
          </cell>
        </row>
        <row r="1008">
          <cell r="BI1008" t="str">
            <v>76</v>
          </cell>
        </row>
        <row r="1009">
          <cell r="BI1009" t="str">
            <v>76</v>
          </cell>
        </row>
        <row r="1010">
          <cell r="BI1010" t="str">
            <v>76</v>
          </cell>
        </row>
        <row r="1011">
          <cell r="BI1011" t="str">
            <v>76</v>
          </cell>
        </row>
        <row r="1012">
          <cell r="BI1012" t="str">
            <v>76</v>
          </cell>
        </row>
        <row r="1013">
          <cell r="BI1013" t="str">
            <v>76</v>
          </cell>
        </row>
        <row r="1014">
          <cell r="BI1014" t="str">
            <v>76</v>
          </cell>
        </row>
        <row r="1015">
          <cell r="BI1015" t="str">
            <v>76</v>
          </cell>
        </row>
        <row r="1016">
          <cell r="BI1016" t="str">
            <v>76</v>
          </cell>
        </row>
        <row r="1017">
          <cell r="BI1017" t="str">
            <v>76</v>
          </cell>
        </row>
        <row r="1018">
          <cell r="BI1018" t="str">
            <v>76</v>
          </cell>
        </row>
        <row r="1019">
          <cell r="BI1019" t="str">
            <v>76</v>
          </cell>
        </row>
        <row r="1020">
          <cell r="BI1020" t="str">
            <v>76</v>
          </cell>
        </row>
        <row r="1021">
          <cell r="BI1021" t="str">
            <v>76</v>
          </cell>
        </row>
        <row r="1022">
          <cell r="BI1022" t="str">
            <v>76</v>
          </cell>
        </row>
        <row r="1023">
          <cell r="BI1023" t="str">
            <v>76</v>
          </cell>
        </row>
        <row r="1024">
          <cell r="BI1024" t="str">
            <v>76</v>
          </cell>
        </row>
        <row r="1025">
          <cell r="BI1025" t="str">
            <v>76</v>
          </cell>
        </row>
        <row r="1026">
          <cell r="BI1026" t="str">
            <v>76</v>
          </cell>
        </row>
        <row r="1027">
          <cell r="BI1027" t="str">
            <v>76</v>
          </cell>
        </row>
        <row r="1028">
          <cell r="BI1028" t="str">
            <v>76</v>
          </cell>
        </row>
        <row r="1029">
          <cell r="BI1029" t="str">
            <v>76</v>
          </cell>
        </row>
        <row r="1030">
          <cell r="BI1030" t="str">
            <v>76</v>
          </cell>
        </row>
        <row r="1031">
          <cell r="BI1031" t="str">
            <v>76</v>
          </cell>
        </row>
        <row r="1032">
          <cell r="BI1032" t="str">
            <v>76</v>
          </cell>
        </row>
        <row r="1033">
          <cell r="BI1033" t="str">
            <v>76</v>
          </cell>
        </row>
        <row r="1034">
          <cell r="BI1034" t="str">
            <v>76</v>
          </cell>
        </row>
        <row r="1035">
          <cell r="BI1035" t="str">
            <v>76</v>
          </cell>
        </row>
        <row r="1036">
          <cell r="BI1036" t="str">
            <v>76</v>
          </cell>
        </row>
        <row r="1037">
          <cell r="BI1037" t="str">
            <v>76</v>
          </cell>
        </row>
        <row r="1038">
          <cell r="BI1038" t="str">
            <v>76</v>
          </cell>
        </row>
        <row r="1039">
          <cell r="BI1039" t="str">
            <v>76</v>
          </cell>
        </row>
        <row r="1040">
          <cell r="BI1040" t="str">
            <v>76</v>
          </cell>
        </row>
        <row r="1041">
          <cell r="BI1041" t="str">
            <v>76</v>
          </cell>
        </row>
        <row r="1042">
          <cell r="BI1042" t="str">
            <v>76</v>
          </cell>
        </row>
        <row r="1043">
          <cell r="BI1043" t="str">
            <v>76</v>
          </cell>
        </row>
        <row r="1044">
          <cell r="BI1044" t="str">
            <v>76</v>
          </cell>
        </row>
        <row r="1045">
          <cell r="BI1045" t="str">
            <v>76</v>
          </cell>
        </row>
        <row r="1046">
          <cell r="BI1046" t="str">
            <v>81</v>
          </cell>
        </row>
        <row r="1047">
          <cell r="BI1047" t="str">
            <v>81</v>
          </cell>
        </row>
        <row r="1048">
          <cell r="BI1048" t="str">
            <v>81</v>
          </cell>
        </row>
        <row r="1049">
          <cell r="BI1049" t="str">
            <v>81</v>
          </cell>
        </row>
        <row r="1050">
          <cell r="BI1050" t="str">
            <v>81</v>
          </cell>
        </row>
        <row r="1051">
          <cell r="BI1051" t="str">
            <v>81</v>
          </cell>
        </row>
        <row r="1052">
          <cell r="BI1052" t="str">
            <v>81</v>
          </cell>
        </row>
        <row r="1053">
          <cell r="BI1053" t="str">
            <v>85</v>
          </cell>
        </row>
        <row r="1054">
          <cell r="BI1054" t="str">
            <v>85</v>
          </cell>
        </row>
        <row r="1055">
          <cell r="BI1055" t="str">
            <v>85</v>
          </cell>
        </row>
        <row r="1056">
          <cell r="BI1056" t="str">
            <v>85</v>
          </cell>
        </row>
        <row r="1057">
          <cell r="BI1057" t="str">
            <v>85</v>
          </cell>
        </row>
        <row r="1058">
          <cell r="BI1058" t="str">
            <v>85</v>
          </cell>
        </row>
        <row r="1059">
          <cell r="BI1059" t="str">
            <v>85</v>
          </cell>
        </row>
        <row r="1060">
          <cell r="BI1060" t="str">
            <v>85</v>
          </cell>
        </row>
        <row r="1061">
          <cell r="BI1061" t="str">
            <v>85</v>
          </cell>
        </row>
        <row r="1062">
          <cell r="BI1062" t="str">
            <v>85</v>
          </cell>
        </row>
        <row r="1063">
          <cell r="BI1063" t="str">
            <v>85</v>
          </cell>
        </row>
        <row r="1064">
          <cell r="BI1064" t="str">
            <v>85</v>
          </cell>
        </row>
        <row r="1065">
          <cell r="BI1065" t="str">
            <v>85</v>
          </cell>
        </row>
        <row r="1066">
          <cell r="BI1066" t="str">
            <v>85</v>
          </cell>
        </row>
        <row r="1067">
          <cell r="BI1067" t="str">
            <v>85</v>
          </cell>
        </row>
        <row r="1068">
          <cell r="BI1068" t="str">
            <v>85</v>
          </cell>
        </row>
        <row r="1069">
          <cell r="BI1069" t="str">
            <v>85</v>
          </cell>
        </row>
        <row r="1070">
          <cell r="BI1070" t="str">
            <v>85</v>
          </cell>
        </row>
        <row r="1071">
          <cell r="BI1071" t="str">
            <v>85</v>
          </cell>
        </row>
        <row r="1072">
          <cell r="BI1072" t="str">
            <v>86</v>
          </cell>
        </row>
        <row r="1073">
          <cell r="BI1073" t="str">
            <v>86</v>
          </cell>
        </row>
        <row r="1074">
          <cell r="BI1074" t="str">
            <v>86</v>
          </cell>
        </row>
        <row r="1075">
          <cell r="BI1075" t="str">
            <v>86</v>
          </cell>
        </row>
        <row r="1076">
          <cell r="BI1076" t="str">
            <v>86</v>
          </cell>
        </row>
        <row r="1077">
          <cell r="BI1077" t="str">
            <v>86</v>
          </cell>
        </row>
        <row r="1078">
          <cell r="BI1078" t="str">
            <v>86</v>
          </cell>
        </row>
        <row r="1079">
          <cell r="BI1079" t="str">
            <v>86</v>
          </cell>
        </row>
        <row r="1080">
          <cell r="BI1080" t="str">
            <v>86</v>
          </cell>
        </row>
        <row r="1081">
          <cell r="BI1081" t="str">
            <v>86</v>
          </cell>
        </row>
        <row r="1082">
          <cell r="BI1082" t="str">
            <v>86</v>
          </cell>
        </row>
        <row r="1083">
          <cell r="BI1083" t="str">
            <v>86</v>
          </cell>
        </row>
        <row r="1084">
          <cell r="BI1084" t="str">
            <v>86</v>
          </cell>
        </row>
        <row r="1085">
          <cell r="BI1085" t="str">
            <v>88</v>
          </cell>
        </row>
        <row r="1086">
          <cell r="BI1086" t="str">
            <v>88</v>
          </cell>
        </row>
        <row r="1087">
          <cell r="BI1087" t="str">
            <v>91</v>
          </cell>
        </row>
        <row r="1088">
          <cell r="BI1088" t="str">
            <v>91</v>
          </cell>
        </row>
        <row r="1089">
          <cell r="BI1089" t="str">
            <v>91</v>
          </cell>
        </row>
        <row r="1090">
          <cell r="BI1090" t="str">
            <v>91</v>
          </cell>
        </row>
        <row r="1091">
          <cell r="BI1091" t="str">
            <v>91</v>
          </cell>
        </row>
        <row r="1092">
          <cell r="BI1092" t="str">
            <v>91</v>
          </cell>
        </row>
        <row r="1093">
          <cell r="BI1093" t="str">
            <v>91</v>
          </cell>
        </row>
        <row r="1094">
          <cell r="BI1094" t="str">
            <v>91</v>
          </cell>
        </row>
        <row r="1095">
          <cell r="BI1095" t="str">
            <v>91</v>
          </cell>
        </row>
        <row r="1096">
          <cell r="BI1096" t="str">
            <v>91</v>
          </cell>
        </row>
        <row r="1097">
          <cell r="BI1097" t="str">
            <v>91</v>
          </cell>
        </row>
        <row r="1098">
          <cell r="BI1098" t="str">
            <v>94</v>
          </cell>
        </row>
        <row r="1099">
          <cell r="BI1099" t="str">
            <v>94</v>
          </cell>
        </row>
        <row r="1100">
          <cell r="BI1100" t="str">
            <v>94</v>
          </cell>
        </row>
        <row r="1101">
          <cell r="BI1101" t="str">
            <v>94</v>
          </cell>
        </row>
        <row r="1102">
          <cell r="BI1102" t="str">
            <v>94</v>
          </cell>
        </row>
        <row r="1103">
          <cell r="BI1103" t="str">
            <v>94</v>
          </cell>
        </row>
        <row r="1104">
          <cell r="BI1104" t="str">
            <v>94</v>
          </cell>
        </row>
        <row r="1105">
          <cell r="BI1105" t="str">
            <v>94</v>
          </cell>
        </row>
        <row r="1106">
          <cell r="BI1106" t="str">
            <v>94</v>
          </cell>
        </row>
        <row r="1107">
          <cell r="BI1107" t="str">
            <v>95</v>
          </cell>
        </row>
        <row r="1108">
          <cell r="BI1108" t="str">
            <v>95</v>
          </cell>
        </row>
        <row r="1109">
          <cell r="BI1109" t="str">
            <v>95</v>
          </cell>
        </row>
        <row r="1110">
          <cell r="BI1110" t="str">
            <v>95</v>
          </cell>
        </row>
        <row r="1111">
          <cell r="BI1111" t="str">
            <v>97</v>
          </cell>
        </row>
        <row r="1112">
          <cell r="BI1112" t="str">
            <v>97</v>
          </cell>
        </row>
        <row r="1113">
          <cell r="BI1113" t="str">
            <v>97</v>
          </cell>
        </row>
        <row r="1114">
          <cell r="BI1114" t="str">
            <v>97</v>
          </cell>
        </row>
        <row r="1115">
          <cell r="BI1115" t="str">
            <v>97</v>
          </cell>
        </row>
        <row r="1116">
          <cell r="BI1116" t="str">
            <v>97</v>
          </cell>
        </row>
        <row r="1117">
          <cell r="BI1117" t="str">
            <v>99</v>
          </cell>
        </row>
        <row r="1118">
          <cell r="BI1118" t="str">
            <v>99</v>
          </cell>
        </row>
        <row r="1119">
          <cell r="BI1119" t="str">
            <v>99</v>
          </cell>
        </row>
        <row r="1120">
          <cell r="BI1120" t="str">
            <v>99</v>
          </cell>
        </row>
      </sheetData>
      <sheetData sheetId="8"/>
      <sheetData sheetId="9">
        <row r="27">
          <cell r="B27">
            <v>0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13- Costo 2008"/>
      <sheetName val="13- Costo 2009"/>
      <sheetName val="13- Costo 2010"/>
      <sheetName val="13- Costo 2011"/>
      <sheetName val="13- Costo 2012"/>
      <sheetName val="13- Costo 2013"/>
    </sheetNames>
    <sheetDataSet>
      <sheetData sheetId="0"/>
      <sheetData sheetId="1"/>
      <sheetData sheetId="2"/>
      <sheetData sheetId="3"/>
      <sheetData sheetId="4"/>
      <sheetData sheetId="5">
        <row r="9">
          <cell r="N9">
            <v>63698.189573565149</v>
          </cell>
        </row>
        <row r="12">
          <cell r="N12">
            <v>63698.189573565141</v>
          </cell>
        </row>
        <row r="13">
          <cell r="N13">
            <v>63698.189573565134</v>
          </cell>
        </row>
        <row r="14">
          <cell r="N14">
            <v>255668.47563220988</v>
          </cell>
        </row>
        <row r="17">
          <cell r="N17">
            <v>15545.178651272307</v>
          </cell>
        </row>
        <row r="19">
          <cell r="N19">
            <v>15545.178651272305</v>
          </cell>
        </row>
        <row r="20">
          <cell r="N20">
            <v>15545.178651272307</v>
          </cell>
        </row>
        <row r="22">
          <cell r="N22">
            <v>0</v>
          </cell>
        </row>
        <row r="23">
          <cell r="N23">
            <v>0</v>
          </cell>
        </row>
        <row r="24">
          <cell r="N24">
            <v>0</v>
          </cell>
        </row>
        <row r="25">
          <cell r="N25">
            <v>0</v>
          </cell>
        </row>
        <row r="26">
          <cell r="N26">
            <v>44380.777741419457</v>
          </cell>
        </row>
        <row r="27">
          <cell r="N27">
            <v>28603.237349109193</v>
          </cell>
        </row>
        <row r="30">
          <cell r="N30">
            <v>28603.2373491092</v>
          </cell>
        </row>
        <row r="32">
          <cell r="N32">
            <v>28603.237349109193</v>
          </cell>
        </row>
        <row r="38">
          <cell r="N38">
            <v>28603.237349109197</v>
          </cell>
        </row>
        <row r="42">
          <cell r="N42">
            <v>28603.237349109193</v>
          </cell>
        </row>
        <row r="50">
          <cell r="N50">
            <v>28603.237349109193</v>
          </cell>
        </row>
        <row r="54">
          <cell r="N54">
            <v>28603.237349109193</v>
          </cell>
        </row>
        <row r="55">
          <cell r="N55">
            <v>28603.237349109197</v>
          </cell>
        </row>
        <row r="57">
          <cell r="N57">
            <v>28603.237349109193</v>
          </cell>
        </row>
        <row r="59">
          <cell r="N59">
            <v>28603.237349109197</v>
          </cell>
        </row>
        <row r="60">
          <cell r="N60">
            <v>28603.237349109193</v>
          </cell>
        </row>
        <row r="62">
          <cell r="N62">
            <v>28603.237349109197</v>
          </cell>
        </row>
        <row r="64">
          <cell r="N64">
            <v>28603.237349109197</v>
          </cell>
        </row>
        <row r="72">
          <cell r="N72">
            <v>28603.237349109193</v>
          </cell>
        </row>
        <row r="73">
          <cell r="N73">
            <v>20022.266144376437</v>
          </cell>
        </row>
        <row r="106">
          <cell r="N106">
            <v>99524.995142920161</v>
          </cell>
        </row>
        <row r="107">
          <cell r="N107">
            <v>99524.995142920161</v>
          </cell>
        </row>
        <row r="108">
          <cell r="N108">
            <v>99524.995142920176</v>
          </cell>
        </row>
        <row r="109">
          <cell r="N109">
            <v>0</v>
          </cell>
        </row>
        <row r="110">
          <cell r="N110">
            <v>0</v>
          </cell>
        </row>
        <row r="111">
          <cell r="N111">
            <v>0</v>
          </cell>
        </row>
        <row r="112">
          <cell r="N112">
            <v>0</v>
          </cell>
        </row>
        <row r="113">
          <cell r="N113">
            <v>0</v>
          </cell>
        </row>
        <row r="114">
          <cell r="N114">
            <v>0</v>
          </cell>
        </row>
        <row r="115">
          <cell r="N115">
            <v>0</v>
          </cell>
        </row>
        <row r="116">
          <cell r="N116">
            <v>0</v>
          </cell>
        </row>
        <row r="117">
          <cell r="N117">
            <v>0</v>
          </cell>
        </row>
        <row r="118">
          <cell r="N118">
            <v>0</v>
          </cell>
        </row>
        <row r="119">
          <cell r="N119">
            <v>0</v>
          </cell>
        </row>
        <row r="120">
          <cell r="N120">
            <v>0</v>
          </cell>
        </row>
        <row r="121">
          <cell r="N121">
            <v>0</v>
          </cell>
        </row>
        <row r="122">
          <cell r="N122">
            <v>0</v>
          </cell>
        </row>
        <row r="123">
          <cell r="N123">
            <v>918761.41277585656</v>
          </cell>
        </row>
        <row r="124">
          <cell r="N124">
            <v>395213.44471377687</v>
          </cell>
        </row>
        <row r="127">
          <cell r="N127">
            <v>704193.86555516708</v>
          </cell>
        </row>
        <row r="128">
          <cell r="N128">
            <v>704193.86555516708</v>
          </cell>
        </row>
        <row r="131">
          <cell r="N131">
            <v>704193.86555516708</v>
          </cell>
        </row>
        <row r="132">
          <cell r="N132">
            <v>704193.8655551672</v>
          </cell>
        </row>
        <row r="133">
          <cell r="N133">
            <v>704193.86555516708</v>
          </cell>
        </row>
        <row r="139">
          <cell r="N139">
            <v>704193.86555516708</v>
          </cell>
        </row>
        <row r="160">
          <cell r="N160">
            <v>10674.843297852622</v>
          </cell>
        </row>
        <row r="162">
          <cell r="N162">
            <v>43303.510819204406</v>
          </cell>
        </row>
        <row r="163">
          <cell r="N163">
            <v>43303.510819204406</v>
          </cell>
        </row>
        <row r="170">
          <cell r="N170">
            <v>481510.66627381503</v>
          </cell>
        </row>
        <row r="175">
          <cell r="N175">
            <v>0</v>
          </cell>
        </row>
        <row r="176">
          <cell r="N176">
            <v>0</v>
          </cell>
        </row>
        <row r="177">
          <cell r="N177">
            <v>0</v>
          </cell>
        </row>
        <row r="183">
          <cell r="N183">
            <v>0</v>
          </cell>
        </row>
        <row r="184">
          <cell r="N184">
            <v>0</v>
          </cell>
        </row>
        <row r="185">
          <cell r="N185">
            <v>0</v>
          </cell>
        </row>
        <row r="186">
          <cell r="N186">
            <v>0</v>
          </cell>
        </row>
        <row r="187">
          <cell r="N187">
            <v>0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Planta"/>
      <sheetName val="Valores Planta"/>
      <sheetName val="11- 2013"/>
      <sheetName val="VALORES 2013"/>
      <sheetName val="Gastos y Costos 2014"/>
      <sheetName val="Productividad por UVR"/>
      <sheetName val="Costos unitarios"/>
    </sheetNames>
    <sheetDataSet>
      <sheetData sheetId="0"/>
      <sheetData sheetId="1"/>
      <sheetData sheetId="2"/>
      <sheetData sheetId="3"/>
      <sheetData sheetId="4"/>
      <sheetData sheetId="5"/>
      <sheetData sheetId="6">
        <row r="9">
          <cell r="N9">
            <v>48847.195127024228</v>
          </cell>
        </row>
        <row r="12">
          <cell r="N12">
            <v>48847.195127024221</v>
          </cell>
        </row>
        <row r="13">
          <cell r="N13">
            <v>48847.195127024221</v>
          </cell>
        </row>
        <row r="14">
          <cell r="N14">
            <v>219860.63229493334</v>
          </cell>
        </row>
        <row r="17">
          <cell r="N17">
            <v>15827.798489027009</v>
          </cell>
        </row>
        <row r="19">
          <cell r="N19">
            <v>15827.798489027009</v>
          </cell>
        </row>
        <row r="20">
          <cell r="N20">
            <v>15827.798489027011</v>
          </cell>
        </row>
        <row r="22">
          <cell r="N22">
            <v>0</v>
          </cell>
        </row>
        <row r="23">
          <cell r="N23">
            <v>0</v>
          </cell>
        </row>
        <row r="24">
          <cell r="N24">
            <v>0</v>
          </cell>
        </row>
        <row r="25">
          <cell r="N25">
            <v>0</v>
          </cell>
        </row>
        <row r="26">
          <cell r="N26">
            <v>36411.525093694188</v>
          </cell>
        </row>
        <row r="27">
          <cell r="N27">
            <v>27242.648269754802</v>
          </cell>
        </row>
        <row r="30">
          <cell r="N30">
            <v>27242.648269754802</v>
          </cell>
        </row>
        <row r="32">
          <cell r="N32">
            <v>27242.648269754798</v>
          </cell>
        </row>
        <row r="38">
          <cell r="N38">
            <v>27242.648269754794</v>
          </cell>
        </row>
        <row r="42">
          <cell r="N42">
            <v>27242.648269754798</v>
          </cell>
        </row>
        <row r="50">
          <cell r="N50">
            <v>27242.648269754802</v>
          </cell>
        </row>
        <row r="54">
          <cell r="N54">
            <v>27242.648269754794</v>
          </cell>
        </row>
        <row r="55">
          <cell r="N55">
            <v>27242.648269754802</v>
          </cell>
        </row>
        <row r="57">
          <cell r="N57">
            <v>27242.648269754802</v>
          </cell>
        </row>
        <row r="59">
          <cell r="N59">
            <v>27242.648269754802</v>
          </cell>
        </row>
        <row r="60">
          <cell r="N60">
            <v>27242.648269754802</v>
          </cell>
        </row>
        <row r="62">
          <cell r="N62">
            <v>27242.648269754805</v>
          </cell>
        </row>
        <row r="64">
          <cell r="N64">
            <v>27242.648269754802</v>
          </cell>
        </row>
        <row r="73">
          <cell r="N73">
            <v>19069.853788828361</v>
          </cell>
        </row>
        <row r="106">
          <cell r="N106">
            <v>83420.521467264</v>
          </cell>
        </row>
        <row r="107">
          <cell r="N107">
            <v>83420.521467264</v>
          </cell>
        </row>
        <row r="108">
          <cell r="N108">
            <v>83420.521467263985</v>
          </cell>
        </row>
        <row r="109">
          <cell r="N109">
            <v>0</v>
          </cell>
        </row>
        <row r="110">
          <cell r="N110">
            <v>0</v>
          </cell>
        </row>
        <row r="111">
          <cell r="N111">
            <v>0</v>
          </cell>
        </row>
        <row r="112">
          <cell r="N112">
            <v>0</v>
          </cell>
        </row>
        <row r="113">
          <cell r="N113">
            <v>0</v>
          </cell>
        </row>
        <row r="114">
          <cell r="N114">
            <v>0</v>
          </cell>
        </row>
        <row r="115">
          <cell r="N115">
            <v>0</v>
          </cell>
        </row>
        <row r="116">
          <cell r="N116">
            <v>0</v>
          </cell>
        </row>
        <row r="117">
          <cell r="N117">
            <v>0</v>
          </cell>
        </row>
        <row r="118">
          <cell r="N118">
            <v>0</v>
          </cell>
        </row>
        <row r="119">
          <cell r="N119">
            <v>0</v>
          </cell>
        </row>
        <row r="120">
          <cell r="N120">
            <v>0</v>
          </cell>
        </row>
        <row r="121">
          <cell r="N121">
            <v>0</v>
          </cell>
        </row>
        <row r="122">
          <cell r="N122">
            <v>0</v>
          </cell>
        </row>
        <row r="123">
          <cell r="N123">
            <v>1162473.6174426551</v>
          </cell>
        </row>
        <row r="124">
          <cell r="N124">
            <v>329218.78183575528</v>
          </cell>
        </row>
        <row r="127">
          <cell r="N127">
            <v>586604.14946708968</v>
          </cell>
        </row>
        <row r="128">
          <cell r="N128">
            <v>586604.14946708968</v>
          </cell>
        </row>
        <row r="131">
          <cell r="N131">
            <v>586604.14946708968</v>
          </cell>
        </row>
        <row r="133">
          <cell r="N133">
            <v>586604.14946708956</v>
          </cell>
        </row>
        <row r="139">
          <cell r="N139">
            <v>586604.14946708968</v>
          </cell>
        </row>
        <row r="160">
          <cell r="N160">
            <v>10337.977584393388</v>
          </cell>
        </row>
        <row r="162">
          <cell r="N162">
            <v>33389.57374795284</v>
          </cell>
        </row>
        <row r="163">
          <cell r="N163">
            <v>33389.573747952847</v>
          </cell>
        </row>
        <row r="170">
          <cell r="N170">
            <v>386741.93928975001</v>
          </cell>
        </row>
        <row r="175">
          <cell r="N175">
            <v>0</v>
          </cell>
        </row>
        <row r="176">
          <cell r="N176">
            <v>0</v>
          </cell>
        </row>
        <row r="177">
          <cell r="N177">
            <v>0</v>
          </cell>
        </row>
        <row r="183">
          <cell r="N183">
            <v>0</v>
          </cell>
        </row>
        <row r="184">
          <cell r="N184">
            <v>0</v>
          </cell>
        </row>
        <row r="185">
          <cell r="N185">
            <v>0</v>
          </cell>
        </row>
        <row r="186">
          <cell r="N186">
            <v>0</v>
          </cell>
        </row>
        <row r="187">
          <cell r="N187">
            <v>0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Planta"/>
      <sheetName val="Valores Planta"/>
      <sheetName val="11- 2015"/>
      <sheetName val="VALORES 2015"/>
      <sheetName val="Gastos y Costos 2015"/>
      <sheetName val="Productividad por UVR"/>
      <sheetName val="Costos unitarios"/>
    </sheetNames>
    <sheetDataSet>
      <sheetData sheetId="0"/>
      <sheetData sheetId="1"/>
      <sheetData sheetId="2"/>
      <sheetData sheetId="3"/>
      <sheetData sheetId="4"/>
      <sheetData sheetId="5"/>
      <sheetData sheetId="6">
        <row r="9">
          <cell r="N9">
            <v>50192.077174907732</v>
          </cell>
        </row>
        <row r="12">
          <cell r="N12">
            <v>50192.077174907732</v>
          </cell>
        </row>
        <row r="13">
          <cell r="N13">
            <v>50192.077174907739</v>
          </cell>
        </row>
        <row r="14">
          <cell r="N14">
            <v>203979.44940075383</v>
          </cell>
        </row>
        <row r="17">
          <cell r="N17">
            <v>15611.249513137203</v>
          </cell>
        </row>
        <row r="19">
          <cell r="N19">
            <v>15611.249513137203</v>
          </cell>
        </row>
        <row r="20">
          <cell r="N20">
            <v>15611.249513137203</v>
          </cell>
        </row>
        <row r="22">
          <cell r="N22">
            <v>0</v>
          </cell>
        </row>
        <row r="23">
          <cell r="N23">
            <v>0</v>
          </cell>
        </row>
        <row r="24">
          <cell r="N24">
            <v>0</v>
          </cell>
        </row>
        <row r="25">
          <cell r="N25">
            <v>0</v>
          </cell>
        </row>
        <row r="26">
          <cell r="N26">
            <v>36849.771636971258</v>
          </cell>
        </row>
        <row r="27">
          <cell r="N27">
            <v>22743.539105833745</v>
          </cell>
        </row>
        <row r="30">
          <cell r="N30">
            <v>22743.539105833745</v>
          </cell>
        </row>
        <row r="32">
          <cell r="N32">
            <v>22743.539105833741</v>
          </cell>
        </row>
        <row r="38">
          <cell r="N38">
            <v>22743.539105833745</v>
          </cell>
        </row>
        <row r="42">
          <cell r="N42">
            <v>22743.539105833741</v>
          </cell>
        </row>
        <row r="50">
          <cell r="N50">
            <v>22743.539105833745</v>
          </cell>
        </row>
        <row r="54">
          <cell r="N54">
            <v>22743.539105833745</v>
          </cell>
        </row>
        <row r="59">
          <cell r="N59">
            <v>22743.539105833745</v>
          </cell>
        </row>
        <row r="60">
          <cell r="N60">
            <v>22743.539105833745</v>
          </cell>
        </row>
        <row r="62">
          <cell r="N62">
            <v>22743.539105833745</v>
          </cell>
        </row>
        <row r="64">
          <cell r="N64">
            <v>22743.539105833745</v>
          </cell>
        </row>
        <row r="73">
          <cell r="N73">
            <v>15920.477374083619</v>
          </cell>
        </row>
        <row r="106">
          <cell r="N106">
            <v>77675.831677632217</v>
          </cell>
        </row>
        <row r="107">
          <cell r="N107">
            <v>77675.831677632217</v>
          </cell>
        </row>
        <row r="108">
          <cell r="N108">
            <v>77675.831677632232</v>
          </cell>
        </row>
        <row r="109">
          <cell r="N109">
            <v>0</v>
          </cell>
        </row>
        <row r="110">
          <cell r="N110">
            <v>0</v>
          </cell>
        </row>
        <row r="111">
          <cell r="N111">
            <v>0</v>
          </cell>
        </row>
        <row r="112">
          <cell r="N112">
            <v>0</v>
          </cell>
        </row>
        <row r="113">
          <cell r="N113">
            <v>0</v>
          </cell>
        </row>
        <row r="114">
          <cell r="N114">
            <v>0</v>
          </cell>
        </row>
        <row r="115">
          <cell r="N115">
            <v>0</v>
          </cell>
        </row>
        <row r="116">
          <cell r="N116">
            <v>0</v>
          </cell>
        </row>
        <row r="117">
          <cell r="N117">
            <v>0</v>
          </cell>
        </row>
        <row r="118">
          <cell r="N118">
            <v>0</v>
          </cell>
        </row>
        <row r="119">
          <cell r="N119">
            <v>0</v>
          </cell>
        </row>
        <row r="120">
          <cell r="N120">
            <v>0</v>
          </cell>
        </row>
        <row r="121">
          <cell r="N121">
            <v>0</v>
          </cell>
        </row>
        <row r="122">
          <cell r="N122">
            <v>0</v>
          </cell>
        </row>
        <row r="123">
          <cell r="N123">
            <v>1021480.5358057079</v>
          </cell>
        </row>
        <row r="124">
          <cell r="N124">
            <v>274952.48155573354</v>
          </cell>
        </row>
        <row r="127">
          <cell r="N127">
            <v>489912.10552298377</v>
          </cell>
        </row>
        <row r="128">
          <cell r="N128">
            <v>489912.10552298382</v>
          </cell>
        </row>
        <row r="131">
          <cell r="N131">
            <v>489912.10552298382</v>
          </cell>
        </row>
        <row r="133">
          <cell r="N133">
            <v>489912.10552298377</v>
          </cell>
        </row>
        <row r="139">
          <cell r="N139">
            <v>489912.10552298382</v>
          </cell>
        </row>
        <row r="160">
          <cell r="N160">
            <v>9250.2346421744878</v>
          </cell>
        </row>
        <row r="162">
          <cell r="N162">
            <v>32709.696313330165</v>
          </cell>
        </row>
        <row r="163">
          <cell r="N163">
            <v>32709.696313330165</v>
          </cell>
        </row>
        <row r="170">
          <cell r="N170">
            <v>324685.57839884149</v>
          </cell>
        </row>
        <row r="175">
          <cell r="N175">
            <v>0</v>
          </cell>
        </row>
        <row r="176">
          <cell r="N176">
            <v>0</v>
          </cell>
        </row>
        <row r="177">
          <cell r="N177">
            <v>0</v>
          </cell>
        </row>
        <row r="183">
          <cell r="N183">
            <v>0</v>
          </cell>
        </row>
        <row r="184">
          <cell r="N184">
            <v>0</v>
          </cell>
        </row>
        <row r="185">
          <cell r="N185">
            <v>0</v>
          </cell>
        </row>
        <row r="186">
          <cell r="N186">
            <v>0</v>
          </cell>
        </row>
        <row r="187">
          <cell r="N187">
            <v>0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Planta"/>
      <sheetName val="Valores Planta"/>
      <sheetName val="11- 2016"/>
      <sheetName val="VALORES 2016"/>
      <sheetName val="Gastos y Costos 2016"/>
      <sheetName val="Productividad por UVR"/>
      <sheetName val="Costos unitarios"/>
    </sheetNames>
    <sheetDataSet>
      <sheetData sheetId="0"/>
      <sheetData sheetId="1"/>
      <sheetData sheetId="2"/>
      <sheetData sheetId="3"/>
      <sheetData sheetId="4"/>
      <sheetData sheetId="5"/>
      <sheetData sheetId="6">
        <row r="9">
          <cell r="N9">
            <v>54277.687851772585</v>
          </cell>
        </row>
        <row r="12">
          <cell r="N12">
            <v>54277.687851772585</v>
          </cell>
        </row>
        <row r="13">
          <cell r="N13">
            <v>54277.687851772585</v>
          </cell>
        </row>
        <row r="14">
          <cell r="N14">
            <v>239335.28103627029</v>
          </cell>
        </row>
        <row r="17">
          <cell r="N17">
            <v>38749.037820405028</v>
          </cell>
        </row>
        <row r="19">
          <cell r="N19">
            <v>38749.037820405028</v>
          </cell>
        </row>
        <row r="20">
          <cell r="N20">
            <v>38749.037820405028</v>
          </cell>
        </row>
        <row r="22">
          <cell r="N22">
            <v>0</v>
          </cell>
        </row>
        <row r="23">
          <cell r="N23">
            <v>0</v>
          </cell>
        </row>
        <row r="24">
          <cell r="N24">
            <v>0</v>
          </cell>
        </row>
        <row r="25">
          <cell r="N25">
            <v>0</v>
          </cell>
        </row>
        <row r="26">
          <cell r="N26">
            <v>122763.79346955677</v>
          </cell>
        </row>
        <row r="27">
          <cell r="N27">
            <v>21052.094461453271</v>
          </cell>
        </row>
        <row r="30">
          <cell r="N30">
            <v>21052.094461453275</v>
          </cell>
        </row>
        <row r="32">
          <cell r="N32">
            <v>21052.094461453271</v>
          </cell>
        </row>
        <row r="38">
          <cell r="N38">
            <v>21052.094461453271</v>
          </cell>
        </row>
        <row r="42">
          <cell r="N42">
            <v>21052.094461453267</v>
          </cell>
        </row>
        <row r="50">
          <cell r="N50">
            <v>21052.094461453271</v>
          </cell>
        </row>
        <row r="54">
          <cell r="N54">
            <v>21052.094461453267</v>
          </cell>
        </row>
        <row r="59">
          <cell r="N59">
            <v>21052.094461453267</v>
          </cell>
        </row>
        <row r="60">
          <cell r="N60">
            <v>21052.094461453271</v>
          </cell>
        </row>
        <row r="62">
          <cell r="N62">
            <v>21052.094461453271</v>
          </cell>
        </row>
        <row r="64">
          <cell r="N64">
            <v>21052.094461453271</v>
          </cell>
        </row>
        <row r="73">
          <cell r="N73">
            <v>14736.46612301729</v>
          </cell>
        </row>
        <row r="106">
          <cell r="N106">
            <v>80246.198811203314</v>
          </cell>
        </row>
        <row r="107">
          <cell r="N107">
            <v>80246.198811203314</v>
          </cell>
        </row>
        <row r="108">
          <cell r="N108">
            <v>80246.1988112033</v>
          </cell>
        </row>
        <row r="109">
          <cell r="N109">
            <v>0</v>
          </cell>
        </row>
        <row r="110">
          <cell r="N110">
            <v>0</v>
          </cell>
        </row>
        <row r="111">
          <cell r="N111">
            <v>0</v>
          </cell>
        </row>
        <row r="112">
          <cell r="N112">
            <v>0</v>
          </cell>
        </row>
        <row r="113">
          <cell r="N113">
            <v>0</v>
          </cell>
        </row>
        <row r="114">
          <cell r="N114">
            <v>0</v>
          </cell>
        </row>
        <row r="115">
          <cell r="N115">
            <v>0</v>
          </cell>
        </row>
        <row r="116">
          <cell r="N116">
            <v>0</v>
          </cell>
        </row>
        <row r="117">
          <cell r="N117">
            <v>0</v>
          </cell>
        </row>
        <row r="118">
          <cell r="N118">
            <v>0</v>
          </cell>
        </row>
        <row r="119">
          <cell r="N119">
            <v>0</v>
          </cell>
        </row>
        <row r="120">
          <cell r="N120">
            <v>0</v>
          </cell>
        </row>
        <row r="121">
          <cell r="N121">
            <v>0</v>
          </cell>
        </row>
        <row r="122">
          <cell r="N122">
            <v>0</v>
          </cell>
        </row>
        <row r="123">
          <cell r="N123">
            <v>980540.57621356542</v>
          </cell>
        </row>
        <row r="124">
          <cell r="N124">
            <v>266102.84365561424</v>
          </cell>
        </row>
        <row r="127">
          <cell r="N127">
            <v>474143.76361811318</v>
          </cell>
        </row>
        <row r="128">
          <cell r="N128">
            <v>474143.76361811312</v>
          </cell>
        </row>
        <row r="131">
          <cell r="N131">
            <v>474143.76361811318</v>
          </cell>
        </row>
        <row r="133">
          <cell r="N133">
            <v>474143.76361811324</v>
          </cell>
        </row>
        <row r="139">
          <cell r="N139">
            <v>474143.76361811324</v>
          </cell>
        </row>
        <row r="160">
          <cell r="N160">
            <v>10133.961438332184</v>
          </cell>
        </row>
        <row r="162">
          <cell r="N162">
            <v>36606.914479873463</v>
          </cell>
        </row>
        <row r="163">
          <cell r="N163">
            <v>36606.914479873463</v>
          </cell>
        </row>
        <row r="170">
          <cell r="N170">
            <v>299428.09655659023</v>
          </cell>
        </row>
        <row r="175">
          <cell r="N175">
            <v>0</v>
          </cell>
        </row>
        <row r="176">
          <cell r="N176">
            <v>0</v>
          </cell>
        </row>
        <row r="177">
          <cell r="N177">
            <v>0</v>
          </cell>
        </row>
        <row r="183">
          <cell r="N183">
            <v>0</v>
          </cell>
        </row>
        <row r="184">
          <cell r="N184">
            <v>0</v>
          </cell>
        </row>
        <row r="185">
          <cell r="N185">
            <v>0</v>
          </cell>
        </row>
        <row r="186">
          <cell r="N186">
            <v>0</v>
          </cell>
        </row>
        <row r="187">
          <cell r="N187">
            <v>0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Planta"/>
      <sheetName val="Valores Planta"/>
      <sheetName val="11- 2017"/>
      <sheetName val="VALORES 2017"/>
      <sheetName val="Gastos y Costos 2017"/>
      <sheetName val="Productividad por UVR"/>
      <sheetName val="Costos unitarios"/>
    </sheetNames>
    <sheetDataSet>
      <sheetData sheetId="0"/>
      <sheetData sheetId="1"/>
      <sheetData sheetId="2"/>
      <sheetData sheetId="3"/>
      <sheetData sheetId="4"/>
      <sheetData sheetId="5"/>
      <sheetData sheetId="6">
        <row r="9">
          <cell r="N9">
            <v>53629.836638485416</v>
          </cell>
        </row>
        <row r="12">
          <cell r="N12">
            <v>53629.836638485416</v>
          </cell>
        </row>
        <row r="13">
          <cell r="N13">
            <v>53629.836638485416</v>
          </cell>
        </row>
        <row r="14">
          <cell r="N14">
            <v>235913.70714867226</v>
          </cell>
        </row>
        <row r="17">
          <cell r="N17">
            <v>50722.218949030765</v>
          </cell>
        </row>
        <row r="19">
          <cell r="N19">
            <v>50722.21894903075</v>
          </cell>
        </row>
        <row r="20">
          <cell r="N20">
            <v>50722.218949030757</v>
          </cell>
        </row>
        <row r="22">
          <cell r="N22">
            <v>0</v>
          </cell>
        </row>
        <row r="23">
          <cell r="N23">
            <v>0</v>
          </cell>
        </row>
        <row r="24">
          <cell r="N24">
            <v>0</v>
          </cell>
        </row>
        <row r="25">
          <cell r="N25">
            <v>0</v>
          </cell>
        </row>
        <row r="26">
          <cell r="N26">
            <v>209177.68052374007</v>
          </cell>
        </row>
        <row r="27">
          <cell r="N27">
            <v>19684.671971704996</v>
          </cell>
        </row>
        <row r="30">
          <cell r="N30">
            <v>19684.671971704996</v>
          </cell>
        </row>
        <row r="32">
          <cell r="N32">
            <v>19684.671971704996</v>
          </cell>
        </row>
        <row r="38">
          <cell r="N38">
            <v>19684.671971704996</v>
          </cell>
        </row>
        <row r="42">
          <cell r="N42">
            <v>19684.671971704996</v>
          </cell>
        </row>
        <row r="50">
          <cell r="N50">
            <v>19684.671971704993</v>
          </cell>
        </row>
        <row r="54">
          <cell r="N54">
            <v>19684.671971704996</v>
          </cell>
        </row>
        <row r="59">
          <cell r="N59">
            <v>19684.671971704996</v>
          </cell>
        </row>
        <row r="60">
          <cell r="N60">
            <v>19684.671971704993</v>
          </cell>
        </row>
        <row r="62">
          <cell r="N62">
            <v>19684.671971704996</v>
          </cell>
        </row>
        <row r="64">
          <cell r="N64">
            <v>19684.671971704996</v>
          </cell>
        </row>
        <row r="73">
          <cell r="N73">
            <v>13779.2703801935</v>
          </cell>
        </row>
        <row r="106">
          <cell r="N106">
            <v>76817.929282377387</v>
          </cell>
        </row>
        <row r="107">
          <cell r="N107">
            <v>76817.929282377372</v>
          </cell>
        </row>
        <row r="108">
          <cell r="N108">
            <v>76817.929282377387</v>
          </cell>
        </row>
        <row r="109">
          <cell r="N109">
            <v>0</v>
          </cell>
        </row>
        <row r="110">
          <cell r="N110">
            <v>0</v>
          </cell>
        </row>
        <row r="111">
          <cell r="N111">
            <v>0</v>
          </cell>
        </row>
        <row r="112">
          <cell r="N112">
            <v>0</v>
          </cell>
        </row>
        <row r="113">
          <cell r="N113">
            <v>0</v>
          </cell>
        </row>
        <row r="114">
          <cell r="N114">
            <v>0</v>
          </cell>
        </row>
        <row r="115">
          <cell r="N115">
            <v>0</v>
          </cell>
        </row>
        <row r="116">
          <cell r="N116">
            <v>0</v>
          </cell>
        </row>
        <row r="117">
          <cell r="N117">
            <v>0</v>
          </cell>
        </row>
        <row r="118">
          <cell r="N118">
            <v>0</v>
          </cell>
        </row>
        <row r="119">
          <cell r="N119">
            <v>0</v>
          </cell>
        </row>
        <row r="120">
          <cell r="N120">
            <v>0</v>
          </cell>
        </row>
        <row r="121">
          <cell r="N121">
            <v>0</v>
          </cell>
        </row>
        <row r="122">
          <cell r="N122">
            <v>0</v>
          </cell>
        </row>
        <row r="123">
          <cell r="N123">
            <v>921560.34022656723</v>
          </cell>
        </row>
        <row r="124">
          <cell r="N124">
            <v>251066.10586653132</v>
          </cell>
        </row>
        <row r="127">
          <cell r="N127">
            <v>447351.20721431368</v>
          </cell>
        </row>
        <row r="128">
          <cell r="N128">
            <v>447351.20721431362</v>
          </cell>
        </row>
        <row r="131">
          <cell r="N131">
            <v>447351.20721431368</v>
          </cell>
        </row>
        <row r="133">
          <cell r="N133">
            <v>447351.20721431362</v>
          </cell>
        </row>
        <row r="139">
          <cell r="N139">
            <v>447351.20721431362</v>
          </cell>
        </row>
        <row r="160">
          <cell r="N160">
            <v>9820.2307900213</v>
          </cell>
        </row>
        <row r="162">
          <cell r="N162">
            <v>35719.390335285119</v>
          </cell>
        </row>
        <row r="163">
          <cell r="N163">
            <v>35719.390335285119</v>
          </cell>
        </row>
        <row r="170">
          <cell r="N170">
            <v>279892.10693345987</v>
          </cell>
        </row>
        <row r="175">
          <cell r="N175">
            <v>0</v>
          </cell>
        </row>
        <row r="176">
          <cell r="N176">
            <v>0</v>
          </cell>
        </row>
        <row r="177">
          <cell r="N177">
            <v>0</v>
          </cell>
        </row>
        <row r="183">
          <cell r="N183">
            <v>0</v>
          </cell>
        </row>
        <row r="184">
          <cell r="N184">
            <v>0</v>
          </cell>
        </row>
        <row r="185">
          <cell r="N185">
            <v>0</v>
          </cell>
        </row>
        <row r="186">
          <cell r="N186">
            <v>0</v>
          </cell>
        </row>
        <row r="187">
          <cell r="N187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AG217"/>
  <sheetViews>
    <sheetView topLeftCell="E1" workbookViewId="0">
      <selection activeCell="L11" sqref="L11"/>
    </sheetView>
  </sheetViews>
  <sheetFormatPr baseColWidth="10" defaultColWidth="11.44140625" defaultRowHeight="13.2"/>
  <cols>
    <col min="1" max="2" width="4.6640625" style="1" customWidth="1"/>
    <col min="3" max="3" width="35.5546875" style="1" customWidth="1"/>
    <col min="4" max="4" width="3.6640625" style="1" customWidth="1"/>
    <col min="5" max="5" width="28.6640625" style="1" customWidth="1"/>
    <col min="6" max="6" width="4.88671875" style="1" customWidth="1"/>
    <col min="7" max="7" width="44.109375" style="1" customWidth="1"/>
    <col min="8" max="41" width="15.5546875" style="1" customWidth="1"/>
    <col min="42" max="42" width="4.109375" style="1" customWidth="1"/>
    <col min="43" max="51" width="15.5546875" style="1" customWidth="1"/>
    <col min="52" max="52" width="4.109375" style="1" customWidth="1"/>
    <col min="53" max="61" width="15.5546875" style="1" customWidth="1"/>
    <col min="62" max="62" width="4.109375" style="1" customWidth="1"/>
    <col min="63" max="71" width="15.5546875" style="1" customWidth="1"/>
    <col min="72" max="72" width="4.109375" style="1" customWidth="1"/>
    <col min="73" max="81" width="15.5546875" style="1" customWidth="1"/>
    <col min="82" max="82" width="4.109375" style="1" customWidth="1"/>
    <col min="83" max="91" width="15.5546875" style="1" customWidth="1"/>
    <col min="92" max="16384" width="11.44140625" style="1"/>
  </cols>
  <sheetData>
    <row r="1" spans="2:33" ht="14.4">
      <c r="C1" s="19"/>
      <c r="D1" s="19"/>
      <c r="E1" s="19"/>
      <c r="F1" s="19"/>
      <c r="J1"/>
      <c r="K1">
        <f>13/2</f>
        <v>6.5</v>
      </c>
      <c r="L1">
        <f>5.5*30</f>
        <v>165</v>
      </c>
    </row>
    <row r="2" spans="2:33" ht="14.4">
      <c r="J2"/>
      <c r="K2"/>
      <c r="L2"/>
    </row>
    <row r="3" spans="2:33" ht="18">
      <c r="G3" s="20" t="s">
        <v>391</v>
      </c>
      <c r="J3"/>
      <c r="K3"/>
      <c r="L3"/>
    </row>
    <row r="4" spans="2:33" ht="13.8" thickBot="1"/>
    <row r="5" spans="2:33" ht="18.600000000000001" thickBot="1">
      <c r="C5" s="147" t="s">
        <v>401</v>
      </c>
      <c r="D5" s="148"/>
      <c r="E5" s="148"/>
      <c r="F5" s="148"/>
      <c r="G5" s="148"/>
      <c r="H5" s="148"/>
      <c r="I5" s="148"/>
      <c r="J5" s="148"/>
      <c r="K5" s="148"/>
      <c r="L5" s="148"/>
      <c r="M5" s="148"/>
      <c r="N5" s="148"/>
      <c r="O5" s="148"/>
      <c r="P5" s="148"/>
      <c r="Q5" s="148"/>
      <c r="R5" s="148"/>
      <c r="S5" s="148"/>
      <c r="T5" s="148"/>
      <c r="U5" s="149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</row>
    <row r="6" spans="2:33" ht="15" thickBot="1">
      <c r="C6"/>
      <c r="D6"/>
      <c r="E6"/>
      <c r="F6"/>
      <c r="G6"/>
      <c r="H6"/>
      <c r="I6"/>
      <c r="J6"/>
      <c r="K6"/>
      <c r="L6"/>
    </row>
    <row r="7" spans="2:33" ht="13.8" thickBot="1">
      <c r="H7" s="150" t="s">
        <v>390</v>
      </c>
      <c r="I7" s="151"/>
      <c r="J7" s="151"/>
      <c r="K7" s="151"/>
      <c r="L7" s="152"/>
      <c r="M7" s="150" t="s">
        <v>392</v>
      </c>
      <c r="N7" s="151"/>
      <c r="O7" s="151"/>
      <c r="P7" s="151"/>
      <c r="Q7" s="152"/>
      <c r="R7" s="150" t="s">
        <v>393</v>
      </c>
      <c r="S7" s="151"/>
      <c r="T7" s="151"/>
      <c r="U7" s="151"/>
      <c r="V7" s="152"/>
      <c r="W7" s="150" t="s">
        <v>394</v>
      </c>
      <c r="X7" s="151"/>
      <c r="Y7" s="151"/>
      <c r="Z7" s="151"/>
      <c r="AA7" s="152"/>
      <c r="AB7" s="150" t="s">
        <v>395</v>
      </c>
      <c r="AC7" s="151"/>
      <c r="AD7" s="151"/>
      <c r="AE7" s="151"/>
      <c r="AF7" s="152"/>
    </row>
    <row r="8" spans="2:33" ht="19.5" customHeight="1" thickBot="1">
      <c r="C8" s="153" t="s">
        <v>396</v>
      </c>
      <c r="D8" s="154"/>
      <c r="E8" s="155"/>
      <c r="F8" s="156"/>
      <c r="G8" s="157"/>
      <c r="H8" s="168" t="s">
        <v>402</v>
      </c>
      <c r="I8" s="169"/>
      <c r="J8" s="169"/>
      <c r="K8" s="169"/>
      <c r="L8" s="170"/>
      <c r="M8" s="168" t="s">
        <v>402</v>
      </c>
      <c r="N8" s="169"/>
      <c r="O8" s="169"/>
      <c r="P8" s="169"/>
      <c r="Q8" s="170"/>
      <c r="R8" s="168" t="s">
        <v>402</v>
      </c>
      <c r="S8" s="169"/>
      <c r="T8" s="169"/>
      <c r="U8" s="169"/>
      <c r="V8" s="170"/>
      <c r="W8" s="168" t="s">
        <v>402</v>
      </c>
      <c r="X8" s="169"/>
      <c r="Y8" s="169"/>
      <c r="Z8" s="169"/>
      <c r="AA8" s="170"/>
      <c r="AB8" s="168" t="s">
        <v>402</v>
      </c>
      <c r="AC8" s="169"/>
      <c r="AD8" s="169"/>
      <c r="AE8" s="169"/>
      <c r="AF8" s="170"/>
    </row>
    <row r="9" spans="2:33" ht="19.5" customHeight="1">
      <c r="C9" s="158"/>
      <c r="D9" s="159"/>
      <c r="E9" s="160"/>
      <c r="F9" s="161"/>
      <c r="G9" s="162"/>
      <c r="H9" s="145" t="s">
        <v>382</v>
      </c>
      <c r="I9" s="136" t="s">
        <v>383</v>
      </c>
      <c r="J9" s="136" t="s">
        <v>384</v>
      </c>
      <c r="K9" s="136" t="s">
        <v>385</v>
      </c>
      <c r="L9" s="138" t="s">
        <v>52</v>
      </c>
      <c r="M9" s="145" t="s">
        <v>382</v>
      </c>
      <c r="N9" s="136" t="s">
        <v>383</v>
      </c>
      <c r="O9" s="136" t="s">
        <v>384</v>
      </c>
      <c r="P9" s="136" t="s">
        <v>385</v>
      </c>
      <c r="Q9" s="138" t="s">
        <v>52</v>
      </c>
      <c r="R9" s="145" t="s">
        <v>382</v>
      </c>
      <c r="S9" s="136" t="s">
        <v>383</v>
      </c>
      <c r="T9" s="136" t="s">
        <v>384</v>
      </c>
      <c r="U9" s="136" t="s">
        <v>385</v>
      </c>
      <c r="V9" s="138" t="s">
        <v>52</v>
      </c>
      <c r="W9" s="145" t="s">
        <v>382</v>
      </c>
      <c r="X9" s="136" t="s">
        <v>383</v>
      </c>
      <c r="Y9" s="136" t="s">
        <v>384</v>
      </c>
      <c r="Z9" s="136" t="s">
        <v>385</v>
      </c>
      <c r="AA9" s="138" t="s">
        <v>52</v>
      </c>
      <c r="AB9" s="145" t="s">
        <v>382</v>
      </c>
      <c r="AC9" s="136" t="s">
        <v>383</v>
      </c>
      <c r="AD9" s="136" t="s">
        <v>384</v>
      </c>
      <c r="AE9" s="136" t="s">
        <v>385</v>
      </c>
      <c r="AF9" s="138" t="s">
        <v>52</v>
      </c>
    </row>
    <row r="10" spans="2:33" ht="19.5" customHeight="1" thickBot="1">
      <c r="C10" s="158"/>
      <c r="D10" s="159"/>
      <c r="E10" s="160"/>
      <c r="F10" s="161"/>
      <c r="G10" s="162"/>
      <c r="H10" s="146"/>
      <c r="I10" s="137"/>
      <c r="J10" s="137"/>
      <c r="K10" s="137"/>
      <c r="L10" s="139"/>
      <c r="M10" s="146"/>
      <c r="N10" s="137"/>
      <c r="O10" s="137"/>
      <c r="P10" s="137"/>
      <c r="Q10" s="139"/>
      <c r="R10" s="146"/>
      <c r="S10" s="137"/>
      <c r="T10" s="137"/>
      <c r="U10" s="137"/>
      <c r="V10" s="139"/>
      <c r="W10" s="146"/>
      <c r="X10" s="137"/>
      <c r="Y10" s="137"/>
      <c r="Z10" s="137"/>
      <c r="AA10" s="139"/>
      <c r="AB10" s="146"/>
      <c r="AC10" s="137"/>
      <c r="AD10" s="137"/>
      <c r="AE10" s="137"/>
      <c r="AF10" s="139"/>
    </row>
    <row r="11" spans="2:33" ht="19.5" customHeight="1" thickBot="1">
      <c r="C11" s="163"/>
      <c r="D11" s="164"/>
      <c r="E11" s="165"/>
      <c r="F11" s="166"/>
      <c r="G11" s="167"/>
      <c r="H11" s="18"/>
      <c r="I11" s="17"/>
      <c r="J11" s="63">
        <v>24000000000</v>
      </c>
      <c r="K11" s="63">
        <v>13000000000</v>
      </c>
      <c r="L11" s="64">
        <v>165</v>
      </c>
      <c r="M11" s="18"/>
      <c r="N11" s="17"/>
      <c r="O11" s="17"/>
      <c r="P11" s="17"/>
      <c r="Q11" s="16"/>
      <c r="R11" s="18"/>
      <c r="S11" s="17"/>
      <c r="T11" s="17"/>
      <c r="U11" s="17"/>
      <c r="V11" s="16"/>
      <c r="W11" s="18"/>
      <c r="X11" s="17"/>
      <c r="Y11" s="17"/>
      <c r="Z11" s="17"/>
      <c r="AA11" s="16"/>
      <c r="AB11" s="18"/>
      <c r="AC11" s="17"/>
      <c r="AD11" s="17"/>
      <c r="AE11" s="17"/>
      <c r="AF11" s="16"/>
      <c r="AG11" s="15"/>
    </row>
    <row r="12" spans="2:33" ht="19.5" customHeight="1" thickBot="1">
      <c r="C12" s="140" t="s">
        <v>397</v>
      </c>
      <c r="D12" s="141"/>
      <c r="E12" s="142"/>
      <c r="F12" s="143"/>
      <c r="G12" s="144"/>
      <c r="H12" s="134" t="s">
        <v>386</v>
      </c>
      <c r="I12" s="136" t="s">
        <v>51</v>
      </c>
      <c r="J12" s="136" t="s">
        <v>387</v>
      </c>
      <c r="K12" s="136" t="s">
        <v>388</v>
      </c>
      <c r="L12" s="138" t="s">
        <v>389</v>
      </c>
      <c r="M12" s="134" t="s">
        <v>386</v>
      </c>
      <c r="N12" s="136" t="s">
        <v>51</v>
      </c>
      <c r="O12" s="136" t="s">
        <v>387</v>
      </c>
      <c r="P12" s="136" t="s">
        <v>388</v>
      </c>
      <c r="Q12" s="138" t="s">
        <v>389</v>
      </c>
      <c r="R12" s="134" t="s">
        <v>386</v>
      </c>
      <c r="S12" s="136" t="s">
        <v>51</v>
      </c>
      <c r="T12" s="136" t="s">
        <v>387</v>
      </c>
      <c r="U12" s="136" t="s">
        <v>388</v>
      </c>
      <c r="V12" s="138" t="s">
        <v>389</v>
      </c>
      <c r="W12" s="134" t="s">
        <v>386</v>
      </c>
      <c r="X12" s="136" t="s">
        <v>51</v>
      </c>
      <c r="Y12" s="136" t="s">
        <v>387</v>
      </c>
      <c r="Z12" s="136" t="s">
        <v>388</v>
      </c>
      <c r="AA12" s="138" t="s">
        <v>389</v>
      </c>
      <c r="AB12" s="134" t="s">
        <v>386</v>
      </c>
      <c r="AC12" s="136" t="s">
        <v>51</v>
      </c>
      <c r="AD12" s="136" t="s">
        <v>387</v>
      </c>
      <c r="AE12" s="136" t="s">
        <v>388</v>
      </c>
      <c r="AF12" s="138" t="s">
        <v>389</v>
      </c>
    </row>
    <row r="13" spans="2:33" ht="19.5" customHeight="1" thickBot="1">
      <c r="C13" s="14" t="s">
        <v>50</v>
      </c>
      <c r="D13" s="14"/>
      <c r="E13" s="13" t="s">
        <v>8</v>
      </c>
      <c r="F13" s="12"/>
      <c r="G13" s="12" t="s">
        <v>0</v>
      </c>
      <c r="H13" s="135"/>
      <c r="I13" s="137"/>
      <c r="J13" s="137"/>
      <c r="K13" s="137"/>
      <c r="L13" s="139"/>
      <c r="M13" s="135"/>
      <c r="N13" s="137"/>
      <c r="O13" s="137"/>
      <c r="P13" s="137"/>
      <c r="Q13" s="139"/>
      <c r="R13" s="135"/>
      <c r="S13" s="137"/>
      <c r="T13" s="137"/>
      <c r="U13" s="137"/>
      <c r="V13" s="139"/>
      <c r="W13" s="135"/>
      <c r="X13" s="137"/>
      <c r="Y13" s="137"/>
      <c r="Z13" s="137"/>
      <c r="AA13" s="139"/>
      <c r="AB13" s="135"/>
      <c r="AC13" s="137"/>
      <c r="AD13" s="137"/>
      <c r="AE13" s="137"/>
      <c r="AF13" s="139"/>
    </row>
    <row r="14" spans="2:33">
      <c r="B14" s="121">
        <v>2</v>
      </c>
      <c r="C14" s="124" t="s">
        <v>7</v>
      </c>
      <c r="D14" s="118">
        <v>2.1</v>
      </c>
      <c r="E14" s="129" t="s">
        <v>9</v>
      </c>
      <c r="F14" s="36" t="s">
        <v>53</v>
      </c>
      <c r="G14" s="45" t="s">
        <v>54</v>
      </c>
      <c r="H14" s="11"/>
      <c r="I14" s="9"/>
      <c r="J14" s="9"/>
      <c r="K14" s="9"/>
      <c r="L14" s="8"/>
      <c r="M14" s="11"/>
      <c r="N14" s="9"/>
      <c r="O14" s="9"/>
      <c r="P14" s="9"/>
      <c r="Q14" s="8"/>
      <c r="R14" s="11"/>
      <c r="S14" s="9"/>
      <c r="T14" s="9"/>
      <c r="U14" s="9"/>
      <c r="V14" s="8"/>
      <c r="W14" s="11"/>
      <c r="X14" s="9"/>
      <c r="Y14" s="9"/>
      <c r="Z14" s="9"/>
      <c r="AA14" s="8"/>
      <c r="AB14" s="11"/>
      <c r="AC14" s="9"/>
      <c r="AD14" s="9"/>
      <c r="AE14" s="9"/>
      <c r="AF14" s="8"/>
    </row>
    <row r="15" spans="2:33">
      <c r="B15" s="122"/>
      <c r="C15" s="125"/>
      <c r="D15" s="119"/>
      <c r="E15" s="130"/>
      <c r="F15" s="26" t="s">
        <v>55</v>
      </c>
      <c r="G15" s="27" t="s">
        <v>56</v>
      </c>
      <c r="H15" s="7"/>
      <c r="I15" s="21"/>
      <c r="J15" s="21"/>
      <c r="K15" s="21"/>
      <c r="L15" s="4"/>
      <c r="M15" s="7"/>
      <c r="N15" s="21"/>
      <c r="O15" s="21"/>
      <c r="P15" s="21"/>
      <c r="Q15" s="4"/>
      <c r="R15" s="7"/>
      <c r="S15" s="21"/>
      <c r="T15" s="21"/>
      <c r="U15" s="21"/>
      <c r="V15" s="4"/>
      <c r="W15" s="7"/>
      <c r="X15" s="21"/>
      <c r="Y15" s="21"/>
      <c r="Z15" s="21"/>
      <c r="AA15" s="4"/>
      <c r="AB15" s="7"/>
      <c r="AC15" s="21"/>
      <c r="AD15" s="21"/>
      <c r="AE15" s="21"/>
      <c r="AF15" s="4"/>
    </row>
    <row r="16" spans="2:33">
      <c r="B16" s="122"/>
      <c r="C16" s="125"/>
      <c r="D16" s="119"/>
      <c r="E16" s="130"/>
      <c r="F16" s="26" t="s">
        <v>57</v>
      </c>
      <c r="G16" s="28" t="s">
        <v>58</v>
      </c>
      <c r="H16" s="7"/>
      <c r="I16" s="21"/>
      <c r="J16" s="21"/>
      <c r="K16" s="21"/>
      <c r="L16" s="4"/>
      <c r="M16" s="7"/>
      <c r="N16" s="21"/>
      <c r="O16" s="21"/>
      <c r="P16" s="21"/>
      <c r="Q16" s="4"/>
      <c r="R16" s="7"/>
      <c r="S16" s="21"/>
      <c r="T16" s="21"/>
      <c r="U16" s="21"/>
      <c r="V16" s="4"/>
      <c r="W16" s="7"/>
      <c r="X16" s="21"/>
      <c r="Y16" s="21"/>
      <c r="Z16" s="21"/>
      <c r="AA16" s="4"/>
      <c r="AB16" s="7"/>
      <c r="AC16" s="21"/>
      <c r="AD16" s="21"/>
      <c r="AE16" s="21"/>
      <c r="AF16" s="4"/>
    </row>
    <row r="17" spans="2:32">
      <c r="B17" s="122"/>
      <c r="C17" s="125"/>
      <c r="D17" s="119"/>
      <c r="E17" s="130"/>
      <c r="F17" s="26" t="s">
        <v>59</v>
      </c>
      <c r="G17" s="28" t="s">
        <v>60</v>
      </c>
      <c r="H17" s="7"/>
      <c r="I17" s="21"/>
      <c r="J17" s="21"/>
      <c r="K17" s="21"/>
      <c r="L17" s="4"/>
      <c r="M17" s="7"/>
      <c r="N17" s="21"/>
      <c r="O17" s="21"/>
      <c r="P17" s="21"/>
      <c r="Q17" s="4"/>
      <c r="R17" s="7"/>
      <c r="S17" s="21"/>
      <c r="T17" s="21"/>
      <c r="U17" s="21"/>
      <c r="V17" s="4"/>
      <c r="W17" s="7"/>
      <c r="X17" s="21"/>
      <c r="Y17" s="21"/>
      <c r="Z17" s="21"/>
      <c r="AA17" s="4"/>
      <c r="AB17" s="7"/>
      <c r="AC17" s="21"/>
      <c r="AD17" s="21"/>
      <c r="AE17" s="21"/>
      <c r="AF17" s="4"/>
    </row>
    <row r="18" spans="2:32" ht="13.8" thickBot="1">
      <c r="B18" s="122"/>
      <c r="C18" s="125"/>
      <c r="D18" s="120"/>
      <c r="E18" s="132"/>
      <c r="F18" s="34" t="s">
        <v>61</v>
      </c>
      <c r="G18" s="35" t="s">
        <v>62</v>
      </c>
      <c r="H18" s="7"/>
      <c r="I18" s="21"/>
      <c r="J18" s="21"/>
      <c r="K18" s="21"/>
      <c r="L18" s="4"/>
      <c r="M18" s="7"/>
      <c r="N18" s="21"/>
      <c r="O18" s="21"/>
      <c r="P18" s="21"/>
      <c r="Q18" s="4"/>
      <c r="R18" s="7"/>
      <c r="S18" s="21"/>
      <c r="T18" s="21"/>
      <c r="U18" s="21"/>
      <c r="V18" s="4"/>
      <c r="W18" s="7"/>
      <c r="X18" s="21"/>
      <c r="Y18" s="21"/>
      <c r="Z18" s="21"/>
      <c r="AA18" s="4"/>
      <c r="AB18" s="7"/>
      <c r="AC18" s="21"/>
      <c r="AD18" s="21"/>
      <c r="AE18" s="21"/>
      <c r="AF18" s="4"/>
    </row>
    <row r="19" spans="2:32">
      <c r="B19" s="122"/>
      <c r="C19" s="125"/>
      <c r="D19" s="118">
        <v>2.2000000000000002</v>
      </c>
      <c r="E19" s="133" t="s">
        <v>10</v>
      </c>
      <c r="F19" s="36"/>
      <c r="G19" s="45" t="s">
        <v>44</v>
      </c>
      <c r="H19" s="7"/>
      <c r="I19" s="21"/>
      <c r="J19" s="21"/>
      <c r="K19" s="21"/>
      <c r="L19" s="4"/>
      <c r="M19" s="7"/>
      <c r="N19" s="21"/>
      <c r="O19" s="21"/>
      <c r="P19" s="21"/>
      <c r="Q19" s="4"/>
      <c r="R19" s="7"/>
      <c r="S19" s="21"/>
      <c r="T19" s="21"/>
      <c r="U19" s="21"/>
      <c r="V19" s="4"/>
      <c r="W19" s="7"/>
      <c r="X19" s="21"/>
      <c r="Y19" s="21"/>
      <c r="Z19" s="21"/>
      <c r="AA19" s="4"/>
      <c r="AB19" s="7"/>
      <c r="AC19" s="21"/>
      <c r="AD19" s="21"/>
      <c r="AE19" s="21"/>
      <c r="AF19" s="4"/>
    </row>
    <row r="20" spans="2:32" ht="15" customHeight="1">
      <c r="B20" s="122"/>
      <c r="C20" s="125"/>
      <c r="D20" s="119"/>
      <c r="E20" s="130"/>
      <c r="F20" s="26" t="s">
        <v>63</v>
      </c>
      <c r="G20" s="28" t="s">
        <v>64</v>
      </c>
      <c r="H20" s="7"/>
      <c r="I20" s="21"/>
      <c r="J20" s="21"/>
      <c r="K20" s="21"/>
      <c r="L20" s="4"/>
      <c r="M20" s="7"/>
      <c r="N20" s="21"/>
      <c r="O20" s="21"/>
      <c r="P20" s="21"/>
      <c r="Q20" s="4"/>
      <c r="R20" s="7"/>
      <c r="S20" s="21"/>
      <c r="T20" s="21"/>
      <c r="U20" s="21"/>
      <c r="V20" s="4"/>
      <c r="W20" s="7"/>
      <c r="X20" s="21"/>
      <c r="Y20" s="21"/>
      <c r="Z20" s="21"/>
      <c r="AA20" s="4"/>
      <c r="AB20" s="7"/>
      <c r="AC20" s="21"/>
      <c r="AD20" s="21"/>
      <c r="AE20" s="21"/>
      <c r="AF20" s="4"/>
    </row>
    <row r="21" spans="2:32" ht="15.75" customHeight="1" thickBot="1">
      <c r="B21" s="123"/>
      <c r="C21" s="126"/>
      <c r="D21" s="120"/>
      <c r="E21" s="131"/>
      <c r="F21" s="34" t="s">
        <v>65</v>
      </c>
      <c r="G21" s="35" t="s">
        <v>66</v>
      </c>
      <c r="H21" s="7"/>
      <c r="I21" s="21"/>
      <c r="J21" s="21"/>
      <c r="K21" s="21"/>
      <c r="L21" s="4"/>
      <c r="M21" s="7"/>
      <c r="N21" s="21"/>
      <c r="O21" s="21"/>
      <c r="P21" s="21"/>
      <c r="Q21" s="4"/>
      <c r="R21" s="7"/>
      <c r="S21" s="21"/>
      <c r="T21" s="21"/>
      <c r="U21" s="21"/>
      <c r="V21" s="4"/>
      <c r="W21" s="7"/>
      <c r="X21" s="21"/>
      <c r="Y21" s="21"/>
      <c r="Z21" s="21"/>
      <c r="AA21" s="4"/>
      <c r="AB21" s="7"/>
      <c r="AC21" s="21"/>
      <c r="AD21" s="21"/>
      <c r="AE21" s="21"/>
      <c r="AF21" s="4"/>
    </row>
    <row r="22" spans="2:32" ht="13.5" customHeight="1">
      <c r="B22" s="121">
        <v>1</v>
      </c>
      <c r="C22" s="125" t="s">
        <v>11</v>
      </c>
      <c r="D22" s="118">
        <v>1.2</v>
      </c>
      <c r="E22" s="129" t="s">
        <v>15</v>
      </c>
      <c r="F22" s="32" t="s">
        <v>67</v>
      </c>
      <c r="G22" s="33" t="s">
        <v>68</v>
      </c>
      <c r="H22" s="7"/>
      <c r="I22" s="21"/>
      <c r="J22" s="21"/>
      <c r="K22" s="21"/>
      <c r="L22" s="4"/>
      <c r="M22" s="7"/>
      <c r="N22" s="21"/>
      <c r="O22" s="21"/>
      <c r="P22" s="21"/>
      <c r="Q22" s="4"/>
      <c r="R22" s="7"/>
      <c r="S22" s="21"/>
      <c r="T22" s="21"/>
      <c r="U22" s="21"/>
      <c r="V22" s="4"/>
      <c r="W22" s="7"/>
      <c r="X22" s="21"/>
      <c r="Y22" s="21"/>
      <c r="Z22" s="21"/>
      <c r="AA22" s="4"/>
      <c r="AB22" s="7"/>
      <c r="AC22" s="21"/>
      <c r="AD22" s="21"/>
      <c r="AE22" s="21"/>
      <c r="AF22" s="4"/>
    </row>
    <row r="23" spans="2:32">
      <c r="B23" s="122"/>
      <c r="C23" s="125"/>
      <c r="D23" s="119"/>
      <c r="E23" s="130"/>
      <c r="F23" s="26" t="s">
        <v>69</v>
      </c>
      <c r="G23" s="28" t="s">
        <v>70</v>
      </c>
      <c r="H23" s="7"/>
      <c r="I23" s="21"/>
      <c r="J23" s="21"/>
      <c r="K23" s="21"/>
      <c r="L23" s="4"/>
      <c r="M23" s="7"/>
      <c r="N23" s="21"/>
      <c r="O23" s="21"/>
      <c r="P23" s="21"/>
      <c r="Q23" s="4"/>
      <c r="R23" s="7"/>
      <c r="S23" s="21"/>
      <c r="T23" s="21"/>
      <c r="U23" s="21"/>
      <c r="V23" s="4"/>
      <c r="W23" s="7"/>
      <c r="X23" s="21"/>
      <c r="Y23" s="21"/>
      <c r="Z23" s="21"/>
      <c r="AA23" s="4"/>
      <c r="AB23" s="7"/>
      <c r="AC23" s="21"/>
      <c r="AD23" s="21"/>
      <c r="AE23" s="21"/>
      <c r="AF23" s="4"/>
    </row>
    <row r="24" spans="2:32">
      <c r="B24" s="122"/>
      <c r="C24" s="125"/>
      <c r="D24" s="119"/>
      <c r="E24" s="130"/>
      <c r="F24" s="26" t="s">
        <v>71</v>
      </c>
      <c r="G24" s="28" t="s">
        <v>72</v>
      </c>
      <c r="H24" s="7"/>
      <c r="I24" s="21"/>
      <c r="J24" s="21"/>
      <c r="K24" s="21"/>
      <c r="L24" s="4"/>
      <c r="M24" s="7"/>
      <c r="N24" s="21"/>
      <c r="O24" s="21"/>
      <c r="P24" s="21"/>
      <c r="Q24" s="4"/>
      <c r="R24" s="7"/>
      <c r="S24" s="21"/>
      <c r="T24" s="21"/>
      <c r="U24" s="21"/>
      <c r="V24" s="4"/>
      <c r="W24" s="7"/>
      <c r="X24" s="21"/>
      <c r="Y24" s="21"/>
      <c r="Z24" s="21"/>
      <c r="AA24" s="4"/>
      <c r="AB24" s="7"/>
      <c r="AC24" s="21"/>
      <c r="AD24" s="21"/>
      <c r="AE24" s="21"/>
      <c r="AF24" s="4"/>
    </row>
    <row r="25" spans="2:32" ht="13.8" thickBot="1">
      <c r="B25" s="122"/>
      <c r="C25" s="125"/>
      <c r="D25" s="120"/>
      <c r="E25" s="131"/>
      <c r="F25" s="34" t="s">
        <v>73</v>
      </c>
      <c r="G25" s="35" t="s">
        <v>74</v>
      </c>
      <c r="H25" s="7"/>
      <c r="I25" s="21"/>
      <c r="J25" s="21"/>
      <c r="K25" s="21"/>
      <c r="L25" s="4"/>
      <c r="M25" s="7"/>
      <c r="N25" s="21"/>
      <c r="O25" s="21"/>
      <c r="P25" s="21"/>
      <c r="Q25" s="4"/>
      <c r="R25" s="7"/>
      <c r="S25" s="21"/>
      <c r="T25" s="21"/>
      <c r="U25" s="21"/>
      <c r="V25" s="4"/>
      <c r="W25" s="7"/>
      <c r="X25" s="21"/>
      <c r="Y25" s="21"/>
      <c r="Z25" s="21"/>
      <c r="AA25" s="4"/>
      <c r="AB25" s="7"/>
      <c r="AC25" s="21"/>
      <c r="AD25" s="21"/>
      <c r="AE25" s="21"/>
      <c r="AF25" s="4"/>
    </row>
    <row r="26" spans="2:32" ht="13.8" thickBot="1">
      <c r="B26" s="122"/>
      <c r="C26" s="125"/>
      <c r="D26" s="46">
        <v>1.5</v>
      </c>
      <c r="E26" s="47" t="s">
        <v>16</v>
      </c>
      <c r="F26" s="42">
        <v>906</v>
      </c>
      <c r="G26" s="43" t="s">
        <v>49</v>
      </c>
      <c r="H26" s="7"/>
      <c r="I26" s="21"/>
      <c r="J26" s="21"/>
      <c r="K26" s="21"/>
      <c r="L26" s="4"/>
      <c r="M26" s="7"/>
      <c r="N26" s="21"/>
      <c r="O26" s="21"/>
      <c r="P26" s="21"/>
      <c r="Q26" s="4"/>
      <c r="R26" s="7"/>
      <c r="S26" s="21"/>
      <c r="T26" s="21"/>
      <c r="U26" s="21"/>
      <c r="V26" s="4"/>
      <c r="W26" s="7"/>
      <c r="X26" s="21"/>
      <c r="Y26" s="21"/>
      <c r="Z26" s="21"/>
      <c r="AA26" s="4"/>
      <c r="AB26" s="7"/>
      <c r="AC26" s="21"/>
      <c r="AD26" s="21"/>
      <c r="AE26" s="21"/>
      <c r="AF26" s="4"/>
    </row>
    <row r="27" spans="2:32">
      <c r="B27" s="122"/>
      <c r="C27" s="125"/>
      <c r="D27" s="118">
        <v>1.4</v>
      </c>
      <c r="E27" s="129" t="s">
        <v>14</v>
      </c>
      <c r="F27" s="32">
        <v>334</v>
      </c>
      <c r="G27" s="38" t="s">
        <v>3</v>
      </c>
      <c r="H27" s="7"/>
      <c r="I27" s="21"/>
      <c r="J27" s="21"/>
      <c r="K27" s="21"/>
      <c r="L27" s="4"/>
      <c r="M27" s="7"/>
      <c r="N27" s="21"/>
      <c r="O27" s="21"/>
      <c r="P27" s="21"/>
      <c r="Q27" s="4"/>
      <c r="R27" s="7"/>
      <c r="S27" s="21"/>
      <c r="T27" s="21"/>
      <c r="U27" s="21"/>
      <c r="V27" s="4"/>
      <c r="W27" s="7"/>
      <c r="X27" s="21"/>
      <c r="Y27" s="21"/>
      <c r="Z27" s="21"/>
      <c r="AA27" s="4"/>
      <c r="AB27" s="7"/>
      <c r="AC27" s="21"/>
      <c r="AD27" s="21"/>
      <c r="AE27" s="21"/>
      <c r="AF27" s="4"/>
    </row>
    <row r="28" spans="2:32">
      <c r="B28" s="122"/>
      <c r="C28" s="125"/>
      <c r="D28" s="119"/>
      <c r="E28" s="130"/>
      <c r="F28" s="26">
        <v>909</v>
      </c>
      <c r="G28" s="29" t="s">
        <v>4</v>
      </c>
      <c r="H28" s="7"/>
      <c r="I28" s="21"/>
      <c r="J28" s="21"/>
      <c r="K28" s="21"/>
      <c r="L28" s="4"/>
      <c r="M28" s="7"/>
      <c r="N28" s="21"/>
      <c r="O28" s="21"/>
      <c r="P28" s="21"/>
      <c r="Q28" s="4"/>
      <c r="R28" s="7"/>
      <c r="S28" s="21"/>
      <c r="T28" s="21"/>
      <c r="U28" s="21"/>
      <c r="V28" s="4"/>
      <c r="W28" s="7"/>
      <c r="X28" s="21"/>
      <c r="Y28" s="21"/>
      <c r="Z28" s="21"/>
      <c r="AA28" s="4"/>
      <c r="AB28" s="7"/>
      <c r="AC28" s="21"/>
      <c r="AD28" s="21"/>
      <c r="AE28" s="21"/>
      <c r="AF28" s="4"/>
    </row>
    <row r="29" spans="2:32">
      <c r="B29" s="122"/>
      <c r="C29" s="125"/>
      <c r="D29" s="119"/>
      <c r="E29" s="130"/>
      <c r="F29" s="26">
        <v>910</v>
      </c>
      <c r="G29" s="29" t="s">
        <v>45</v>
      </c>
      <c r="H29" s="7"/>
      <c r="I29" s="21"/>
      <c r="J29" s="21"/>
      <c r="K29" s="21"/>
      <c r="L29" s="4"/>
      <c r="M29" s="7"/>
      <c r="N29" s="21"/>
      <c r="O29" s="21"/>
      <c r="P29" s="21"/>
      <c r="Q29" s="4"/>
      <c r="R29" s="7"/>
      <c r="S29" s="21"/>
      <c r="T29" s="21"/>
      <c r="U29" s="21"/>
      <c r="V29" s="4"/>
      <c r="W29" s="7"/>
      <c r="X29" s="21"/>
      <c r="Y29" s="21"/>
      <c r="Z29" s="21"/>
      <c r="AA29" s="4"/>
      <c r="AB29" s="7"/>
      <c r="AC29" s="21"/>
      <c r="AD29" s="21"/>
      <c r="AE29" s="21"/>
      <c r="AF29" s="4"/>
    </row>
    <row r="30" spans="2:32" ht="13.8" thickBot="1">
      <c r="B30" s="122"/>
      <c r="C30" s="125"/>
      <c r="D30" s="120"/>
      <c r="E30" s="131"/>
      <c r="F30" s="34">
        <v>911</v>
      </c>
      <c r="G30" s="44" t="s">
        <v>5</v>
      </c>
      <c r="H30" s="7"/>
      <c r="I30" s="21"/>
      <c r="J30" s="21"/>
      <c r="K30" s="21"/>
      <c r="L30" s="4"/>
      <c r="M30" s="7"/>
      <c r="N30" s="21"/>
      <c r="O30" s="21"/>
      <c r="P30" s="21"/>
      <c r="Q30" s="4"/>
      <c r="R30" s="7"/>
      <c r="S30" s="21"/>
      <c r="T30" s="21"/>
      <c r="U30" s="21"/>
      <c r="V30" s="4"/>
      <c r="W30" s="7"/>
      <c r="X30" s="21"/>
      <c r="Y30" s="21"/>
      <c r="Z30" s="21"/>
      <c r="AA30" s="4"/>
      <c r="AB30" s="7"/>
      <c r="AC30" s="21"/>
      <c r="AD30" s="21"/>
      <c r="AE30" s="21"/>
      <c r="AF30" s="4"/>
    </row>
    <row r="31" spans="2:32" ht="27" thickBot="1">
      <c r="B31" s="122"/>
      <c r="C31" s="125"/>
      <c r="D31" s="46">
        <v>1.1000000000000001</v>
      </c>
      <c r="E31" s="47" t="s">
        <v>12</v>
      </c>
      <c r="F31" s="42">
        <v>328</v>
      </c>
      <c r="G31" s="43" t="s">
        <v>46</v>
      </c>
      <c r="H31" s="7"/>
      <c r="I31" s="21"/>
      <c r="J31" s="21"/>
      <c r="K31" s="21"/>
      <c r="L31" s="4"/>
      <c r="M31" s="7"/>
      <c r="N31" s="21"/>
      <c r="O31" s="21"/>
      <c r="P31" s="21"/>
      <c r="Q31" s="4"/>
      <c r="R31" s="7"/>
      <c r="S31" s="21"/>
      <c r="T31" s="21"/>
      <c r="U31" s="21"/>
      <c r="V31" s="4"/>
      <c r="W31" s="7"/>
      <c r="X31" s="21"/>
      <c r="Y31" s="21"/>
      <c r="Z31" s="21"/>
      <c r="AA31" s="4"/>
      <c r="AB31" s="7"/>
      <c r="AC31" s="21"/>
      <c r="AD31" s="21"/>
      <c r="AE31" s="21"/>
      <c r="AF31" s="4"/>
    </row>
    <row r="32" spans="2:32">
      <c r="B32" s="122"/>
      <c r="C32" s="125"/>
      <c r="D32" s="118">
        <v>1.3</v>
      </c>
      <c r="E32" s="129" t="s">
        <v>13</v>
      </c>
      <c r="F32" s="32" t="s">
        <v>75</v>
      </c>
      <c r="G32" s="33" t="s">
        <v>76</v>
      </c>
      <c r="H32" s="7"/>
      <c r="I32" s="21"/>
      <c r="J32" s="21"/>
      <c r="K32" s="21"/>
      <c r="L32" s="4"/>
      <c r="M32" s="7"/>
      <c r="N32" s="21"/>
      <c r="O32" s="21"/>
      <c r="P32" s="21"/>
      <c r="Q32" s="4"/>
      <c r="R32" s="7"/>
      <c r="S32" s="21"/>
      <c r="T32" s="21"/>
      <c r="U32" s="21"/>
      <c r="V32" s="4"/>
      <c r="W32" s="7"/>
      <c r="X32" s="21"/>
      <c r="Y32" s="21"/>
      <c r="Z32" s="21"/>
      <c r="AA32" s="4"/>
      <c r="AB32" s="7"/>
      <c r="AC32" s="21"/>
      <c r="AD32" s="21"/>
      <c r="AE32" s="21"/>
      <c r="AF32" s="4"/>
    </row>
    <row r="33" spans="2:32">
      <c r="B33" s="122"/>
      <c r="C33" s="125"/>
      <c r="D33" s="119"/>
      <c r="E33" s="130"/>
      <c r="F33" s="26" t="s">
        <v>77</v>
      </c>
      <c r="G33" s="28" t="s">
        <v>78</v>
      </c>
      <c r="H33" s="7"/>
      <c r="I33" s="21"/>
      <c r="J33" s="21"/>
      <c r="K33" s="21"/>
      <c r="L33" s="4"/>
      <c r="M33" s="7"/>
      <c r="N33" s="21"/>
      <c r="O33" s="21"/>
      <c r="P33" s="21"/>
      <c r="Q33" s="4"/>
      <c r="R33" s="7"/>
      <c r="S33" s="21"/>
      <c r="T33" s="21"/>
      <c r="U33" s="21"/>
      <c r="V33" s="4"/>
      <c r="W33" s="7"/>
      <c r="X33" s="21"/>
      <c r="Y33" s="21"/>
      <c r="Z33" s="21"/>
      <c r="AA33" s="4"/>
      <c r="AB33" s="7"/>
      <c r="AC33" s="21"/>
      <c r="AD33" s="21"/>
      <c r="AE33" s="21"/>
      <c r="AF33" s="4"/>
    </row>
    <row r="34" spans="2:32">
      <c r="B34" s="122"/>
      <c r="C34" s="125"/>
      <c r="D34" s="119"/>
      <c r="E34" s="130"/>
      <c r="F34" s="26" t="s">
        <v>79</v>
      </c>
      <c r="G34" s="28" t="s">
        <v>80</v>
      </c>
      <c r="H34" s="7"/>
      <c r="I34" s="21"/>
      <c r="J34" s="21"/>
      <c r="K34" s="21"/>
      <c r="L34" s="4"/>
      <c r="M34" s="7"/>
      <c r="N34" s="21"/>
      <c r="O34" s="21"/>
      <c r="P34" s="21"/>
      <c r="Q34" s="4"/>
      <c r="R34" s="7"/>
      <c r="S34" s="21"/>
      <c r="T34" s="21"/>
      <c r="U34" s="21"/>
      <c r="V34" s="4"/>
      <c r="W34" s="7"/>
      <c r="X34" s="21"/>
      <c r="Y34" s="21"/>
      <c r="Z34" s="21"/>
      <c r="AA34" s="4"/>
      <c r="AB34" s="7"/>
      <c r="AC34" s="21"/>
      <c r="AD34" s="21"/>
      <c r="AE34" s="21"/>
      <c r="AF34" s="4"/>
    </row>
    <row r="35" spans="2:32">
      <c r="B35" s="122"/>
      <c r="C35" s="125"/>
      <c r="D35" s="119"/>
      <c r="E35" s="130"/>
      <c r="F35" s="26" t="s">
        <v>81</v>
      </c>
      <c r="G35" s="28" t="s">
        <v>82</v>
      </c>
      <c r="H35" s="7"/>
      <c r="I35" s="21"/>
      <c r="J35" s="21"/>
      <c r="K35" s="21"/>
      <c r="L35" s="4"/>
      <c r="M35" s="7"/>
      <c r="N35" s="21"/>
      <c r="O35" s="21"/>
      <c r="P35" s="21"/>
      <c r="Q35" s="4"/>
      <c r="R35" s="7"/>
      <c r="S35" s="21"/>
      <c r="T35" s="21"/>
      <c r="U35" s="21"/>
      <c r="V35" s="4"/>
      <c r="W35" s="7"/>
      <c r="X35" s="21"/>
      <c r="Y35" s="21"/>
      <c r="Z35" s="21"/>
      <c r="AA35" s="4"/>
      <c r="AB35" s="7"/>
      <c r="AC35" s="21"/>
      <c r="AD35" s="21"/>
      <c r="AE35" s="21"/>
      <c r="AF35" s="4"/>
    </row>
    <row r="36" spans="2:32">
      <c r="B36" s="122"/>
      <c r="C36" s="125"/>
      <c r="D36" s="119"/>
      <c r="E36" s="130"/>
      <c r="F36" s="26" t="s">
        <v>83</v>
      </c>
      <c r="G36" s="28" t="s">
        <v>84</v>
      </c>
      <c r="H36" s="7"/>
      <c r="I36" s="21"/>
      <c r="J36" s="21"/>
      <c r="K36" s="21"/>
      <c r="L36" s="4"/>
      <c r="M36" s="7"/>
      <c r="N36" s="21"/>
      <c r="O36" s="21"/>
      <c r="P36" s="21"/>
      <c r="Q36" s="4"/>
      <c r="R36" s="7"/>
      <c r="S36" s="21"/>
      <c r="T36" s="21"/>
      <c r="U36" s="21"/>
      <c r="V36" s="4"/>
      <c r="W36" s="7"/>
      <c r="X36" s="21"/>
      <c r="Y36" s="21"/>
      <c r="Z36" s="21"/>
      <c r="AA36" s="4"/>
      <c r="AB36" s="7"/>
      <c r="AC36" s="21"/>
      <c r="AD36" s="21"/>
      <c r="AE36" s="21"/>
      <c r="AF36" s="4"/>
    </row>
    <row r="37" spans="2:32">
      <c r="B37" s="122"/>
      <c r="C37" s="125"/>
      <c r="D37" s="119"/>
      <c r="E37" s="130"/>
      <c r="F37" s="26" t="s">
        <v>85</v>
      </c>
      <c r="G37" s="28" t="s">
        <v>86</v>
      </c>
      <c r="H37" s="7"/>
      <c r="I37" s="21"/>
      <c r="J37" s="21"/>
      <c r="K37" s="21"/>
      <c r="L37" s="4"/>
      <c r="M37" s="7"/>
      <c r="N37" s="21"/>
      <c r="O37" s="21"/>
      <c r="P37" s="21"/>
      <c r="Q37" s="4"/>
      <c r="R37" s="7"/>
      <c r="S37" s="21"/>
      <c r="T37" s="21"/>
      <c r="U37" s="21"/>
      <c r="V37" s="4"/>
      <c r="W37" s="7"/>
      <c r="X37" s="21"/>
      <c r="Y37" s="21"/>
      <c r="Z37" s="21"/>
      <c r="AA37" s="4"/>
      <c r="AB37" s="7"/>
      <c r="AC37" s="21"/>
      <c r="AD37" s="21"/>
      <c r="AE37" s="21"/>
      <c r="AF37" s="4"/>
    </row>
    <row r="38" spans="2:32">
      <c r="B38" s="122"/>
      <c r="C38" s="125"/>
      <c r="D38" s="119"/>
      <c r="E38" s="130"/>
      <c r="F38" s="26" t="s">
        <v>87</v>
      </c>
      <c r="G38" s="28" t="s">
        <v>88</v>
      </c>
      <c r="H38" s="7"/>
      <c r="I38" s="21"/>
      <c r="J38" s="21"/>
      <c r="K38" s="21"/>
      <c r="L38" s="4"/>
      <c r="M38" s="7"/>
      <c r="N38" s="21"/>
      <c r="O38" s="21"/>
      <c r="P38" s="21"/>
      <c r="Q38" s="4"/>
      <c r="R38" s="7"/>
      <c r="S38" s="21"/>
      <c r="T38" s="21"/>
      <c r="U38" s="21"/>
      <c r="V38" s="4"/>
      <c r="W38" s="7"/>
      <c r="X38" s="21"/>
      <c r="Y38" s="21"/>
      <c r="Z38" s="21"/>
      <c r="AA38" s="4"/>
      <c r="AB38" s="7"/>
      <c r="AC38" s="21"/>
      <c r="AD38" s="21"/>
      <c r="AE38" s="21"/>
      <c r="AF38" s="4"/>
    </row>
    <row r="39" spans="2:32">
      <c r="B39" s="122"/>
      <c r="C39" s="125"/>
      <c r="D39" s="119"/>
      <c r="E39" s="130"/>
      <c r="F39" s="26" t="s">
        <v>89</v>
      </c>
      <c r="G39" s="28" t="s">
        <v>90</v>
      </c>
      <c r="H39" s="7"/>
      <c r="I39" s="21"/>
      <c r="J39" s="21"/>
      <c r="K39" s="21"/>
      <c r="L39" s="4"/>
      <c r="M39" s="7"/>
      <c r="N39" s="21"/>
      <c r="O39" s="21"/>
      <c r="P39" s="21"/>
      <c r="Q39" s="4"/>
      <c r="R39" s="7"/>
      <c r="S39" s="21"/>
      <c r="T39" s="21"/>
      <c r="U39" s="21"/>
      <c r="V39" s="4"/>
      <c r="W39" s="7"/>
      <c r="X39" s="21"/>
      <c r="Y39" s="21"/>
      <c r="Z39" s="21"/>
      <c r="AA39" s="4"/>
      <c r="AB39" s="7"/>
      <c r="AC39" s="21"/>
      <c r="AD39" s="21"/>
      <c r="AE39" s="21"/>
      <c r="AF39" s="4"/>
    </row>
    <row r="40" spans="2:32">
      <c r="B40" s="122"/>
      <c r="C40" s="125"/>
      <c r="D40" s="119"/>
      <c r="E40" s="130"/>
      <c r="F40" s="26" t="s">
        <v>91</v>
      </c>
      <c r="G40" s="28" t="s">
        <v>92</v>
      </c>
      <c r="H40" s="7"/>
      <c r="I40" s="21"/>
      <c r="J40" s="21"/>
      <c r="K40" s="21"/>
      <c r="L40" s="4"/>
      <c r="M40" s="7"/>
      <c r="N40" s="21"/>
      <c r="O40" s="21"/>
      <c r="P40" s="21"/>
      <c r="Q40" s="4"/>
      <c r="R40" s="7"/>
      <c r="S40" s="21"/>
      <c r="T40" s="21"/>
      <c r="U40" s="21"/>
      <c r="V40" s="4"/>
      <c r="W40" s="7"/>
      <c r="X40" s="21"/>
      <c r="Y40" s="21"/>
      <c r="Z40" s="21"/>
      <c r="AA40" s="4"/>
      <c r="AB40" s="7"/>
      <c r="AC40" s="21"/>
      <c r="AD40" s="21"/>
      <c r="AE40" s="21"/>
      <c r="AF40" s="4"/>
    </row>
    <row r="41" spans="2:32">
      <c r="B41" s="122"/>
      <c r="C41" s="125"/>
      <c r="D41" s="119"/>
      <c r="E41" s="130"/>
      <c r="F41" s="26" t="s">
        <v>93</v>
      </c>
      <c r="G41" s="28" t="s">
        <v>94</v>
      </c>
      <c r="H41" s="7"/>
      <c r="I41" s="21"/>
      <c r="J41" s="21"/>
      <c r="K41" s="21"/>
      <c r="L41" s="4"/>
      <c r="M41" s="7"/>
      <c r="N41" s="21"/>
      <c r="O41" s="21"/>
      <c r="P41" s="21"/>
      <c r="Q41" s="4"/>
      <c r="R41" s="7"/>
      <c r="S41" s="21"/>
      <c r="T41" s="21"/>
      <c r="U41" s="21"/>
      <c r="V41" s="4"/>
      <c r="W41" s="7"/>
      <c r="X41" s="21"/>
      <c r="Y41" s="21"/>
      <c r="Z41" s="21"/>
      <c r="AA41" s="4"/>
      <c r="AB41" s="7"/>
      <c r="AC41" s="21"/>
      <c r="AD41" s="21"/>
      <c r="AE41" s="21"/>
      <c r="AF41" s="4"/>
    </row>
    <row r="42" spans="2:32">
      <c r="B42" s="122"/>
      <c r="C42" s="125"/>
      <c r="D42" s="119"/>
      <c r="E42" s="130"/>
      <c r="F42" s="26" t="s">
        <v>95</v>
      </c>
      <c r="G42" s="28" t="s">
        <v>96</v>
      </c>
      <c r="H42" s="7"/>
      <c r="I42" s="21"/>
      <c r="J42" s="21"/>
      <c r="K42" s="21"/>
      <c r="L42" s="4"/>
      <c r="M42" s="7"/>
      <c r="N42" s="21"/>
      <c r="O42" s="21"/>
      <c r="P42" s="21"/>
      <c r="Q42" s="4"/>
      <c r="R42" s="7"/>
      <c r="S42" s="21"/>
      <c r="T42" s="21"/>
      <c r="U42" s="21"/>
      <c r="V42" s="4"/>
      <c r="W42" s="7"/>
      <c r="X42" s="21"/>
      <c r="Y42" s="21"/>
      <c r="Z42" s="21"/>
      <c r="AA42" s="4"/>
      <c r="AB42" s="7"/>
      <c r="AC42" s="21"/>
      <c r="AD42" s="21"/>
      <c r="AE42" s="21"/>
      <c r="AF42" s="4"/>
    </row>
    <row r="43" spans="2:32">
      <c r="B43" s="122"/>
      <c r="C43" s="125"/>
      <c r="D43" s="119"/>
      <c r="E43" s="130"/>
      <c r="F43" s="26" t="s">
        <v>101</v>
      </c>
      <c r="G43" s="28" t="s">
        <v>102</v>
      </c>
      <c r="H43" s="7"/>
      <c r="I43" s="21"/>
      <c r="J43" s="21"/>
      <c r="K43" s="21"/>
      <c r="L43" s="4"/>
      <c r="M43" s="7"/>
      <c r="N43" s="21"/>
      <c r="O43" s="21"/>
      <c r="P43" s="21"/>
      <c r="Q43" s="4"/>
      <c r="R43" s="7"/>
      <c r="S43" s="21"/>
      <c r="T43" s="21"/>
      <c r="U43" s="21"/>
      <c r="V43" s="4"/>
      <c r="W43" s="7"/>
      <c r="X43" s="21"/>
      <c r="Y43" s="21"/>
      <c r="Z43" s="21"/>
      <c r="AA43" s="4"/>
      <c r="AB43" s="7"/>
      <c r="AC43" s="21"/>
      <c r="AD43" s="21"/>
      <c r="AE43" s="21"/>
      <c r="AF43" s="4"/>
    </row>
    <row r="44" spans="2:32">
      <c r="B44" s="122"/>
      <c r="C44" s="125"/>
      <c r="D44" s="119"/>
      <c r="E44" s="130"/>
      <c r="F44" s="26" t="s">
        <v>103</v>
      </c>
      <c r="G44" s="28" t="s">
        <v>104</v>
      </c>
      <c r="H44" s="7"/>
      <c r="I44" s="21"/>
      <c r="J44" s="21"/>
      <c r="K44" s="21"/>
      <c r="L44" s="4"/>
      <c r="M44" s="7"/>
      <c r="N44" s="21"/>
      <c r="O44" s="21"/>
      <c r="P44" s="21"/>
      <c r="Q44" s="4"/>
      <c r="R44" s="7"/>
      <c r="S44" s="21"/>
      <c r="T44" s="21"/>
      <c r="U44" s="21"/>
      <c r="V44" s="4"/>
      <c r="W44" s="7"/>
      <c r="X44" s="21"/>
      <c r="Y44" s="21"/>
      <c r="Z44" s="21"/>
      <c r="AA44" s="4"/>
      <c r="AB44" s="7"/>
      <c r="AC44" s="21"/>
      <c r="AD44" s="21"/>
      <c r="AE44" s="21"/>
      <c r="AF44" s="4"/>
    </row>
    <row r="45" spans="2:32">
      <c r="B45" s="122"/>
      <c r="C45" s="125"/>
      <c r="D45" s="119"/>
      <c r="E45" s="130"/>
      <c r="F45" s="26" t="s">
        <v>105</v>
      </c>
      <c r="G45" s="28" t="s">
        <v>106</v>
      </c>
      <c r="H45" s="7"/>
      <c r="I45" s="21"/>
      <c r="J45" s="21"/>
      <c r="K45" s="21"/>
      <c r="L45" s="4"/>
      <c r="M45" s="7"/>
      <c r="N45" s="21"/>
      <c r="O45" s="21"/>
      <c r="P45" s="21"/>
      <c r="Q45" s="4"/>
      <c r="R45" s="7"/>
      <c r="S45" s="21"/>
      <c r="T45" s="21"/>
      <c r="U45" s="21"/>
      <c r="V45" s="4"/>
      <c r="W45" s="7"/>
      <c r="X45" s="21"/>
      <c r="Y45" s="21"/>
      <c r="Z45" s="21"/>
      <c r="AA45" s="4"/>
      <c r="AB45" s="7"/>
      <c r="AC45" s="21"/>
      <c r="AD45" s="21"/>
      <c r="AE45" s="21"/>
      <c r="AF45" s="4"/>
    </row>
    <row r="46" spans="2:32">
      <c r="B46" s="122"/>
      <c r="C46" s="125"/>
      <c r="D46" s="119"/>
      <c r="E46" s="130"/>
      <c r="F46" s="26" t="s">
        <v>107</v>
      </c>
      <c r="G46" s="28" t="s">
        <v>108</v>
      </c>
      <c r="H46" s="7"/>
      <c r="I46" s="21"/>
      <c r="J46" s="21"/>
      <c r="K46" s="21"/>
      <c r="L46" s="4"/>
      <c r="M46" s="7"/>
      <c r="N46" s="21"/>
      <c r="O46" s="21"/>
      <c r="P46" s="21"/>
      <c r="Q46" s="4"/>
      <c r="R46" s="7"/>
      <c r="S46" s="21"/>
      <c r="T46" s="21"/>
      <c r="U46" s="21"/>
      <c r="V46" s="4"/>
      <c r="W46" s="7"/>
      <c r="X46" s="21"/>
      <c r="Y46" s="21"/>
      <c r="Z46" s="21"/>
      <c r="AA46" s="4"/>
      <c r="AB46" s="7"/>
      <c r="AC46" s="21"/>
      <c r="AD46" s="21"/>
      <c r="AE46" s="21"/>
      <c r="AF46" s="4"/>
    </row>
    <row r="47" spans="2:32">
      <c r="B47" s="122"/>
      <c r="C47" s="125"/>
      <c r="D47" s="119"/>
      <c r="E47" s="130"/>
      <c r="F47" s="26" t="s">
        <v>109</v>
      </c>
      <c r="G47" s="28" t="s">
        <v>110</v>
      </c>
      <c r="H47" s="7"/>
      <c r="I47" s="21"/>
      <c r="J47" s="21"/>
      <c r="K47" s="21"/>
      <c r="L47" s="4"/>
      <c r="M47" s="7"/>
      <c r="N47" s="21"/>
      <c r="O47" s="21"/>
      <c r="P47" s="21"/>
      <c r="Q47" s="4"/>
      <c r="R47" s="7"/>
      <c r="S47" s="21"/>
      <c r="T47" s="21"/>
      <c r="U47" s="21"/>
      <c r="V47" s="4"/>
      <c r="W47" s="7"/>
      <c r="X47" s="21"/>
      <c r="Y47" s="21"/>
      <c r="Z47" s="21"/>
      <c r="AA47" s="4"/>
      <c r="AB47" s="7"/>
      <c r="AC47" s="21"/>
      <c r="AD47" s="21"/>
      <c r="AE47" s="21"/>
      <c r="AF47" s="4"/>
    </row>
    <row r="48" spans="2:32">
      <c r="B48" s="122"/>
      <c r="C48" s="125"/>
      <c r="D48" s="119"/>
      <c r="E48" s="130"/>
      <c r="F48" s="26" t="s">
        <v>111</v>
      </c>
      <c r="G48" s="28" t="s">
        <v>112</v>
      </c>
      <c r="H48" s="7"/>
      <c r="I48" s="21"/>
      <c r="J48" s="21"/>
      <c r="K48" s="21"/>
      <c r="L48" s="4"/>
      <c r="M48" s="7"/>
      <c r="N48" s="21"/>
      <c r="O48" s="21"/>
      <c r="P48" s="21"/>
      <c r="Q48" s="4"/>
      <c r="R48" s="7"/>
      <c r="S48" s="21"/>
      <c r="T48" s="21"/>
      <c r="U48" s="21"/>
      <c r="V48" s="4"/>
      <c r="W48" s="7"/>
      <c r="X48" s="21"/>
      <c r="Y48" s="21"/>
      <c r="Z48" s="21"/>
      <c r="AA48" s="4"/>
      <c r="AB48" s="7"/>
      <c r="AC48" s="21"/>
      <c r="AD48" s="21"/>
      <c r="AE48" s="21"/>
      <c r="AF48" s="4"/>
    </row>
    <row r="49" spans="2:32">
      <c r="B49" s="122"/>
      <c r="C49" s="125"/>
      <c r="D49" s="119"/>
      <c r="E49" s="130"/>
      <c r="F49" s="26" t="s">
        <v>113</v>
      </c>
      <c r="G49" s="28" t="s">
        <v>114</v>
      </c>
      <c r="H49" s="7"/>
      <c r="I49" s="21"/>
      <c r="J49" s="21"/>
      <c r="K49" s="21"/>
      <c r="L49" s="4"/>
      <c r="M49" s="7"/>
      <c r="N49" s="21"/>
      <c r="O49" s="21"/>
      <c r="P49" s="21"/>
      <c r="Q49" s="4"/>
      <c r="R49" s="7"/>
      <c r="S49" s="21"/>
      <c r="T49" s="21"/>
      <c r="U49" s="21"/>
      <c r="V49" s="4"/>
      <c r="W49" s="7"/>
      <c r="X49" s="21"/>
      <c r="Y49" s="21"/>
      <c r="Z49" s="21"/>
      <c r="AA49" s="4"/>
      <c r="AB49" s="7"/>
      <c r="AC49" s="21"/>
      <c r="AD49" s="21"/>
      <c r="AE49" s="21"/>
      <c r="AF49" s="4"/>
    </row>
    <row r="50" spans="2:32">
      <c r="B50" s="122"/>
      <c r="C50" s="125"/>
      <c r="D50" s="119"/>
      <c r="E50" s="130"/>
      <c r="F50" s="26" t="s">
        <v>115</v>
      </c>
      <c r="G50" s="28" t="s">
        <v>116</v>
      </c>
      <c r="H50" s="7"/>
      <c r="I50" s="21"/>
      <c r="J50" s="21"/>
      <c r="K50" s="21"/>
      <c r="L50" s="4"/>
      <c r="M50" s="7"/>
      <c r="N50" s="21"/>
      <c r="O50" s="21"/>
      <c r="P50" s="21"/>
      <c r="Q50" s="4"/>
      <c r="R50" s="7"/>
      <c r="S50" s="21"/>
      <c r="T50" s="21"/>
      <c r="U50" s="21"/>
      <c r="V50" s="4"/>
      <c r="W50" s="7"/>
      <c r="X50" s="21"/>
      <c r="Y50" s="21"/>
      <c r="Z50" s="21"/>
      <c r="AA50" s="4"/>
      <c r="AB50" s="7"/>
      <c r="AC50" s="21"/>
      <c r="AD50" s="21"/>
      <c r="AE50" s="21"/>
      <c r="AF50" s="4"/>
    </row>
    <row r="51" spans="2:32">
      <c r="B51" s="122"/>
      <c r="C51" s="125"/>
      <c r="D51" s="119"/>
      <c r="E51" s="130"/>
      <c r="F51" s="26" t="s">
        <v>117</v>
      </c>
      <c r="G51" s="28" t="s">
        <v>118</v>
      </c>
      <c r="H51" s="7"/>
      <c r="I51" s="21"/>
      <c r="J51" s="21"/>
      <c r="K51" s="21"/>
      <c r="L51" s="4"/>
      <c r="M51" s="7"/>
      <c r="N51" s="21"/>
      <c r="O51" s="21"/>
      <c r="P51" s="21"/>
      <c r="Q51" s="4"/>
      <c r="R51" s="7"/>
      <c r="S51" s="21"/>
      <c r="T51" s="21"/>
      <c r="U51" s="21"/>
      <c r="V51" s="4"/>
      <c r="W51" s="7"/>
      <c r="X51" s="21"/>
      <c r="Y51" s="21"/>
      <c r="Z51" s="21"/>
      <c r="AA51" s="4"/>
      <c r="AB51" s="7"/>
      <c r="AC51" s="21"/>
      <c r="AD51" s="21"/>
      <c r="AE51" s="21"/>
      <c r="AF51" s="4"/>
    </row>
    <row r="52" spans="2:32">
      <c r="B52" s="122"/>
      <c r="C52" s="125"/>
      <c r="D52" s="119"/>
      <c r="E52" s="130"/>
      <c r="F52" s="26" t="s">
        <v>119</v>
      </c>
      <c r="G52" s="28" t="s">
        <v>120</v>
      </c>
      <c r="H52" s="7"/>
      <c r="I52" s="21"/>
      <c r="J52" s="21"/>
      <c r="K52" s="21"/>
      <c r="L52" s="4"/>
      <c r="M52" s="7"/>
      <c r="N52" s="21"/>
      <c r="O52" s="21"/>
      <c r="P52" s="21"/>
      <c r="Q52" s="4"/>
      <c r="R52" s="7"/>
      <c r="S52" s="21"/>
      <c r="T52" s="21"/>
      <c r="U52" s="21"/>
      <c r="V52" s="4"/>
      <c r="W52" s="7"/>
      <c r="X52" s="21"/>
      <c r="Y52" s="21"/>
      <c r="Z52" s="21"/>
      <c r="AA52" s="4"/>
      <c r="AB52" s="7"/>
      <c r="AC52" s="21"/>
      <c r="AD52" s="21"/>
      <c r="AE52" s="21"/>
      <c r="AF52" s="4"/>
    </row>
    <row r="53" spans="2:32">
      <c r="B53" s="122"/>
      <c r="C53" s="125"/>
      <c r="D53" s="119"/>
      <c r="E53" s="130"/>
      <c r="F53" s="26" t="s">
        <v>121</v>
      </c>
      <c r="G53" s="28" t="s">
        <v>122</v>
      </c>
      <c r="H53" s="7"/>
      <c r="I53" s="21"/>
      <c r="J53" s="21"/>
      <c r="K53" s="21"/>
      <c r="L53" s="4"/>
      <c r="M53" s="7"/>
      <c r="N53" s="21"/>
      <c r="O53" s="21"/>
      <c r="P53" s="21"/>
      <c r="Q53" s="4"/>
      <c r="R53" s="7"/>
      <c r="S53" s="21"/>
      <c r="T53" s="21"/>
      <c r="U53" s="21"/>
      <c r="V53" s="4"/>
      <c r="W53" s="7"/>
      <c r="X53" s="21"/>
      <c r="Y53" s="21"/>
      <c r="Z53" s="21"/>
      <c r="AA53" s="4"/>
      <c r="AB53" s="7"/>
      <c r="AC53" s="21"/>
      <c r="AD53" s="21"/>
      <c r="AE53" s="21"/>
      <c r="AF53" s="4"/>
    </row>
    <row r="54" spans="2:32">
      <c r="B54" s="122"/>
      <c r="C54" s="125"/>
      <c r="D54" s="119"/>
      <c r="E54" s="130"/>
      <c r="F54" s="26" t="s">
        <v>123</v>
      </c>
      <c r="G54" s="28" t="s">
        <v>124</v>
      </c>
      <c r="H54" s="7"/>
      <c r="I54" s="21"/>
      <c r="J54" s="21"/>
      <c r="K54" s="21"/>
      <c r="L54" s="4"/>
      <c r="M54" s="7"/>
      <c r="N54" s="21"/>
      <c r="O54" s="21"/>
      <c r="P54" s="21"/>
      <c r="Q54" s="4"/>
      <c r="R54" s="7"/>
      <c r="S54" s="21"/>
      <c r="T54" s="21"/>
      <c r="U54" s="21"/>
      <c r="V54" s="4"/>
      <c r="W54" s="7"/>
      <c r="X54" s="21"/>
      <c r="Y54" s="21"/>
      <c r="Z54" s="21"/>
      <c r="AA54" s="4"/>
      <c r="AB54" s="7"/>
      <c r="AC54" s="21"/>
      <c r="AD54" s="21"/>
      <c r="AE54" s="21"/>
      <c r="AF54" s="4"/>
    </row>
    <row r="55" spans="2:32">
      <c r="B55" s="122"/>
      <c r="C55" s="125"/>
      <c r="D55" s="119"/>
      <c r="E55" s="130"/>
      <c r="F55" s="26" t="s">
        <v>125</v>
      </c>
      <c r="G55" s="28" t="s">
        <v>126</v>
      </c>
      <c r="H55" s="7"/>
      <c r="I55" s="21"/>
      <c r="J55" s="21"/>
      <c r="K55" s="21"/>
      <c r="L55" s="4"/>
      <c r="M55" s="7"/>
      <c r="N55" s="21"/>
      <c r="O55" s="21"/>
      <c r="P55" s="21"/>
      <c r="Q55" s="4"/>
      <c r="R55" s="7"/>
      <c r="S55" s="21"/>
      <c r="T55" s="21"/>
      <c r="U55" s="21"/>
      <c r="V55" s="4"/>
      <c r="W55" s="7"/>
      <c r="X55" s="21"/>
      <c r="Y55" s="21"/>
      <c r="Z55" s="21"/>
      <c r="AA55" s="4"/>
      <c r="AB55" s="7"/>
      <c r="AC55" s="21"/>
      <c r="AD55" s="21"/>
      <c r="AE55" s="21"/>
      <c r="AF55" s="4"/>
    </row>
    <row r="56" spans="2:32">
      <c r="B56" s="122"/>
      <c r="C56" s="125"/>
      <c r="D56" s="119"/>
      <c r="E56" s="130"/>
      <c r="F56" s="26" t="s">
        <v>127</v>
      </c>
      <c r="G56" s="28" t="s">
        <v>128</v>
      </c>
      <c r="H56" s="7"/>
      <c r="I56" s="21"/>
      <c r="J56" s="21"/>
      <c r="K56" s="21"/>
      <c r="L56" s="4"/>
      <c r="M56" s="7"/>
      <c r="N56" s="21"/>
      <c r="O56" s="21"/>
      <c r="P56" s="21"/>
      <c r="Q56" s="4"/>
      <c r="R56" s="7"/>
      <c r="S56" s="21"/>
      <c r="T56" s="21"/>
      <c r="U56" s="21"/>
      <c r="V56" s="4"/>
      <c r="W56" s="7"/>
      <c r="X56" s="21"/>
      <c r="Y56" s="21"/>
      <c r="Z56" s="21"/>
      <c r="AA56" s="4"/>
      <c r="AB56" s="7"/>
      <c r="AC56" s="21"/>
      <c r="AD56" s="21"/>
      <c r="AE56" s="21"/>
      <c r="AF56" s="4"/>
    </row>
    <row r="57" spans="2:32">
      <c r="B57" s="122"/>
      <c r="C57" s="125"/>
      <c r="D57" s="119"/>
      <c r="E57" s="130"/>
      <c r="F57" s="26" t="s">
        <v>129</v>
      </c>
      <c r="G57" s="28" t="s">
        <v>130</v>
      </c>
      <c r="H57" s="7"/>
      <c r="I57" s="21"/>
      <c r="J57" s="21"/>
      <c r="K57" s="21"/>
      <c r="L57" s="4"/>
      <c r="M57" s="7"/>
      <c r="N57" s="21"/>
      <c r="O57" s="21"/>
      <c r="P57" s="21"/>
      <c r="Q57" s="4"/>
      <c r="R57" s="7"/>
      <c r="S57" s="21"/>
      <c r="T57" s="21"/>
      <c r="U57" s="21"/>
      <c r="V57" s="4"/>
      <c r="W57" s="7"/>
      <c r="X57" s="21"/>
      <c r="Y57" s="21"/>
      <c r="Z57" s="21"/>
      <c r="AA57" s="4"/>
      <c r="AB57" s="7"/>
      <c r="AC57" s="21"/>
      <c r="AD57" s="21"/>
      <c r="AE57" s="21"/>
      <c r="AF57" s="4"/>
    </row>
    <row r="58" spans="2:32">
      <c r="B58" s="122"/>
      <c r="C58" s="125"/>
      <c r="D58" s="119"/>
      <c r="E58" s="130"/>
      <c r="F58" s="26" t="s">
        <v>131</v>
      </c>
      <c r="G58" s="28" t="s">
        <v>132</v>
      </c>
      <c r="H58" s="7"/>
      <c r="I58" s="21"/>
      <c r="J58" s="21"/>
      <c r="K58" s="21"/>
      <c r="L58" s="4"/>
      <c r="M58" s="7"/>
      <c r="N58" s="21"/>
      <c r="O58" s="21"/>
      <c r="P58" s="21"/>
      <c r="Q58" s="4"/>
      <c r="R58" s="7"/>
      <c r="S58" s="21"/>
      <c r="T58" s="21"/>
      <c r="U58" s="21"/>
      <c r="V58" s="4"/>
      <c r="W58" s="7"/>
      <c r="X58" s="21"/>
      <c r="Y58" s="21"/>
      <c r="Z58" s="21"/>
      <c r="AA58" s="4"/>
      <c r="AB58" s="7"/>
      <c r="AC58" s="21"/>
      <c r="AD58" s="21"/>
      <c r="AE58" s="21"/>
      <c r="AF58" s="4"/>
    </row>
    <row r="59" spans="2:32">
      <c r="B59" s="122"/>
      <c r="C59" s="125"/>
      <c r="D59" s="119"/>
      <c r="E59" s="130"/>
      <c r="F59" s="26" t="s">
        <v>133</v>
      </c>
      <c r="G59" s="28" t="s">
        <v>134</v>
      </c>
      <c r="H59" s="7"/>
      <c r="I59" s="21"/>
      <c r="J59" s="21"/>
      <c r="K59" s="21"/>
      <c r="L59" s="4"/>
      <c r="M59" s="7"/>
      <c r="N59" s="21"/>
      <c r="O59" s="21"/>
      <c r="P59" s="21"/>
      <c r="Q59" s="4"/>
      <c r="R59" s="7"/>
      <c r="S59" s="21"/>
      <c r="T59" s="21"/>
      <c r="U59" s="21"/>
      <c r="V59" s="4"/>
      <c r="W59" s="7"/>
      <c r="X59" s="21"/>
      <c r="Y59" s="21"/>
      <c r="Z59" s="21"/>
      <c r="AA59" s="4"/>
      <c r="AB59" s="7"/>
      <c r="AC59" s="21"/>
      <c r="AD59" s="21"/>
      <c r="AE59" s="21"/>
      <c r="AF59" s="4"/>
    </row>
    <row r="60" spans="2:32">
      <c r="B60" s="122"/>
      <c r="C60" s="125"/>
      <c r="D60" s="119"/>
      <c r="E60" s="130"/>
      <c r="F60" s="26" t="s">
        <v>135</v>
      </c>
      <c r="G60" s="28" t="s">
        <v>136</v>
      </c>
      <c r="H60" s="7"/>
      <c r="I60" s="21"/>
      <c r="J60" s="21"/>
      <c r="K60" s="21"/>
      <c r="L60" s="4"/>
      <c r="M60" s="7"/>
      <c r="N60" s="21"/>
      <c r="O60" s="21"/>
      <c r="P60" s="21"/>
      <c r="Q60" s="4"/>
      <c r="R60" s="7"/>
      <c r="S60" s="21"/>
      <c r="T60" s="21"/>
      <c r="U60" s="21"/>
      <c r="V60" s="4"/>
      <c r="W60" s="7"/>
      <c r="X60" s="21"/>
      <c r="Y60" s="21"/>
      <c r="Z60" s="21"/>
      <c r="AA60" s="4"/>
      <c r="AB60" s="7"/>
      <c r="AC60" s="21"/>
      <c r="AD60" s="21"/>
      <c r="AE60" s="21"/>
      <c r="AF60" s="4"/>
    </row>
    <row r="61" spans="2:32">
      <c r="B61" s="122"/>
      <c r="C61" s="125"/>
      <c r="D61" s="119"/>
      <c r="E61" s="130"/>
      <c r="F61" s="26" t="s">
        <v>137</v>
      </c>
      <c r="G61" s="28" t="s">
        <v>138</v>
      </c>
      <c r="H61" s="7"/>
      <c r="I61" s="21"/>
      <c r="J61" s="21"/>
      <c r="K61" s="21"/>
      <c r="L61" s="4"/>
      <c r="M61" s="7"/>
      <c r="N61" s="21"/>
      <c r="O61" s="21"/>
      <c r="P61" s="21"/>
      <c r="Q61" s="4"/>
      <c r="R61" s="7"/>
      <c r="S61" s="21"/>
      <c r="T61" s="21"/>
      <c r="U61" s="21"/>
      <c r="V61" s="4"/>
      <c r="W61" s="7"/>
      <c r="X61" s="21"/>
      <c r="Y61" s="21"/>
      <c r="Z61" s="21"/>
      <c r="AA61" s="4"/>
      <c r="AB61" s="7"/>
      <c r="AC61" s="21"/>
      <c r="AD61" s="21"/>
      <c r="AE61" s="21"/>
      <c r="AF61" s="4"/>
    </row>
    <row r="62" spans="2:32">
      <c r="B62" s="122"/>
      <c r="C62" s="125"/>
      <c r="D62" s="119"/>
      <c r="E62" s="130"/>
      <c r="F62" s="26" t="s">
        <v>139</v>
      </c>
      <c r="G62" s="28" t="s">
        <v>140</v>
      </c>
      <c r="H62" s="7"/>
      <c r="I62" s="21"/>
      <c r="J62" s="21"/>
      <c r="K62" s="21"/>
      <c r="L62" s="4"/>
      <c r="M62" s="7"/>
      <c r="N62" s="21"/>
      <c r="O62" s="21"/>
      <c r="P62" s="21"/>
      <c r="Q62" s="4"/>
      <c r="R62" s="7"/>
      <c r="S62" s="21"/>
      <c r="T62" s="21"/>
      <c r="U62" s="21"/>
      <c r="V62" s="4"/>
      <c r="W62" s="7"/>
      <c r="X62" s="21"/>
      <c r="Y62" s="21"/>
      <c r="Z62" s="21"/>
      <c r="AA62" s="4"/>
      <c r="AB62" s="7"/>
      <c r="AC62" s="21"/>
      <c r="AD62" s="21"/>
      <c r="AE62" s="21"/>
      <c r="AF62" s="4"/>
    </row>
    <row r="63" spans="2:32">
      <c r="B63" s="122"/>
      <c r="C63" s="125"/>
      <c r="D63" s="119"/>
      <c r="E63" s="130"/>
      <c r="F63" s="26" t="s">
        <v>141</v>
      </c>
      <c r="G63" s="28" t="s">
        <v>142</v>
      </c>
      <c r="H63" s="7"/>
      <c r="I63" s="21"/>
      <c r="J63" s="21"/>
      <c r="K63" s="21"/>
      <c r="L63" s="4"/>
      <c r="M63" s="7"/>
      <c r="N63" s="21"/>
      <c r="O63" s="21"/>
      <c r="P63" s="21"/>
      <c r="Q63" s="4"/>
      <c r="R63" s="7"/>
      <c r="S63" s="21"/>
      <c r="T63" s="21"/>
      <c r="U63" s="21"/>
      <c r="V63" s="4"/>
      <c r="W63" s="7"/>
      <c r="X63" s="21"/>
      <c r="Y63" s="21"/>
      <c r="Z63" s="21"/>
      <c r="AA63" s="4"/>
      <c r="AB63" s="7"/>
      <c r="AC63" s="21"/>
      <c r="AD63" s="21"/>
      <c r="AE63" s="21"/>
      <c r="AF63" s="4"/>
    </row>
    <row r="64" spans="2:32">
      <c r="B64" s="122"/>
      <c r="C64" s="125"/>
      <c r="D64" s="119"/>
      <c r="E64" s="130"/>
      <c r="F64" s="26" t="s">
        <v>143</v>
      </c>
      <c r="G64" s="28" t="s">
        <v>144</v>
      </c>
      <c r="H64" s="7"/>
      <c r="I64" s="21"/>
      <c r="J64" s="21"/>
      <c r="K64" s="21"/>
      <c r="L64" s="4"/>
      <c r="M64" s="7"/>
      <c r="N64" s="21"/>
      <c r="O64" s="21"/>
      <c r="P64" s="21"/>
      <c r="Q64" s="4"/>
      <c r="R64" s="7"/>
      <c r="S64" s="21"/>
      <c r="T64" s="21"/>
      <c r="U64" s="21"/>
      <c r="V64" s="4"/>
      <c r="W64" s="7"/>
      <c r="X64" s="21"/>
      <c r="Y64" s="21"/>
      <c r="Z64" s="21"/>
      <c r="AA64" s="4"/>
      <c r="AB64" s="7"/>
      <c r="AC64" s="21"/>
      <c r="AD64" s="21"/>
      <c r="AE64" s="21"/>
      <c r="AF64" s="4"/>
    </row>
    <row r="65" spans="2:32">
      <c r="B65" s="122"/>
      <c r="C65" s="125"/>
      <c r="D65" s="119"/>
      <c r="E65" s="130"/>
      <c r="F65" s="26" t="s">
        <v>145</v>
      </c>
      <c r="G65" s="28" t="s">
        <v>146</v>
      </c>
      <c r="H65" s="7"/>
      <c r="I65" s="21"/>
      <c r="J65" s="21"/>
      <c r="K65" s="21"/>
      <c r="L65" s="4"/>
      <c r="M65" s="7"/>
      <c r="N65" s="21"/>
      <c r="O65" s="21"/>
      <c r="P65" s="21"/>
      <c r="Q65" s="4"/>
      <c r="R65" s="7"/>
      <c r="S65" s="21"/>
      <c r="T65" s="21"/>
      <c r="U65" s="21"/>
      <c r="V65" s="4"/>
      <c r="W65" s="7"/>
      <c r="X65" s="21"/>
      <c r="Y65" s="21"/>
      <c r="Z65" s="21"/>
      <c r="AA65" s="4"/>
      <c r="AB65" s="7"/>
      <c r="AC65" s="21"/>
      <c r="AD65" s="21"/>
      <c r="AE65" s="21"/>
      <c r="AF65" s="4"/>
    </row>
    <row r="66" spans="2:32">
      <c r="B66" s="122"/>
      <c r="C66" s="125"/>
      <c r="D66" s="119"/>
      <c r="E66" s="130"/>
      <c r="F66" s="26" t="s">
        <v>147</v>
      </c>
      <c r="G66" s="28" t="s">
        <v>148</v>
      </c>
      <c r="H66" s="7"/>
      <c r="I66" s="21"/>
      <c r="J66" s="21"/>
      <c r="K66" s="21"/>
      <c r="L66" s="4"/>
      <c r="M66" s="7"/>
      <c r="N66" s="21"/>
      <c r="O66" s="21"/>
      <c r="P66" s="21"/>
      <c r="Q66" s="4"/>
      <c r="R66" s="7"/>
      <c r="S66" s="21"/>
      <c r="T66" s="21"/>
      <c r="U66" s="21"/>
      <c r="V66" s="4"/>
      <c r="W66" s="7"/>
      <c r="X66" s="21"/>
      <c r="Y66" s="21"/>
      <c r="Z66" s="21"/>
      <c r="AA66" s="4"/>
      <c r="AB66" s="7"/>
      <c r="AC66" s="21"/>
      <c r="AD66" s="21"/>
      <c r="AE66" s="21"/>
      <c r="AF66" s="4"/>
    </row>
    <row r="67" spans="2:32">
      <c r="B67" s="122"/>
      <c r="C67" s="125"/>
      <c r="D67" s="119"/>
      <c r="E67" s="130"/>
      <c r="F67" s="26" t="s">
        <v>149</v>
      </c>
      <c r="G67" s="28" t="s">
        <v>150</v>
      </c>
      <c r="H67" s="7"/>
      <c r="I67" s="21"/>
      <c r="J67" s="21"/>
      <c r="K67" s="21"/>
      <c r="L67" s="4"/>
      <c r="M67" s="7"/>
      <c r="N67" s="21"/>
      <c r="O67" s="21"/>
      <c r="P67" s="21"/>
      <c r="Q67" s="4"/>
      <c r="R67" s="7"/>
      <c r="S67" s="21"/>
      <c r="T67" s="21"/>
      <c r="U67" s="21"/>
      <c r="V67" s="4"/>
      <c r="W67" s="7"/>
      <c r="X67" s="21"/>
      <c r="Y67" s="21"/>
      <c r="Z67" s="21"/>
      <c r="AA67" s="4"/>
      <c r="AB67" s="7"/>
      <c r="AC67" s="21"/>
      <c r="AD67" s="21"/>
      <c r="AE67" s="21"/>
      <c r="AF67" s="4"/>
    </row>
    <row r="68" spans="2:32">
      <c r="B68" s="122"/>
      <c r="C68" s="125"/>
      <c r="D68" s="119"/>
      <c r="E68" s="130"/>
      <c r="F68" s="26" t="s">
        <v>151</v>
      </c>
      <c r="G68" s="28" t="s">
        <v>152</v>
      </c>
      <c r="H68" s="7"/>
      <c r="I68" s="21"/>
      <c r="J68" s="21"/>
      <c r="K68" s="21"/>
      <c r="L68" s="4"/>
      <c r="M68" s="7"/>
      <c r="N68" s="21"/>
      <c r="O68" s="21"/>
      <c r="P68" s="21"/>
      <c r="Q68" s="4"/>
      <c r="R68" s="7"/>
      <c r="S68" s="21"/>
      <c r="T68" s="21"/>
      <c r="U68" s="21"/>
      <c r="V68" s="4"/>
      <c r="W68" s="7"/>
      <c r="X68" s="21"/>
      <c r="Y68" s="21"/>
      <c r="Z68" s="21"/>
      <c r="AA68" s="4"/>
      <c r="AB68" s="7"/>
      <c r="AC68" s="21"/>
      <c r="AD68" s="21"/>
      <c r="AE68" s="21"/>
      <c r="AF68" s="4"/>
    </row>
    <row r="69" spans="2:32">
      <c r="B69" s="122"/>
      <c r="C69" s="125"/>
      <c r="D69" s="119"/>
      <c r="E69" s="130"/>
      <c r="F69" s="26" t="s">
        <v>153</v>
      </c>
      <c r="G69" s="28" t="s">
        <v>154</v>
      </c>
      <c r="H69" s="7"/>
      <c r="I69" s="21"/>
      <c r="J69" s="21"/>
      <c r="K69" s="21"/>
      <c r="L69" s="4"/>
      <c r="M69" s="7"/>
      <c r="N69" s="21"/>
      <c r="O69" s="21"/>
      <c r="P69" s="21"/>
      <c r="Q69" s="4"/>
      <c r="R69" s="7"/>
      <c r="S69" s="21"/>
      <c r="T69" s="21"/>
      <c r="U69" s="21"/>
      <c r="V69" s="4"/>
      <c r="W69" s="7"/>
      <c r="X69" s="21"/>
      <c r="Y69" s="21"/>
      <c r="Z69" s="21"/>
      <c r="AA69" s="4"/>
      <c r="AB69" s="7"/>
      <c r="AC69" s="21"/>
      <c r="AD69" s="21"/>
      <c r="AE69" s="21"/>
      <c r="AF69" s="4"/>
    </row>
    <row r="70" spans="2:32">
      <c r="B70" s="122"/>
      <c r="C70" s="125"/>
      <c r="D70" s="119"/>
      <c r="E70" s="130"/>
      <c r="F70" s="26" t="s">
        <v>155</v>
      </c>
      <c r="G70" s="28" t="s">
        <v>156</v>
      </c>
      <c r="H70" s="7"/>
      <c r="I70" s="21"/>
      <c r="J70" s="21"/>
      <c r="K70" s="21"/>
      <c r="L70" s="4"/>
      <c r="M70" s="7"/>
      <c r="N70" s="21"/>
      <c r="O70" s="21"/>
      <c r="P70" s="21"/>
      <c r="Q70" s="4"/>
      <c r="R70" s="7"/>
      <c r="S70" s="21"/>
      <c r="T70" s="21"/>
      <c r="U70" s="21"/>
      <c r="V70" s="4"/>
      <c r="W70" s="7"/>
      <c r="X70" s="21"/>
      <c r="Y70" s="21"/>
      <c r="Z70" s="21"/>
      <c r="AA70" s="4"/>
      <c r="AB70" s="7"/>
      <c r="AC70" s="21"/>
      <c r="AD70" s="21"/>
      <c r="AE70" s="21"/>
      <c r="AF70" s="4"/>
    </row>
    <row r="71" spans="2:32">
      <c r="B71" s="122"/>
      <c r="C71" s="125"/>
      <c r="D71" s="119"/>
      <c r="E71" s="130"/>
      <c r="F71" s="26" t="s">
        <v>157</v>
      </c>
      <c r="G71" s="28" t="s">
        <v>158</v>
      </c>
      <c r="H71" s="7"/>
      <c r="I71" s="21"/>
      <c r="J71" s="21"/>
      <c r="K71" s="21"/>
      <c r="L71" s="4"/>
      <c r="M71" s="7"/>
      <c r="N71" s="21"/>
      <c r="O71" s="21"/>
      <c r="P71" s="21"/>
      <c r="Q71" s="4"/>
      <c r="R71" s="7"/>
      <c r="S71" s="21"/>
      <c r="T71" s="21"/>
      <c r="U71" s="21"/>
      <c r="V71" s="4"/>
      <c r="W71" s="7"/>
      <c r="X71" s="21"/>
      <c r="Y71" s="21"/>
      <c r="Z71" s="21"/>
      <c r="AA71" s="4"/>
      <c r="AB71" s="7"/>
      <c r="AC71" s="21"/>
      <c r="AD71" s="21"/>
      <c r="AE71" s="21"/>
      <c r="AF71" s="4"/>
    </row>
    <row r="72" spans="2:32">
      <c r="B72" s="122"/>
      <c r="C72" s="125"/>
      <c r="D72" s="119"/>
      <c r="E72" s="130"/>
      <c r="F72" s="26" t="s">
        <v>159</v>
      </c>
      <c r="G72" s="28" t="s">
        <v>160</v>
      </c>
      <c r="H72" s="7"/>
      <c r="I72" s="21"/>
      <c r="J72" s="21"/>
      <c r="K72" s="21"/>
      <c r="L72" s="4"/>
      <c r="M72" s="7"/>
      <c r="N72" s="21"/>
      <c r="O72" s="21"/>
      <c r="P72" s="21"/>
      <c r="Q72" s="4"/>
      <c r="R72" s="7"/>
      <c r="S72" s="21"/>
      <c r="T72" s="21"/>
      <c r="U72" s="21"/>
      <c r="V72" s="4"/>
      <c r="W72" s="7"/>
      <c r="X72" s="21"/>
      <c r="Y72" s="21"/>
      <c r="Z72" s="21"/>
      <c r="AA72" s="4"/>
      <c r="AB72" s="7"/>
      <c r="AC72" s="21"/>
      <c r="AD72" s="21"/>
      <c r="AE72" s="21"/>
      <c r="AF72" s="4"/>
    </row>
    <row r="73" spans="2:32">
      <c r="B73" s="122"/>
      <c r="C73" s="125"/>
      <c r="D73" s="119"/>
      <c r="E73" s="130"/>
      <c r="F73" s="26" t="s">
        <v>161</v>
      </c>
      <c r="G73" s="28" t="s">
        <v>162</v>
      </c>
      <c r="H73" s="7"/>
      <c r="I73" s="21"/>
      <c r="J73" s="21"/>
      <c r="K73" s="21"/>
      <c r="L73" s="4"/>
      <c r="M73" s="7"/>
      <c r="N73" s="21"/>
      <c r="O73" s="21"/>
      <c r="P73" s="21"/>
      <c r="Q73" s="4"/>
      <c r="R73" s="7"/>
      <c r="S73" s="21"/>
      <c r="T73" s="21"/>
      <c r="U73" s="21"/>
      <c r="V73" s="4"/>
      <c r="W73" s="7"/>
      <c r="X73" s="21"/>
      <c r="Y73" s="21"/>
      <c r="Z73" s="21"/>
      <c r="AA73" s="4"/>
      <c r="AB73" s="7"/>
      <c r="AC73" s="21"/>
      <c r="AD73" s="21"/>
      <c r="AE73" s="21"/>
      <c r="AF73" s="4"/>
    </row>
    <row r="74" spans="2:32">
      <c r="B74" s="122"/>
      <c r="C74" s="125"/>
      <c r="D74" s="119"/>
      <c r="E74" s="130"/>
      <c r="F74" s="26" t="s">
        <v>163</v>
      </c>
      <c r="G74" s="28" t="s">
        <v>164</v>
      </c>
      <c r="H74" s="7"/>
      <c r="I74" s="21"/>
      <c r="J74" s="21"/>
      <c r="K74" s="21"/>
      <c r="L74" s="4"/>
      <c r="M74" s="7"/>
      <c r="N74" s="21"/>
      <c r="O74" s="21"/>
      <c r="P74" s="21"/>
      <c r="Q74" s="4"/>
      <c r="R74" s="7"/>
      <c r="S74" s="21"/>
      <c r="T74" s="21"/>
      <c r="U74" s="21"/>
      <c r="V74" s="4"/>
      <c r="W74" s="7"/>
      <c r="X74" s="21"/>
      <c r="Y74" s="21"/>
      <c r="Z74" s="21"/>
      <c r="AA74" s="4"/>
      <c r="AB74" s="7"/>
      <c r="AC74" s="21"/>
      <c r="AD74" s="21"/>
      <c r="AE74" s="21"/>
      <c r="AF74" s="4"/>
    </row>
    <row r="75" spans="2:32">
      <c r="B75" s="122"/>
      <c r="C75" s="125"/>
      <c r="D75" s="119"/>
      <c r="E75" s="130"/>
      <c r="F75" s="26" t="s">
        <v>165</v>
      </c>
      <c r="G75" s="28" t="s">
        <v>166</v>
      </c>
      <c r="H75" s="7"/>
      <c r="I75" s="21"/>
      <c r="J75" s="21"/>
      <c r="K75" s="21"/>
      <c r="L75" s="4"/>
      <c r="M75" s="7"/>
      <c r="N75" s="21"/>
      <c r="O75" s="21"/>
      <c r="P75" s="21"/>
      <c r="Q75" s="4"/>
      <c r="R75" s="7"/>
      <c r="S75" s="21"/>
      <c r="T75" s="21"/>
      <c r="U75" s="21"/>
      <c r="V75" s="4"/>
      <c r="W75" s="7"/>
      <c r="X75" s="21"/>
      <c r="Y75" s="21"/>
      <c r="Z75" s="21"/>
      <c r="AA75" s="4"/>
      <c r="AB75" s="7"/>
      <c r="AC75" s="21"/>
      <c r="AD75" s="21"/>
      <c r="AE75" s="21"/>
      <c r="AF75" s="4"/>
    </row>
    <row r="76" spans="2:32">
      <c r="B76" s="122"/>
      <c r="C76" s="125"/>
      <c r="D76" s="119"/>
      <c r="E76" s="130"/>
      <c r="F76" s="26" t="s">
        <v>171</v>
      </c>
      <c r="G76" s="28" t="s">
        <v>172</v>
      </c>
      <c r="H76" s="7"/>
      <c r="I76" s="21"/>
      <c r="J76" s="21"/>
      <c r="K76" s="21"/>
      <c r="L76" s="4"/>
      <c r="M76" s="7"/>
      <c r="N76" s="21"/>
      <c r="O76" s="21"/>
      <c r="P76" s="21"/>
      <c r="Q76" s="4"/>
      <c r="R76" s="7"/>
      <c r="S76" s="21"/>
      <c r="T76" s="21"/>
      <c r="U76" s="21"/>
      <c r="V76" s="4"/>
      <c r="W76" s="7"/>
      <c r="X76" s="21"/>
      <c r="Y76" s="21"/>
      <c r="Z76" s="21"/>
      <c r="AA76" s="4"/>
      <c r="AB76" s="7"/>
      <c r="AC76" s="21"/>
      <c r="AD76" s="21"/>
      <c r="AE76" s="21"/>
      <c r="AF76" s="4"/>
    </row>
    <row r="77" spans="2:32">
      <c r="B77" s="122"/>
      <c r="C77" s="125"/>
      <c r="D77" s="119"/>
      <c r="E77" s="130"/>
      <c r="F77" s="26" t="s">
        <v>173</v>
      </c>
      <c r="G77" s="28" t="s">
        <v>174</v>
      </c>
      <c r="H77" s="7"/>
      <c r="I77" s="21"/>
      <c r="J77" s="21"/>
      <c r="K77" s="21"/>
      <c r="L77" s="4"/>
      <c r="M77" s="7"/>
      <c r="N77" s="21"/>
      <c r="O77" s="21"/>
      <c r="P77" s="21"/>
      <c r="Q77" s="4"/>
      <c r="R77" s="7"/>
      <c r="S77" s="21"/>
      <c r="T77" s="21"/>
      <c r="U77" s="21"/>
      <c r="V77" s="4"/>
      <c r="W77" s="7"/>
      <c r="X77" s="21"/>
      <c r="Y77" s="21"/>
      <c r="Z77" s="21"/>
      <c r="AA77" s="4"/>
      <c r="AB77" s="7"/>
      <c r="AC77" s="21"/>
      <c r="AD77" s="21"/>
      <c r="AE77" s="21"/>
      <c r="AF77" s="4"/>
    </row>
    <row r="78" spans="2:32">
      <c r="B78" s="122"/>
      <c r="C78" s="125"/>
      <c r="D78" s="119"/>
      <c r="E78" s="130"/>
      <c r="F78" s="26" t="s">
        <v>175</v>
      </c>
      <c r="G78" s="28" t="s">
        <v>176</v>
      </c>
      <c r="H78" s="7"/>
      <c r="I78" s="21"/>
      <c r="J78" s="21"/>
      <c r="K78" s="21"/>
      <c r="L78" s="4"/>
      <c r="M78" s="7"/>
      <c r="N78" s="21"/>
      <c r="O78" s="21"/>
      <c r="P78" s="21"/>
      <c r="Q78" s="4"/>
      <c r="R78" s="7"/>
      <c r="S78" s="21"/>
      <c r="T78" s="21"/>
      <c r="U78" s="21"/>
      <c r="V78" s="4"/>
      <c r="W78" s="7"/>
      <c r="X78" s="21"/>
      <c r="Y78" s="21"/>
      <c r="Z78" s="21"/>
      <c r="AA78" s="4"/>
      <c r="AB78" s="7"/>
      <c r="AC78" s="21"/>
      <c r="AD78" s="21"/>
      <c r="AE78" s="21"/>
      <c r="AF78" s="4"/>
    </row>
    <row r="79" spans="2:32">
      <c r="B79" s="122"/>
      <c r="C79" s="125"/>
      <c r="D79" s="119"/>
      <c r="E79" s="130"/>
      <c r="F79" s="26" t="s">
        <v>177</v>
      </c>
      <c r="G79" s="28" t="s">
        <v>178</v>
      </c>
      <c r="H79" s="7"/>
      <c r="I79" s="21"/>
      <c r="J79" s="21"/>
      <c r="K79" s="21"/>
      <c r="L79" s="4"/>
      <c r="M79" s="7"/>
      <c r="N79" s="21"/>
      <c r="O79" s="21"/>
      <c r="P79" s="21"/>
      <c r="Q79" s="4"/>
      <c r="R79" s="7"/>
      <c r="S79" s="21"/>
      <c r="T79" s="21"/>
      <c r="U79" s="21"/>
      <c r="V79" s="4"/>
      <c r="W79" s="7"/>
      <c r="X79" s="21"/>
      <c r="Y79" s="21"/>
      <c r="Z79" s="21"/>
      <c r="AA79" s="4"/>
      <c r="AB79" s="7"/>
      <c r="AC79" s="21"/>
      <c r="AD79" s="21"/>
      <c r="AE79" s="21"/>
      <c r="AF79" s="4"/>
    </row>
    <row r="80" spans="2:32">
      <c r="B80" s="122"/>
      <c r="C80" s="125"/>
      <c r="D80" s="119"/>
      <c r="E80" s="130"/>
      <c r="F80" s="26" t="s">
        <v>179</v>
      </c>
      <c r="G80" s="28" t="s">
        <v>180</v>
      </c>
      <c r="H80" s="7"/>
      <c r="I80" s="21"/>
      <c r="J80" s="21"/>
      <c r="K80" s="21"/>
      <c r="L80" s="4"/>
      <c r="M80" s="7"/>
      <c r="N80" s="21"/>
      <c r="O80" s="21"/>
      <c r="P80" s="21"/>
      <c r="Q80" s="4"/>
      <c r="R80" s="7"/>
      <c r="S80" s="21"/>
      <c r="T80" s="21"/>
      <c r="U80" s="21"/>
      <c r="V80" s="4"/>
      <c r="W80" s="7"/>
      <c r="X80" s="21"/>
      <c r="Y80" s="21"/>
      <c r="Z80" s="21"/>
      <c r="AA80" s="4"/>
      <c r="AB80" s="7"/>
      <c r="AC80" s="21"/>
      <c r="AD80" s="21"/>
      <c r="AE80" s="21"/>
      <c r="AF80" s="4"/>
    </row>
    <row r="81" spans="2:32">
      <c r="B81" s="122"/>
      <c r="C81" s="125"/>
      <c r="D81" s="119"/>
      <c r="E81" s="130"/>
      <c r="F81" s="26" t="s">
        <v>181</v>
      </c>
      <c r="G81" s="28" t="s">
        <v>182</v>
      </c>
      <c r="H81" s="7"/>
      <c r="I81" s="21"/>
      <c r="J81" s="21"/>
      <c r="K81" s="21"/>
      <c r="L81" s="4"/>
      <c r="M81" s="7"/>
      <c r="N81" s="21"/>
      <c r="O81" s="21"/>
      <c r="P81" s="21"/>
      <c r="Q81" s="4"/>
      <c r="R81" s="7"/>
      <c r="S81" s="21"/>
      <c r="T81" s="21"/>
      <c r="U81" s="21"/>
      <c r="V81" s="4"/>
      <c r="W81" s="7"/>
      <c r="X81" s="21"/>
      <c r="Y81" s="21"/>
      <c r="Z81" s="21"/>
      <c r="AA81" s="4"/>
      <c r="AB81" s="7"/>
      <c r="AC81" s="21"/>
      <c r="AD81" s="21"/>
      <c r="AE81" s="21"/>
      <c r="AF81" s="4"/>
    </row>
    <row r="82" spans="2:32">
      <c r="B82" s="122"/>
      <c r="C82" s="125"/>
      <c r="D82" s="119"/>
      <c r="E82" s="130"/>
      <c r="F82" s="26" t="s">
        <v>183</v>
      </c>
      <c r="G82" s="28" t="s">
        <v>184</v>
      </c>
      <c r="H82" s="7"/>
      <c r="I82" s="21"/>
      <c r="J82" s="21"/>
      <c r="K82" s="21"/>
      <c r="L82" s="4"/>
      <c r="M82" s="7"/>
      <c r="N82" s="21"/>
      <c r="O82" s="21"/>
      <c r="P82" s="21"/>
      <c r="Q82" s="4"/>
      <c r="R82" s="7"/>
      <c r="S82" s="21"/>
      <c r="T82" s="21"/>
      <c r="U82" s="21"/>
      <c r="V82" s="4"/>
      <c r="W82" s="7"/>
      <c r="X82" s="21"/>
      <c r="Y82" s="21"/>
      <c r="Z82" s="21"/>
      <c r="AA82" s="4"/>
      <c r="AB82" s="7"/>
      <c r="AC82" s="21"/>
      <c r="AD82" s="21"/>
      <c r="AE82" s="21"/>
      <c r="AF82" s="4"/>
    </row>
    <row r="83" spans="2:32">
      <c r="B83" s="122"/>
      <c r="C83" s="125"/>
      <c r="D83" s="119"/>
      <c r="E83" s="130"/>
      <c r="F83" s="26" t="s">
        <v>185</v>
      </c>
      <c r="G83" s="28" t="s">
        <v>186</v>
      </c>
      <c r="H83" s="7"/>
      <c r="I83" s="21"/>
      <c r="J83" s="21"/>
      <c r="K83" s="21"/>
      <c r="L83" s="4"/>
      <c r="M83" s="7"/>
      <c r="N83" s="21"/>
      <c r="O83" s="21"/>
      <c r="P83" s="21"/>
      <c r="Q83" s="4"/>
      <c r="R83" s="7"/>
      <c r="S83" s="21"/>
      <c r="T83" s="21"/>
      <c r="U83" s="21"/>
      <c r="V83" s="4"/>
      <c r="W83" s="7"/>
      <c r="X83" s="21"/>
      <c r="Y83" s="21"/>
      <c r="Z83" s="21"/>
      <c r="AA83" s="4"/>
      <c r="AB83" s="7"/>
      <c r="AC83" s="21"/>
      <c r="AD83" s="21"/>
      <c r="AE83" s="21"/>
      <c r="AF83" s="4"/>
    </row>
    <row r="84" spans="2:32">
      <c r="B84" s="122"/>
      <c r="C84" s="125"/>
      <c r="D84" s="119"/>
      <c r="E84" s="130"/>
      <c r="F84" s="26" t="s">
        <v>187</v>
      </c>
      <c r="G84" s="28" t="s">
        <v>188</v>
      </c>
      <c r="H84" s="7"/>
      <c r="I84" s="21"/>
      <c r="J84" s="21"/>
      <c r="K84" s="21"/>
      <c r="L84" s="4"/>
      <c r="M84" s="7"/>
      <c r="N84" s="21"/>
      <c r="O84" s="21"/>
      <c r="P84" s="21"/>
      <c r="Q84" s="4"/>
      <c r="R84" s="7"/>
      <c r="S84" s="21"/>
      <c r="T84" s="21"/>
      <c r="U84" s="21"/>
      <c r="V84" s="4"/>
      <c r="W84" s="7"/>
      <c r="X84" s="21"/>
      <c r="Y84" s="21"/>
      <c r="Z84" s="21"/>
      <c r="AA84" s="4"/>
      <c r="AB84" s="7"/>
      <c r="AC84" s="21"/>
      <c r="AD84" s="21"/>
      <c r="AE84" s="21"/>
      <c r="AF84" s="4"/>
    </row>
    <row r="85" spans="2:32">
      <c r="B85" s="122"/>
      <c r="C85" s="125"/>
      <c r="D85" s="119"/>
      <c r="E85" s="130"/>
      <c r="F85" s="26" t="s">
        <v>189</v>
      </c>
      <c r="G85" s="28" t="s">
        <v>190</v>
      </c>
      <c r="H85" s="7"/>
      <c r="I85" s="21"/>
      <c r="J85" s="21"/>
      <c r="K85" s="21"/>
      <c r="L85" s="4"/>
      <c r="M85" s="7"/>
      <c r="N85" s="21"/>
      <c r="O85" s="21"/>
      <c r="P85" s="21"/>
      <c r="Q85" s="4"/>
      <c r="R85" s="7"/>
      <c r="S85" s="21"/>
      <c r="T85" s="21"/>
      <c r="U85" s="21"/>
      <c r="V85" s="4"/>
      <c r="W85" s="7"/>
      <c r="X85" s="21"/>
      <c r="Y85" s="21"/>
      <c r="Z85" s="21"/>
      <c r="AA85" s="4"/>
      <c r="AB85" s="7"/>
      <c r="AC85" s="21"/>
      <c r="AD85" s="21"/>
      <c r="AE85" s="21"/>
      <c r="AF85" s="4"/>
    </row>
    <row r="86" spans="2:32">
      <c r="B86" s="122"/>
      <c r="C86" s="125"/>
      <c r="D86" s="119"/>
      <c r="E86" s="130"/>
      <c r="F86" s="26" t="s">
        <v>191</v>
      </c>
      <c r="G86" s="28" t="s">
        <v>192</v>
      </c>
      <c r="H86" s="7"/>
      <c r="I86" s="21"/>
      <c r="J86" s="21"/>
      <c r="K86" s="21"/>
      <c r="L86" s="4"/>
      <c r="M86" s="7"/>
      <c r="N86" s="21"/>
      <c r="O86" s="21"/>
      <c r="P86" s="21"/>
      <c r="Q86" s="4"/>
      <c r="R86" s="7"/>
      <c r="S86" s="21"/>
      <c r="T86" s="21"/>
      <c r="U86" s="21"/>
      <c r="V86" s="4"/>
      <c r="W86" s="7"/>
      <c r="X86" s="21"/>
      <c r="Y86" s="21"/>
      <c r="Z86" s="21"/>
      <c r="AA86" s="4"/>
      <c r="AB86" s="7"/>
      <c r="AC86" s="21"/>
      <c r="AD86" s="21"/>
      <c r="AE86" s="21"/>
      <c r="AF86" s="4"/>
    </row>
    <row r="87" spans="2:32">
      <c r="B87" s="122"/>
      <c r="C87" s="125"/>
      <c r="D87" s="119"/>
      <c r="E87" s="130"/>
      <c r="F87" s="26" t="s">
        <v>193</v>
      </c>
      <c r="G87" s="28" t="s">
        <v>194</v>
      </c>
      <c r="H87" s="7"/>
      <c r="I87" s="21"/>
      <c r="J87" s="21"/>
      <c r="K87" s="21"/>
      <c r="L87" s="4"/>
      <c r="M87" s="7"/>
      <c r="N87" s="21"/>
      <c r="O87" s="21"/>
      <c r="P87" s="21"/>
      <c r="Q87" s="4"/>
      <c r="R87" s="7"/>
      <c r="S87" s="21"/>
      <c r="T87" s="21"/>
      <c r="U87" s="21"/>
      <c r="V87" s="4"/>
      <c r="W87" s="7"/>
      <c r="X87" s="21"/>
      <c r="Y87" s="21"/>
      <c r="Z87" s="21"/>
      <c r="AA87" s="4"/>
      <c r="AB87" s="7"/>
      <c r="AC87" s="21"/>
      <c r="AD87" s="21"/>
      <c r="AE87" s="21"/>
      <c r="AF87" s="4"/>
    </row>
    <row r="88" spans="2:32">
      <c r="B88" s="122"/>
      <c r="C88" s="125"/>
      <c r="D88" s="119"/>
      <c r="E88" s="130"/>
      <c r="F88" s="26" t="s">
        <v>195</v>
      </c>
      <c r="G88" s="28" t="s">
        <v>196</v>
      </c>
      <c r="H88" s="7"/>
      <c r="I88" s="21"/>
      <c r="J88" s="21"/>
      <c r="K88" s="21"/>
      <c r="L88" s="4"/>
      <c r="M88" s="7"/>
      <c r="N88" s="21"/>
      <c r="O88" s="21"/>
      <c r="P88" s="21"/>
      <c r="Q88" s="4"/>
      <c r="R88" s="7"/>
      <c r="S88" s="21"/>
      <c r="T88" s="21"/>
      <c r="U88" s="21"/>
      <c r="V88" s="4"/>
      <c r="W88" s="7"/>
      <c r="X88" s="21"/>
      <c r="Y88" s="21"/>
      <c r="Z88" s="21"/>
      <c r="AA88" s="4"/>
      <c r="AB88" s="7"/>
      <c r="AC88" s="21"/>
      <c r="AD88" s="21"/>
      <c r="AE88" s="21"/>
      <c r="AF88" s="4"/>
    </row>
    <row r="89" spans="2:32">
      <c r="B89" s="122"/>
      <c r="C89" s="125"/>
      <c r="D89" s="119"/>
      <c r="E89" s="130"/>
      <c r="F89" s="26" t="s">
        <v>197</v>
      </c>
      <c r="G89" s="28" t="s">
        <v>198</v>
      </c>
      <c r="H89" s="7"/>
      <c r="I89" s="21"/>
      <c r="J89" s="21"/>
      <c r="K89" s="21"/>
      <c r="L89" s="4"/>
      <c r="M89" s="7"/>
      <c r="N89" s="21"/>
      <c r="O89" s="21"/>
      <c r="P89" s="21"/>
      <c r="Q89" s="4"/>
      <c r="R89" s="7"/>
      <c r="S89" s="21"/>
      <c r="T89" s="21"/>
      <c r="U89" s="21"/>
      <c r="V89" s="4"/>
      <c r="W89" s="7"/>
      <c r="X89" s="21"/>
      <c r="Y89" s="21"/>
      <c r="Z89" s="21"/>
      <c r="AA89" s="4"/>
      <c r="AB89" s="7"/>
      <c r="AC89" s="21"/>
      <c r="AD89" s="21"/>
      <c r="AE89" s="21"/>
      <c r="AF89" s="4"/>
    </row>
    <row r="90" spans="2:32">
      <c r="B90" s="122"/>
      <c r="C90" s="125"/>
      <c r="D90" s="119"/>
      <c r="E90" s="130"/>
      <c r="F90" s="26" t="s">
        <v>199</v>
      </c>
      <c r="G90" s="28" t="s">
        <v>200</v>
      </c>
      <c r="H90" s="7"/>
      <c r="I90" s="21"/>
      <c r="J90" s="21"/>
      <c r="K90" s="21"/>
      <c r="L90" s="4"/>
      <c r="M90" s="7"/>
      <c r="N90" s="21"/>
      <c r="O90" s="21"/>
      <c r="P90" s="21"/>
      <c r="Q90" s="4"/>
      <c r="R90" s="7"/>
      <c r="S90" s="21"/>
      <c r="T90" s="21"/>
      <c r="U90" s="21"/>
      <c r="V90" s="4"/>
      <c r="W90" s="7"/>
      <c r="X90" s="21"/>
      <c r="Y90" s="21"/>
      <c r="Z90" s="21"/>
      <c r="AA90" s="4"/>
      <c r="AB90" s="7"/>
      <c r="AC90" s="21"/>
      <c r="AD90" s="21"/>
      <c r="AE90" s="21"/>
      <c r="AF90" s="4"/>
    </row>
    <row r="91" spans="2:32">
      <c r="B91" s="122"/>
      <c r="C91" s="125"/>
      <c r="D91" s="119"/>
      <c r="E91" s="130"/>
      <c r="F91" s="26" t="s">
        <v>201</v>
      </c>
      <c r="G91" s="28" t="s">
        <v>202</v>
      </c>
      <c r="H91" s="7"/>
      <c r="I91" s="21"/>
      <c r="J91" s="21"/>
      <c r="K91" s="21"/>
      <c r="L91" s="4"/>
      <c r="M91" s="7"/>
      <c r="N91" s="21"/>
      <c r="O91" s="21"/>
      <c r="P91" s="21"/>
      <c r="Q91" s="4"/>
      <c r="R91" s="7"/>
      <c r="S91" s="21"/>
      <c r="T91" s="21"/>
      <c r="U91" s="21"/>
      <c r="V91" s="4"/>
      <c r="W91" s="7"/>
      <c r="X91" s="21"/>
      <c r="Y91" s="21"/>
      <c r="Z91" s="21"/>
      <c r="AA91" s="4"/>
      <c r="AB91" s="7"/>
      <c r="AC91" s="21"/>
      <c r="AD91" s="21"/>
      <c r="AE91" s="21"/>
      <c r="AF91" s="4"/>
    </row>
    <row r="92" spans="2:32">
      <c r="B92" s="122"/>
      <c r="C92" s="125"/>
      <c r="D92" s="119"/>
      <c r="E92" s="130"/>
      <c r="F92" s="26" t="s">
        <v>203</v>
      </c>
      <c r="G92" s="28" t="s">
        <v>204</v>
      </c>
      <c r="H92" s="7"/>
      <c r="I92" s="21"/>
      <c r="J92" s="21"/>
      <c r="K92" s="21"/>
      <c r="L92" s="4"/>
      <c r="M92" s="7"/>
      <c r="N92" s="21"/>
      <c r="O92" s="21"/>
      <c r="P92" s="21"/>
      <c r="Q92" s="4"/>
      <c r="R92" s="7"/>
      <c r="S92" s="21"/>
      <c r="T92" s="21"/>
      <c r="U92" s="21"/>
      <c r="V92" s="4"/>
      <c r="W92" s="7"/>
      <c r="X92" s="21"/>
      <c r="Y92" s="21"/>
      <c r="Z92" s="21"/>
      <c r="AA92" s="4"/>
      <c r="AB92" s="7"/>
      <c r="AC92" s="21"/>
      <c r="AD92" s="21"/>
      <c r="AE92" s="21"/>
      <c r="AF92" s="4"/>
    </row>
    <row r="93" spans="2:32">
      <c r="B93" s="122"/>
      <c r="C93" s="125"/>
      <c r="D93" s="119"/>
      <c r="E93" s="130"/>
      <c r="F93" s="26" t="s">
        <v>205</v>
      </c>
      <c r="G93" s="28" t="s">
        <v>206</v>
      </c>
      <c r="H93" s="7"/>
      <c r="I93" s="21"/>
      <c r="J93" s="21"/>
      <c r="K93" s="21"/>
      <c r="L93" s="4"/>
      <c r="M93" s="7"/>
      <c r="N93" s="21"/>
      <c r="O93" s="21"/>
      <c r="P93" s="21"/>
      <c r="Q93" s="4"/>
      <c r="R93" s="7"/>
      <c r="S93" s="21"/>
      <c r="T93" s="21"/>
      <c r="U93" s="21"/>
      <c r="V93" s="4"/>
      <c r="W93" s="7"/>
      <c r="X93" s="21"/>
      <c r="Y93" s="21"/>
      <c r="Z93" s="21"/>
      <c r="AA93" s="4"/>
      <c r="AB93" s="7"/>
      <c r="AC93" s="21"/>
      <c r="AD93" s="21"/>
      <c r="AE93" s="21"/>
      <c r="AF93" s="4"/>
    </row>
    <row r="94" spans="2:32">
      <c r="B94" s="122"/>
      <c r="C94" s="125"/>
      <c r="D94" s="119"/>
      <c r="E94" s="130"/>
      <c r="F94" s="26" t="s">
        <v>207</v>
      </c>
      <c r="G94" s="28" t="s">
        <v>208</v>
      </c>
      <c r="H94" s="7"/>
      <c r="I94" s="21"/>
      <c r="J94" s="21"/>
      <c r="K94" s="21"/>
      <c r="L94" s="4"/>
      <c r="M94" s="7"/>
      <c r="N94" s="21"/>
      <c r="O94" s="21"/>
      <c r="P94" s="21"/>
      <c r="Q94" s="4"/>
      <c r="R94" s="7"/>
      <c r="S94" s="21"/>
      <c r="T94" s="21"/>
      <c r="U94" s="21"/>
      <c r="V94" s="4"/>
      <c r="W94" s="7"/>
      <c r="X94" s="21"/>
      <c r="Y94" s="21"/>
      <c r="Z94" s="21"/>
      <c r="AA94" s="4"/>
      <c r="AB94" s="7"/>
      <c r="AC94" s="21"/>
      <c r="AD94" s="21"/>
      <c r="AE94" s="21"/>
      <c r="AF94" s="4"/>
    </row>
    <row r="95" spans="2:32">
      <c r="B95" s="122"/>
      <c r="C95" s="125"/>
      <c r="D95" s="119"/>
      <c r="E95" s="130"/>
      <c r="F95" s="26" t="s">
        <v>209</v>
      </c>
      <c r="G95" s="28" t="s">
        <v>210</v>
      </c>
      <c r="H95" s="7"/>
      <c r="I95" s="21"/>
      <c r="J95" s="21"/>
      <c r="K95" s="21"/>
      <c r="L95" s="4"/>
      <c r="M95" s="7"/>
      <c r="N95" s="21"/>
      <c r="O95" s="21"/>
      <c r="P95" s="21"/>
      <c r="Q95" s="4"/>
      <c r="R95" s="7"/>
      <c r="S95" s="21"/>
      <c r="T95" s="21"/>
      <c r="U95" s="21"/>
      <c r="V95" s="4"/>
      <c r="W95" s="7"/>
      <c r="X95" s="21"/>
      <c r="Y95" s="21"/>
      <c r="Z95" s="21"/>
      <c r="AA95" s="4"/>
      <c r="AB95" s="7"/>
      <c r="AC95" s="21"/>
      <c r="AD95" s="21"/>
      <c r="AE95" s="21"/>
      <c r="AF95" s="4"/>
    </row>
    <row r="96" spans="2:32">
      <c r="B96" s="122"/>
      <c r="C96" s="125"/>
      <c r="D96" s="119"/>
      <c r="E96" s="130"/>
      <c r="F96" s="26" t="s">
        <v>211</v>
      </c>
      <c r="G96" s="28" t="s">
        <v>212</v>
      </c>
      <c r="H96" s="7"/>
      <c r="I96" s="21"/>
      <c r="J96" s="21"/>
      <c r="K96" s="21"/>
      <c r="L96" s="4"/>
      <c r="M96" s="7"/>
      <c r="N96" s="21"/>
      <c r="O96" s="21"/>
      <c r="P96" s="21"/>
      <c r="Q96" s="4"/>
      <c r="R96" s="7"/>
      <c r="S96" s="21"/>
      <c r="T96" s="21"/>
      <c r="U96" s="21"/>
      <c r="V96" s="4"/>
      <c r="W96" s="7"/>
      <c r="X96" s="21"/>
      <c r="Y96" s="21"/>
      <c r="Z96" s="21"/>
      <c r="AA96" s="4"/>
      <c r="AB96" s="7"/>
      <c r="AC96" s="21"/>
      <c r="AD96" s="21"/>
      <c r="AE96" s="21"/>
      <c r="AF96" s="4"/>
    </row>
    <row r="97" spans="2:32">
      <c r="B97" s="122"/>
      <c r="C97" s="125"/>
      <c r="D97" s="119"/>
      <c r="E97" s="130"/>
      <c r="F97" s="26" t="s">
        <v>213</v>
      </c>
      <c r="G97" s="28" t="s">
        <v>214</v>
      </c>
      <c r="H97" s="7"/>
      <c r="I97" s="21"/>
      <c r="J97" s="21"/>
      <c r="K97" s="21"/>
      <c r="L97" s="4"/>
      <c r="M97" s="7"/>
      <c r="N97" s="21"/>
      <c r="O97" s="21"/>
      <c r="P97" s="21"/>
      <c r="Q97" s="4"/>
      <c r="R97" s="7"/>
      <c r="S97" s="21"/>
      <c r="T97" s="21"/>
      <c r="U97" s="21"/>
      <c r="V97" s="4"/>
      <c r="W97" s="7"/>
      <c r="X97" s="21"/>
      <c r="Y97" s="21"/>
      <c r="Z97" s="21"/>
      <c r="AA97" s="4"/>
      <c r="AB97" s="7"/>
      <c r="AC97" s="21"/>
      <c r="AD97" s="21"/>
      <c r="AE97" s="21"/>
      <c r="AF97" s="4"/>
    </row>
    <row r="98" spans="2:32">
      <c r="B98" s="122"/>
      <c r="C98" s="125"/>
      <c r="D98" s="119"/>
      <c r="E98" s="130"/>
      <c r="F98" s="26" t="s">
        <v>215</v>
      </c>
      <c r="G98" s="28" t="s">
        <v>216</v>
      </c>
      <c r="H98" s="7"/>
      <c r="I98" s="21"/>
      <c r="J98" s="21"/>
      <c r="K98" s="21"/>
      <c r="L98" s="4"/>
      <c r="M98" s="7"/>
      <c r="N98" s="21"/>
      <c r="O98" s="21"/>
      <c r="P98" s="21"/>
      <c r="Q98" s="4"/>
      <c r="R98" s="7"/>
      <c r="S98" s="21"/>
      <c r="T98" s="21"/>
      <c r="U98" s="21"/>
      <c r="V98" s="4"/>
      <c r="W98" s="7"/>
      <c r="X98" s="21"/>
      <c r="Y98" s="21"/>
      <c r="Z98" s="21"/>
      <c r="AA98" s="4"/>
      <c r="AB98" s="7"/>
      <c r="AC98" s="21"/>
      <c r="AD98" s="21"/>
      <c r="AE98" s="21"/>
      <c r="AF98" s="4"/>
    </row>
    <row r="99" spans="2:32">
      <c r="B99" s="122"/>
      <c r="C99" s="125"/>
      <c r="D99" s="119"/>
      <c r="E99" s="130"/>
      <c r="F99" s="26" t="s">
        <v>217</v>
      </c>
      <c r="G99" s="28" t="s">
        <v>218</v>
      </c>
      <c r="H99" s="7"/>
      <c r="I99" s="21"/>
      <c r="J99" s="21"/>
      <c r="K99" s="21"/>
      <c r="L99" s="4"/>
      <c r="M99" s="7"/>
      <c r="N99" s="21"/>
      <c r="O99" s="21"/>
      <c r="P99" s="21"/>
      <c r="Q99" s="4"/>
      <c r="R99" s="7"/>
      <c r="S99" s="21"/>
      <c r="T99" s="21"/>
      <c r="U99" s="21"/>
      <c r="V99" s="4"/>
      <c r="W99" s="7"/>
      <c r="X99" s="21"/>
      <c r="Y99" s="21"/>
      <c r="Z99" s="21"/>
      <c r="AA99" s="4"/>
      <c r="AB99" s="7"/>
      <c r="AC99" s="21"/>
      <c r="AD99" s="21"/>
      <c r="AE99" s="21"/>
      <c r="AF99" s="4"/>
    </row>
    <row r="100" spans="2:32">
      <c r="B100" s="122"/>
      <c r="C100" s="125"/>
      <c r="D100" s="119"/>
      <c r="E100" s="130"/>
      <c r="F100" s="26" t="s">
        <v>219</v>
      </c>
      <c r="G100" s="28" t="s">
        <v>220</v>
      </c>
      <c r="H100" s="7"/>
      <c r="I100" s="21"/>
      <c r="J100" s="21"/>
      <c r="K100" s="21"/>
      <c r="L100" s="4"/>
      <c r="M100" s="7"/>
      <c r="N100" s="21"/>
      <c r="O100" s="21"/>
      <c r="P100" s="21"/>
      <c r="Q100" s="4"/>
      <c r="R100" s="7"/>
      <c r="S100" s="21"/>
      <c r="T100" s="21"/>
      <c r="U100" s="21"/>
      <c r="V100" s="4"/>
      <c r="W100" s="7"/>
      <c r="X100" s="21"/>
      <c r="Y100" s="21"/>
      <c r="Z100" s="21"/>
      <c r="AA100" s="4"/>
      <c r="AB100" s="7"/>
      <c r="AC100" s="21"/>
      <c r="AD100" s="21"/>
      <c r="AE100" s="21"/>
      <c r="AF100" s="4"/>
    </row>
    <row r="101" spans="2:32">
      <c r="B101" s="122"/>
      <c r="C101" s="125"/>
      <c r="D101" s="119"/>
      <c r="E101" s="130"/>
      <c r="F101" s="26" t="s">
        <v>221</v>
      </c>
      <c r="G101" s="28" t="s">
        <v>222</v>
      </c>
      <c r="H101" s="7"/>
      <c r="I101" s="21"/>
      <c r="J101" s="21"/>
      <c r="K101" s="21"/>
      <c r="L101" s="4"/>
      <c r="M101" s="7"/>
      <c r="N101" s="21"/>
      <c r="O101" s="21"/>
      <c r="P101" s="21"/>
      <c r="Q101" s="4"/>
      <c r="R101" s="7"/>
      <c r="S101" s="21"/>
      <c r="T101" s="21"/>
      <c r="U101" s="21"/>
      <c r="V101" s="4"/>
      <c r="W101" s="7"/>
      <c r="X101" s="21"/>
      <c r="Y101" s="21"/>
      <c r="Z101" s="21"/>
      <c r="AA101" s="4"/>
      <c r="AB101" s="7"/>
      <c r="AC101" s="21"/>
      <c r="AD101" s="21"/>
      <c r="AE101" s="21"/>
      <c r="AF101" s="4"/>
    </row>
    <row r="102" spans="2:32">
      <c r="B102" s="122"/>
      <c r="C102" s="125"/>
      <c r="D102" s="119"/>
      <c r="E102" s="130"/>
      <c r="F102" s="26" t="s">
        <v>223</v>
      </c>
      <c r="G102" s="28" t="s">
        <v>224</v>
      </c>
      <c r="H102" s="7"/>
      <c r="I102" s="21"/>
      <c r="J102" s="21"/>
      <c r="K102" s="21"/>
      <c r="L102" s="4"/>
      <c r="M102" s="7"/>
      <c r="N102" s="21"/>
      <c r="O102" s="21"/>
      <c r="P102" s="21"/>
      <c r="Q102" s="4"/>
      <c r="R102" s="7"/>
      <c r="S102" s="21"/>
      <c r="T102" s="21"/>
      <c r="U102" s="21"/>
      <c r="V102" s="4"/>
      <c r="W102" s="7"/>
      <c r="X102" s="21"/>
      <c r="Y102" s="21"/>
      <c r="Z102" s="21"/>
      <c r="AA102" s="4"/>
      <c r="AB102" s="7"/>
      <c r="AC102" s="21"/>
      <c r="AD102" s="21"/>
      <c r="AE102" s="21"/>
      <c r="AF102" s="4"/>
    </row>
    <row r="103" spans="2:32">
      <c r="B103" s="122"/>
      <c r="C103" s="125"/>
      <c r="D103" s="119"/>
      <c r="E103" s="130"/>
      <c r="F103" s="26" t="s">
        <v>225</v>
      </c>
      <c r="G103" s="28" t="s">
        <v>226</v>
      </c>
      <c r="H103" s="7"/>
      <c r="I103" s="21"/>
      <c r="J103" s="21"/>
      <c r="K103" s="21"/>
      <c r="L103" s="4"/>
      <c r="M103" s="7"/>
      <c r="N103" s="21"/>
      <c r="O103" s="21"/>
      <c r="P103" s="21"/>
      <c r="Q103" s="4"/>
      <c r="R103" s="7"/>
      <c r="S103" s="21"/>
      <c r="T103" s="21"/>
      <c r="U103" s="21"/>
      <c r="V103" s="4"/>
      <c r="W103" s="7"/>
      <c r="X103" s="21"/>
      <c r="Y103" s="21"/>
      <c r="Z103" s="21"/>
      <c r="AA103" s="4"/>
      <c r="AB103" s="7"/>
      <c r="AC103" s="21"/>
      <c r="AD103" s="21"/>
      <c r="AE103" s="21"/>
      <c r="AF103" s="4"/>
    </row>
    <row r="104" spans="2:32">
      <c r="B104" s="122"/>
      <c r="C104" s="125"/>
      <c r="D104" s="119"/>
      <c r="E104" s="130"/>
      <c r="F104" s="26" t="s">
        <v>227</v>
      </c>
      <c r="G104" s="28" t="s">
        <v>228</v>
      </c>
      <c r="H104" s="7"/>
      <c r="I104" s="21"/>
      <c r="J104" s="21"/>
      <c r="K104" s="21"/>
      <c r="L104" s="4"/>
      <c r="M104" s="7"/>
      <c r="N104" s="21"/>
      <c r="O104" s="21"/>
      <c r="P104" s="21"/>
      <c r="Q104" s="4"/>
      <c r="R104" s="7"/>
      <c r="S104" s="21"/>
      <c r="T104" s="21"/>
      <c r="U104" s="21"/>
      <c r="V104" s="4"/>
      <c r="W104" s="7"/>
      <c r="X104" s="21"/>
      <c r="Y104" s="21"/>
      <c r="Z104" s="21"/>
      <c r="AA104" s="4"/>
      <c r="AB104" s="7"/>
      <c r="AC104" s="21"/>
      <c r="AD104" s="21"/>
      <c r="AE104" s="21"/>
      <c r="AF104" s="4"/>
    </row>
    <row r="105" spans="2:32">
      <c r="B105" s="122"/>
      <c r="C105" s="125"/>
      <c r="D105" s="119"/>
      <c r="E105" s="130"/>
      <c r="F105" s="26" t="s">
        <v>229</v>
      </c>
      <c r="G105" s="28" t="s">
        <v>230</v>
      </c>
      <c r="H105" s="7"/>
      <c r="I105" s="21"/>
      <c r="J105" s="21"/>
      <c r="K105" s="21"/>
      <c r="L105" s="4"/>
      <c r="M105" s="7"/>
      <c r="N105" s="21"/>
      <c r="O105" s="21"/>
      <c r="P105" s="21"/>
      <c r="Q105" s="4"/>
      <c r="R105" s="7"/>
      <c r="S105" s="21"/>
      <c r="T105" s="21"/>
      <c r="U105" s="21"/>
      <c r="V105" s="4"/>
      <c r="W105" s="7"/>
      <c r="X105" s="21"/>
      <c r="Y105" s="21"/>
      <c r="Z105" s="21"/>
      <c r="AA105" s="4"/>
      <c r="AB105" s="7"/>
      <c r="AC105" s="21"/>
      <c r="AD105" s="21"/>
      <c r="AE105" s="21"/>
      <c r="AF105" s="4"/>
    </row>
    <row r="106" spans="2:32">
      <c r="B106" s="122"/>
      <c r="C106" s="125"/>
      <c r="D106" s="119"/>
      <c r="E106" s="130"/>
      <c r="F106" s="26" t="s">
        <v>231</v>
      </c>
      <c r="G106" s="28" t="s">
        <v>232</v>
      </c>
      <c r="H106" s="7"/>
      <c r="I106" s="21"/>
      <c r="J106" s="21"/>
      <c r="K106" s="21"/>
      <c r="L106" s="4"/>
      <c r="M106" s="7"/>
      <c r="N106" s="21"/>
      <c r="O106" s="21"/>
      <c r="P106" s="21"/>
      <c r="Q106" s="4"/>
      <c r="R106" s="7"/>
      <c r="S106" s="21"/>
      <c r="T106" s="21"/>
      <c r="U106" s="21"/>
      <c r="V106" s="4"/>
      <c r="W106" s="7"/>
      <c r="X106" s="21"/>
      <c r="Y106" s="21"/>
      <c r="Z106" s="21"/>
      <c r="AA106" s="4"/>
      <c r="AB106" s="7"/>
      <c r="AC106" s="21"/>
      <c r="AD106" s="21"/>
      <c r="AE106" s="21"/>
      <c r="AF106" s="4"/>
    </row>
    <row r="107" spans="2:32">
      <c r="B107" s="122"/>
      <c r="C107" s="125"/>
      <c r="D107" s="119"/>
      <c r="E107" s="130"/>
      <c r="F107" s="26" t="s">
        <v>233</v>
      </c>
      <c r="G107" s="28" t="s">
        <v>234</v>
      </c>
      <c r="H107" s="7"/>
      <c r="I107" s="21"/>
      <c r="J107" s="21"/>
      <c r="K107" s="21"/>
      <c r="L107" s="4"/>
      <c r="M107" s="7"/>
      <c r="N107" s="21"/>
      <c r="O107" s="21"/>
      <c r="P107" s="21"/>
      <c r="Q107" s="4"/>
      <c r="R107" s="7"/>
      <c r="S107" s="21"/>
      <c r="T107" s="21"/>
      <c r="U107" s="21"/>
      <c r="V107" s="4"/>
      <c r="W107" s="7"/>
      <c r="X107" s="21"/>
      <c r="Y107" s="21"/>
      <c r="Z107" s="21"/>
      <c r="AA107" s="4"/>
      <c r="AB107" s="7"/>
      <c r="AC107" s="21"/>
      <c r="AD107" s="21"/>
      <c r="AE107" s="21"/>
      <c r="AF107" s="4"/>
    </row>
    <row r="108" spans="2:32">
      <c r="B108" s="122"/>
      <c r="C108" s="125"/>
      <c r="D108" s="119"/>
      <c r="E108" s="130"/>
      <c r="F108" s="26" t="s">
        <v>235</v>
      </c>
      <c r="G108" s="28" t="s">
        <v>236</v>
      </c>
      <c r="H108" s="7"/>
      <c r="I108" s="21"/>
      <c r="J108" s="21"/>
      <c r="K108" s="21"/>
      <c r="L108" s="4"/>
      <c r="M108" s="7"/>
      <c r="N108" s="21"/>
      <c r="O108" s="21"/>
      <c r="P108" s="21"/>
      <c r="Q108" s="4"/>
      <c r="R108" s="7"/>
      <c r="S108" s="21"/>
      <c r="T108" s="21"/>
      <c r="U108" s="21"/>
      <c r="V108" s="4"/>
      <c r="W108" s="7"/>
      <c r="X108" s="21"/>
      <c r="Y108" s="21"/>
      <c r="Z108" s="21"/>
      <c r="AA108" s="4"/>
      <c r="AB108" s="7"/>
      <c r="AC108" s="21"/>
      <c r="AD108" s="21"/>
      <c r="AE108" s="21"/>
      <c r="AF108" s="4"/>
    </row>
    <row r="109" spans="2:32">
      <c r="B109" s="122"/>
      <c r="C109" s="125"/>
      <c r="D109" s="119"/>
      <c r="E109" s="130"/>
      <c r="F109" s="26" t="s">
        <v>237</v>
      </c>
      <c r="G109" s="28" t="s">
        <v>238</v>
      </c>
      <c r="H109" s="7"/>
      <c r="I109" s="21"/>
      <c r="J109" s="21"/>
      <c r="K109" s="21"/>
      <c r="L109" s="4"/>
      <c r="M109" s="7"/>
      <c r="N109" s="21"/>
      <c r="O109" s="21"/>
      <c r="P109" s="21"/>
      <c r="Q109" s="4"/>
      <c r="R109" s="7"/>
      <c r="S109" s="21"/>
      <c r="T109" s="21"/>
      <c r="U109" s="21"/>
      <c r="V109" s="4"/>
      <c r="W109" s="7"/>
      <c r="X109" s="21"/>
      <c r="Y109" s="21"/>
      <c r="Z109" s="21"/>
      <c r="AA109" s="4"/>
      <c r="AB109" s="7"/>
      <c r="AC109" s="21"/>
      <c r="AD109" s="21"/>
      <c r="AE109" s="21"/>
      <c r="AF109" s="4"/>
    </row>
    <row r="110" spans="2:32" ht="13.8" thickBot="1">
      <c r="B110" s="123"/>
      <c r="C110" s="128"/>
      <c r="D110" s="120"/>
      <c r="E110" s="131"/>
      <c r="F110" s="34" t="s">
        <v>239</v>
      </c>
      <c r="G110" s="35" t="s">
        <v>240</v>
      </c>
      <c r="H110" s="7"/>
      <c r="I110" s="21"/>
      <c r="J110" s="21"/>
      <c r="K110" s="21"/>
      <c r="L110" s="4"/>
      <c r="M110" s="7"/>
      <c r="N110" s="21"/>
      <c r="O110" s="21"/>
      <c r="P110" s="21"/>
      <c r="Q110" s="4"/>
      <c r="R110" s="7"/>
      <c r="S110" s="21"/>
      <c r="T110" s="21"/>
      <c r="U110" s="21"/>
      <c r="V110" s="4"/>
      <c r="W110" s="7"/>
      <c r="X110" s="21"/>
      <c r="Y110" s="21"/>
      <c r="Z110" s="21"/>
      <c r="AA110" s="4"/>
      <c r="AB110" s="7"/>
      <c r="AC110" s="21"/>
      <c r="AD110" s="21"/>
      <c r="AE110" s="21"/>
      <c r="AF110" s="4"/>
    </row>
    <row r="111" spans="2:32">
      <c r="B111" s="121">
        <v>3</v>
      </c>
      <c r="C111" s="127" t="s">
        <v>17</v>
      </c>
      <c r="D111" s="118">
        <v>3.1</v>
      </c>
      <c r="E111" s="129" t="s">
        <v>18</v>
      </c>
      <c r="F111" s="32" t="s">
        <v>241</v>
      </c>
      <c r="G111" s="33" t="s">
        <v>242</v>
      </c>
      <c r="H111" s="7"/>
      <c r="I111" s="21"/>
      <c r="J111" s="21"/>
      <c r="K111" s="21"/>
      <c r="L111" s="4"/>
      <c r="M111" s="7"/>
      <c r="N111" s="21"/>
      <c r="O111" s="21"/>
      <c r="P111" s="21"/>
      <c r="Q111" s="4"/>
      <c r="R111" s="7"/>
      <c r="S111" s="21"/>
      <c r="T111" s="21"/>
      <c r="U111" s="21"/>
      <c r="V111" s="4"/>
      <c r="W111" s="7"/>
      <c r="X111" s="21"/>
      <c r="Y111" s="21"/>
      <c r="Z111" s="21"/>
      <c r="AA111" s="4"/>
      <c r="AB111" s="7"/>
      <c r="AC111" s="21"/>
      <c r="AD111" s="21"/>
      <c r="AE111" s="21"/>
      <c r="AF111" s="4"/>
    </row>
    <row r="112" spans="2:32">
      <c r="B112" s="122"/>
      <c r="C112" s="125"/>
      <c r="D112" s="119"/>
      <c r="E112" s="130"/>
      <c r="F112" s="26" t="s">
        <v>243</v>
      </c>
      <c r="G112" s="28" t="s">
        <v>244</v>
      </c>
      <c r="H112" s="7"/>
      <c r="I112" s="21"/>
      <c r="J112" s="21"/>
      <c r="K112" s="21"/>
      <c r="L112" s="4"/>
      <c r="M112" s="7"/>
      <c r="N112" s="21"/>
      <c r="O112" s="21"/>
      <c r="P112" s="21"/>
      <c r="Q112" s="4"/>
      <c r="R112" s="7"/>
      <c r="S112" s="21"/>
      <c r="T112" s="21"/>
      <c r="U112" s="21"/>
      <c r="V112" s="4"/>
      <c r="W112" s="7"/>
      <c r="X112" s="21"/>
      <c r="Y112" s="21"/>
      <c r="Z112" s="21"/>
      <c r="AA112" s="4"/>
      <c r="AB112" s="7"/>
      <c r="AC112" s="21"/>
      <c r="AD112" s="21"/>
      <c r="AE112" s="21"/>
      <c r="AF112" s="4"/>
    </row>
    <row r="113" spans="2:32" ht="13.8" thickBot="1">
      <c r="B113" s="122"/>
      <c r="C113" s="125"/>
      <c r="D113" s="120"/>
      <c r="E113" s="131"/>
      <c r="F113" s="34" t="s">
        <v>245</v>
      </c>
      <c r="G113" s="35" t="s">
        <v>246</v>
      </c>
      <c r="H113" s="7"/>
      <c r="I113" s="21"/>
      <c r="J113" s="21"/>
      <c r="K113" s="21"/>
      <c r="L113" s="4"/>
      <c r="M113" s="7"/>
      <c r="N113" s="21"/>
      <c r="O113" s="21"/>
      <c r="P113" s="21"/>
      <c r="Q113" s="4"/>
      <c r="R113" s="7"/>
      <c r="S113" s="21"/>
      <c r="T113" s="21"/>
      <c r="U113" s="21"/>
      <c r="V113" s="4"/>
      <c r="W113" s="7"/>
      <c r="X113" s="21"/>
      <c r="Y113" s="21"/>
      <c r="Z113" s="21"/>
      <c r="AA113" s="4"/>
      <c r="AB113" s="7"/>
      <c r="AC113" s="21"/>
      <c r="AD113" s="21"/>
      <c r="AE113" s="21"/>
      <c r="AF113" s="4"/>
    </row>
    <row r="114" spans="2:32">
      <c r="B114" s="122"/>
      <c r="C114" s="125"/>
      <c r="D114" s="118">
        <v>3.2</v>
      </c>
      <c r="E114" s="129" t="s">
        <v>21</v>
      </c>
      <c r="F114" s="32" t="s">
        <v>247</v>
      </c>
      <c r="G114" s="33" t="s">
        <v>248</v>
      </c>
      <c r="H114" s="7"/>
      <c r="I114" s="21"/>
      <c r="J114" s="21"/>
      <c r="K114" s="21"/>
      <c r="L114" s="4"/>
      <c r="M114" s="7"/>
      <c r="N114" s="21"/>
      <c r="O114" s="21"/>
      <c r="P114" s="21"/>
      <c r="Q114" s="4"/>
      <c r="R114" s="7"/>
      <c r="S114" s="21"/>
      <c r="T114" s="21"/>
      <c r="U114" s="21"/>
      <c r="V114" s="4"/>
      <c r="W114" s="7"/>
      <c r="X114" s="21"/>
      <c r="Y114" s="21"/>
      <c r="Z114" s="21"/>
      <c r="AA114" s="4"/>
      <c r="AB114" s="7"/>
      <c r="AC114" s="21"/>
      <c r="AD114" s="21"/>
      <c r="AE114" s="21"/>
      <c r="AF114" s="4"/>
    </row>
    <row r="115" spans="2:32" ht="13.8" thickBot="1">
      <c r="B115" s="122"/>
      <c r="C115" s="125"/>
      <c r="D115" s="120"/>
      <c r="E115" s="131"/>
      <c r="F115" s="34" t="s">
        <v>249</v>
      </c>
      <c r="G115" s="35" t="s">
        <v>250</v>
      </c>
      <c r="H115" s="7"/>
      <c r="I115" s="21"/>
      <c r="J115" s="21"/>
      <c r="K115" s="21"/>
      <c r="L115" s="4"/>
      <c r="M115" s="7"/>
      <c r="N115" s="21"/>
      <c r="O115" s="21"/>
      <c r="P115" s="21"/>
      <c r="Q115" s="4"/>
      <c r="R115" s="7"/>
      <c r="S115" s="21"/>
      <c r="T115" s="21"/>
      <c r="U115" s="21"/>
      <c r="V115" s="4"/>
      <c r="W115" s="7"/>
      <c r="X115" s="21"/>
      <c r="Y115" s="21"/>
      <c r="Z115" s="21"/>
      <c r="AA115" s="4"/>
      <c r="AB115" s="7"/>
      <c r="AC115" s="21"/>
      <c r="AD115" s="21"/>
      <c r="AE115" s="21"/>
      <c r="AF115" s="4"/>
    </row>
    <row r="116" spans="2:32">
      <c r="B116" s="122"/>
      <c r="C116" s="125"/>
      <c r="D116" s="118">
        <v>3.4</v>
      </c>
      <c r="E116" s="129" t="s">
        <v>20</v>
      </c>
      <c r="F116" s="32" t="s">
        <v>251</v>
      </c>
      <c r="G116" s="33" t="s">
        <v>252</v>
      </c>
      <c r="H116" s="7"/>
      <c r="I116" s="21"/>
      <c r="J116" s="21"/>
      <c r="K116" s="21"/>
      <c r="L116" s="4"/>
      <c r="M116" s="7"/>
      <c r="N116" s="21"/>
      <c r="O116" s="21"/>
      <c r="P116" s="21"/>
      <c r="Q116" s="4"/>
      <c r="R116" s="7"/>
      <c r="S116" s="21"/>
      <c r="T116" s="21"/>
      <c r="U116" s="21"/>
      <c r="V116" s="4"/>
      <c r="W116" s="7"/>
      <c r="X116" s="21"/>
      <c r="Y116" s="21"/>
      <c r="Z116" s="21"/>
      <c r="AA116" s="4"/>
      <c r="AB116" s="7"/>
      <c r="AC116" s="21"/>
      <c r="AD116" s="21"/>
      <c r="AE116" s="21"/>
      <c r="AF116" s="4"/>
    </row>
    <row r="117" spans="2:32" ht="13.8" thickBot="1">
      <c r="B117" s="122"/>
      <c r="C117" s="125"/>
      <c r="D117" s="120"/>
      <c r="E117" s="131"/>
      <c r="F117" s="34" t="s">
        <v>253</v>
      </c>
      <c r="G117" s="35" t="s">
        <v>254</v>
      </c>
      <c r="H117" s="7"/>
      <c r="I117" s="21"/>
      <c r="J117" s="21"/>
      <c r="K117" s="21"/>
      <c r="L117" s="4"/>
      <c r="M117" s="7"/>
      <c r="N117" s="21"/>
      <c r="O117" s="21"/>
      <c r="P117" s="21"/>
      <c r="Q117" s="4"/>
      <c r="R117" s="7"/>
      <c r="S117" s="21"/>
      <c r="T117" s="21"/>
      <c r="U117" s="21"/>
      <c r="V117" s="4"/>
      <c r="W117" s="7"/>
      <c r="X117" s="21"/>
      <c r="Y117" s="21"/>
      <c r="Z117" s="21"/>
      <c r="AA117" s="4"/>
      <c r="AB117" s="7"/>
      <c r="AC117" s="21"/>
      <c r="AD117" s="21"/>
      <c r="AE117" s="21"/>
      <c r="AF117" s="4"/>
    </row>
    <row r="118" spans="2:32">
      <c r="B118" s="122"/>
      <c r="C118" s="125"/>
      <c r="D118" s="118">
        <v>3.5</v>
      </c>
      <c r="E118" s="130" t="s">
        <v>19</v>
      </c>
      <c r="F118" s="36" t="s">
        <v>255</v>
      </c>
      <c r="G118" s="37" t="s">
        <v>256</v>
      </c>
      <c r="H118" s="7"/>
      <c r="I118" s="21"/>
      <c r="J118" s="21"/>
      <c r="K118" s="21"/>
      <c r="L118" s="4"/>
      <c r="M118" s="7"/>
      <c r="N118" s="21"/>
      <c r="O118" s="21"/>
      <c r="P118" s="21"/>
      <c r="Q118" s="4"/>
      <c r="R118" s="7"/>
      <c r="S118" s="21"/>
      <c r="T118" s="21"/>
      <c r="U118" s="21"/>
      <c r="V118" s="4"/>
      <c r="W118" s="7"/>
      <c r="X118" s="21"/>
      <c r="Y118" s="21"/>
      <c r="Z118" s="21"/>
      <c r="AA118" s="4"/>
      <c r="AB118" s="7"/>
      <c r="AC118" s="21"/>
      <c r="AD118" s="21"/>
      <c r="AE118" s="21"/>
      <c r="AF118" s="4"/>
    </row>
    <row r="119" spans="2:32" ht="13.8" thickBot="1">
      <c r="B119" s="122"/>
      <c r="C119" s="125"/>
      <c r="D119" s="120"/>
      <c r="E119" s="131"/>
      <c r="F119" s="34" t="s">
        <v>257</v>
      </c>
      <c r="G119" s="35" t="s">
        <v>258</v>
      </c>
      <c r="H119" s="7"/>
      <c r="I119" s="21"/>
      <c r="J119" s="21"/>
      <c r="K119" s="21"/>
      <c r="L119" s="4"/>
      <c r="M119" s="7"/>
      <c r="N119" s="21"/>
      <c r="O119" s="21"/>
      <c r="P119" s="21"/>
      <c r="Q119" s="4"/>
      <c r="R119" s="7"/>
      <c r="S119" s="21"/>
      <c r="T119" s="21"/>
      <c r="U119" s="21"/>
      <c r="V119" s="4"/>
      <c r="W119" s="7"/>
      <c r="X119" s="21"/>
      <c r="Y119" s="21"/>
      <c r="Z119" s="21"/>
      <c r="AA119" s="4"/>
      <c r="AB119" s="7"/>
      <c r="AC119" s="21"/>
      <c r="AD119" s="21"/>
      <c r="AE119" s="21"/>
      <c r="AF119" s="4"/>
    </row>
    <row r="120" spans="2:32">
      <c r="B120" s="122"/>
      <c r="C120" s="125"/>
      <c r="D120" s="118">
        <v>3.3</v>
      </c>
      <c r="E120" s="129" t="s">
        <v>23</v>
      </c>
      <c r="F120" s="32" t="s">
        <v>259</v>
      </c>
      <c r="G120" s="33" t="s">
        <v>260</v>
      </c>
      <c r="H120" s="7"/>
      <c r="I120" s="21"/>
      <c r="J120" s="21"/>
      <c r="K120" s="21"/>
      <c r="L120" s="4"/>
      <c r="M120" s="7"/>
      <c r="N120" s="21"/>
      <c r="O120" s="21"/>
      <c r="P120" s="21"/>
      <c r="Q120" s="4"/>
      <c r="R120" s="7"/>
      <c r="S120" s="21"/>
      <c r="T120" s="21"/>
      <c r="U120" s="21"/>
      <c r="V120" s="4"/>
      <c r="W120" s="7"/>
      <c r="X120" s="21"/>
      <c r="Y120" s="21"/>
      <c r="Z120" s="21"/>
      <c r="AA120" s="4"/>
      <c r="AB120" s="7"/>
      <c r="AC120" s="21"/>
      <c r="AD120" s="21"/>
      <c r="AE120" s="21"/>
      <c r="AF120" s="4"/>
    </row>
    <row r="121" spans="2:32" ht="13.8" thickBot="1">
      <c r="B121" s="122"/>
      <c r="C121" s="125"/>
      <c r="D121" s="120"/>
      <c r="E121" s="131"/>
      <c r="F121" s="34" t="s">
        <v>261</v>
      </c>
      <c r="G121" s="35" t="s">
        <v>262</v>
      </c>
      <c r="H121" s="7"/>
      <c r="I121" s="21"/>
      <c r="J121" s="21"/>
      <c r="K121" s="21"/>
      <c r="L121" s="4"/>
      <c r="M121" s="7"/>
      <c r="N121" s="21"/>
      <c r="O121" s="21"/>
      <c r="P121" s="21"/>
      <c r="Q121" s="4"/>
      <c r="R121" s="7"/>
      <c r="S121" s="21"/>
      <c r="T121" s="21"/>
      <c r="U121" s="21"/>
      <c r="V121" s="4"/>
      <c r="W121" s="7"/>
      <c r="X121" s="21"/>
      <c r="Y121" s="21"/>
      <c r="Z121" s="21"/>
      <c r="AA121" s="4"/>
      <c r="AB121" s="7"/>
      <c r="AC121" s="21"/>
      <c r="AD121" s="21"/>
      <c r="AE121" s="21"/>
      <c r="AF121" s="4"/>
    </row>
    <row r="122" spans="2:32">
      <c r="B122" s="122"/>
      <c r="C122" s="125"/>
      <c r="D122" s="118">
        <v>3.6</v>
      </c>
      <c r="E122" s="129" t="s">
        <v>22</v>
      </c>
      <c r="F122" s="32" t="s">
        <v>263</v>
      </c>
      <c r="G122" s="33" t="s">
        <v>264</v>
      </c>
      <c r="H122" s="7"/>
      <c r="I122" s="21"/>
      <c r="J122" s="21"/>
      <c r="K122" s="21"/>
      <c r="L122" s="4"/>
      <c r="M122" s="7"/>
      <c r="N122" s="21"/>
      <c r="O122" s="21"/>
      <c r="P122" s="21"/>
      <c r="Q122" s="4"/>
      <c r="R122" s="7"/>
      <c r="S122" s="21"/>
      <c r="T122" s="21"/>
      <c r="U122" s="21"/>
      <c r="V122" s="4"/>
      <c r="W122" s="7"/>
      <c r="X122" s="21"/>
      <c r="Y122" s="21"/>
      <c r="Z122" s="21"/>
      <c r="AA122" s="4"/>
      <c r="AB122" s="7"/>
      <c r="AC122" s="21"/>
      <c r="AD122" s="21"/>
      <c r="AE122" s="21"/>
      <c r="AF122" s="4"/>
    </row>
    <row r="123" spans="2:32">
      <c r="B123" s="122"/>
      <c r="C123" s="125"/>
      <c r="D123" s="119"/>
      <c r="E123" s="130"/>
      <c r="F123" s="26" t="s">
        <v>265</v>
      </c>
      <c r="G123" s="28" t="s">
        <v>266</v>
      </c>
      <c r="H123" s="7"/>
      <c r="I123" s="21"/>
      <c r="J123" s="21"/>
      <c r="K123" s="21"/>
      <c r="L123" s="4"/>
      <c r="M123" s="7"/>
      <c r="N123" s="21"/>
      <c r="O123" s="21"/>
      <c r="P123" s="21"/>
      <c r="Q123" s="4"/>
      <c r="R123" s="7"/>
      <c r="S123" s="21"/>
      <c r="T123" s="21"/>
      <c r="U123" s="21"/>
      <c r="V123" s="4"/>
      <c r="W123" s="7"/>
      <c r="X123" s="21"/>
      <c r="Y123" s="21"/>
      <c r="Z123" s="21"/>
      <c r="AA123" s="4"/>
      <c r="AB123" s="7"/>
      <c r="AC123" s="21"/>
      <c r="AD123" s="21"/>
      <c r="AE123" s="21"/>
      <c r="AF123" s="4"/>
    </row>
    <row r="124" spans="2:32">
      <c r="B124" s="122"/>
      <c r="C124" s="125"/>
      <c r="D124" s="119"/>
      <c r="E124" s="130"/>
      <c r="F124" s="26" t="s">
        <v>267</v>
      </c>
      <c r="G124" s="28" t="s">
        <v>268</v>
      </c>
      <c r="H124" s="7"/>
      <c r="I124" s="21"/>
      <c r="J124" s="21"/>
      <c r="K124" s="21"/>
      <c r="L124" s="4"/>
      <c r="M124" s="7"/>
      <c r="N124" s="21"/>
      <c r="O124" s="21"/>
      <c r="P124" s="21"/>
      <c r="Q124" s="4"/>
      <c r="R124" s="7"/>
      <c r="S124" s="21"/>
      <c r="T124" s="21"/>
      <c r="U124" s="21"/>
      <c r="V124" s="4"/>
      <c r="W124" s="7"/>
      <c r="X124" s="21"/>
      <c r="Y124" s="21"/>
      <c r="Z124" s="21"/>
      <c r="AA124" s="4"/>
      <c r="AB124" s="7"/>
      <c r="AC124" s="21"/>
      <c r="AD124" s="21"/>
      <c r="AE124" s="21"/>
      <c r="AF124" s="4"/>
    </row>
    <row r="125" spans="2:32" ht="13.8" thickBot="1">
      <c r="B125" s="122"/>
      <c r="C125" s="125"/>
      <c r="D125" s="120"/>
      <c r="E125" s="131"/>
      <c r="F125" s="34" t="s">
        <v>269</v>
      </c>
      <c r="G125" s="35" t="s">
        <v>270</v>
      </c>
      <c r="H125" s="7"/>
      <c r="I125" s="21"/>
      <c r="J125" s="21"/>
      <c r="K125" s="21"/>
      <c r="L125" s="4"/>
      <c r="M125" s="7"/>
      <c r="N125" s="21"/>
      <c r="O125" s="21"/>
      <c r="P125" s="21"/>
      <c r="Q125" s="4"/>
      <c r="R125" s="7"/>
      <c r="S125" s="21"/>
      <c r="T125" s="21"/>
      <c r="U125" s="21"/>
      <c r="V125" s="4"/>
      <c r="W125" s="7"/>
      <c r="X125" s="21"/>
      <c r="Y125" s="21"/>
      <c r="Z125" s="21"/>
      <c r="AA125" s="4"/>
      <c r="AB125" s="7"/>
      <c r="AC125" s="21"/>
      <c r="AD125" s="21"/>
      <c r="AE125" s="21"/>
      <c r="AF125" s="4"/>
    </row>
    <row r="126" spans="2:32">
      <c r="B126" s="122"/>
      <c r="C126" s="125"/>
      <c r="D126" s="118">
        <v>3.7</v>
      </c>
      <c r="E126" s="130" t="s">
        <v>24</v>
      </c>
      <c r="F126" s="36" t="s">
        <v>271</v>
      </c>
      <c r="G126" s="37" t="s">
        <v>272</v>
      </c>
      <c r="H126" s="7"/>
      <c r="I126" s="21"/>
      <c r="J126" s="21"/>
      <c r="K126" s="21"/>
      <c r="L126" s="4"/>
      <c r="M126" s="7"/>
      <c r="N126" s="21"/>
      <c r="O126" s="21"/>
      <c r="P126" s="21"/>
      <c r="Q126" s="4"/>
      <c r="R126" s="7"/>
      <c r="S126" s="21"/>
      <c r="T126" s="21"/>
      <c r="U126" s="21"/>
      <c r="V126" s="4"/>
      <c r="W126" s="7"/>
      <c r="X126" s="21"/>
      <c r="Y126" s="21"/>
      <c r="Z126" s="21"/>
      <c r="AA126" s="4"/>
      <c r="AB126" s="7"/>
      <c r="AC126" s="21"/>
      <c r="AD126" s="21"/>
      <c r="AE126" s="21"/>
      <c r="AF126" s="4"/>
    </row>
    <row r="127" spans="2:32" ht="13.8" thickBot="1">
      <c r="B127" s="123"/>
      <c r="C127" s="128"/>
      <c r="D127" s="119"/>
      <c r="E127" s="130"/>
      <c r="F127" s="30" t="s">
        <v>273</v>
      </c>
      <c r="G127" s="31" t="s">
        <v>274</v>
      </c>
      <c r="H127" s="7"/>
      <c r="I127" s="21"/>
      <c r="J127" s="21"/>
      <c r="K127" s="21"/>
      <c r="L127" s="4"/>
      <c r="M127" s="7"/>
      <c r="N127" s="21"/>
      <c r="O127" s="21"/>
      <c r="P127" s="21"/>
      <c r="Q127" s="4"/>
      <c r="R127" s="7"/>
      <c r="S127" s="21"/>
      <c r="T127" s="21"/>
      <c r="U127" s="21"/>
      <c r="V127" s="4"/>
      <c r="W127" s="7"/>
      <c r="X127" s="21"/>
      <c r="Y127" s="21"/>
      <c r="Z127" s="21"/>
      <c r="AA127" s="4"/>
      <c r="AB127" s="7"/>
      <c r="AC127" s="21"/>
      <c r="AD127" s="21"/>
      <c r="AE127" s="21"/>
      <c r="AF127" s="4"/>
    </row>
    <row r="128" spans="2:32" ht="13.8" thickBot="1">
      <c r="B128" s="121">
        <v>4</v>
      </c>
      <c r="C128" s="127" t="s">
        <v>25</v>
      </c>
      <c r="D128" s="46">
        <v>4.0999999999999996</v>
      </c>
      <c r="E128" s="47" t="s">
        <v>6</v>
      </c>
      <c r="F128" s="42">
        <v>238</v>
      </c>
      <c r="G128" s="43" t="s">
        <v>47</v>
      </c>
      <c r="H128" s="7"/>
      <c r="I128" s="21"/>
      <c r="J128" s="21"/>
      <c r="K128" s="21"/>
      <c r="L128" s="4"/>
      <c r="M128" s="7"/>
      <c r="N128" s="21"/>
      <c r="O128" s="21"/>
      <c r="P128" s="21"/>
      <c r="Q128" s="4"/>
      <c r="R128" s="7"/>
      <c r="S128" s="21"/>
      <c r="T128" s="21"/>
      <c r="U128" s="21"/>
      <c r="V128" s="4"/>
      <c r="W128" s="7"/>
      <c r="X128" s="21"/>
      <c r="Y128" s="21"/>
      <c r="Z128" s="21"/>
      <c r="AA128" s="4"/>
      <c r="AB128" s="7"/>
      <c r="AC128" s="21"/>
      <c r="AD128" s="21"/>
      <c r="AE128" s="21"/>
      <c r="AF128" s="4"/>
    </row>
    <row r="129" spans="2:32">
      <c r="B129" s="122"/>
      <c r="C129" s="125"/>
      <c r="D129" s="118">
        <v>4.2</v>
      </c>
      <c r="E129" s="129" t="s">
        <v>26</v>
      </c>
      <c r="F129" s="32">
        <v>239</v>
      </c>
      <c r="G129" s="38" t="s">
        <v>48</v>
      </c>
      <c r="H129" s="7"/>
      <c r="I129" s="21"/>
      <c r="J129" s="21"/>
      <c r="K129" s="21"/>
      <c r="L129" s="4"/>
      <c r="M129" s="7"/>
      <c r="N129" s="21"/>
      <c r="O129" s="21"/>
      <c r="P129" s="21"/>
      <c r="Q129" s="4"/>
      <c r="R129" s="7"/>
      <c r="S129" s="21"/>
      <c r="T129" s="21"/>
      <c r="U129" s="21"/>
      <c r="V129" s="4"/>
      <c r="W129" s="7"/>
      <c r="X129" s="21"/>
      <c r="Y129" s="21"/>
      <c r="Z129" s="21"/>
      <c r="AA129" s="4"/>
      <c r="AB129" s="7"/>
      <c r="AC129" s="21"/>
      <c r="AD129" s="21"/>
      <c r="AE129" s="21"/>
      <c r="AF129" s="4"/>
    </row>
    <row r="130" spans="2:32">
      <c r="B130" s="122"/>
      <c r="C130" s="125"/>
      <c r="D130" s="119"/>
      <c r="E130" s="130"/>
      <c r="F130" s="26" t="s">
        <v>275</v>
      </c>
      <c r="G130" s="28" t="s">
        <v>182</v>
      </c>
      <c r="H130" s="7"/>
      <c r="I130" s="21"/>
      <c r="J130" s="21"/>
      <c r="K130" s="21"/>
      <c r="L130" s="4"/>
      <c r="M130" s="7"/>
      <c r="N130" s="21"/>
      <c r="O130" s="21"/>
      <c r="P130" s="21"/>
      <c r="Q130" s="4"/>
      <c r="R130" s="7"/>
      <c r="S130" s="21"/>
      <c r="T130" s="21"/>
      <c r="U130" s="21"/>
      <c r="V130" s="4"/>
      <c r="W130" s="7"/>
      <c r="X130" s="21"/>
      <c r="Y130" s="21"/>
      <c r="Z130" s="21"/>
      <c r="AA130" s="4"/>
      <c r="AB130" s="7"/>
      <c r="AC130" s="21"/>
      <c r="AD130" s="21"/>
      <c r="AE130" s="21"/>
      <c r="AF130" s="4"/>
    </row>
    <row r="131" spans="2:32">
      <c r="B131" s="122"/>
      <c r="C131" s="125"/>
      <c r="D131" s="119"/>
      <c r="E131" s="130"/>
      <c r="F131" s="26" t="s">
        <v>276</v>
      </c>
      <c r="G131" s="28" t="s">
        <v>80</v>
      </c>
      <c r="H131" s="7"/>
      <c r="I131" s="21"/>
      <c r="J131" s="21"/>
      <c r="K131" s="21"/>
      <c r="L131" s="4"/>
      <c r="M131" s="7"/>
      <c r="N131" s="21"/>
      <c r="O131" s="21"/>
      <c r="P131" s="21"/>
      <c r="Q131" s="4"/>
      <c r="R131" s="7"/>
      <c r="S131" s="21"/>
      <c r="T131" s="21"/>
      <c r="U131" s="21"/>
      <c r="V131" s="4"/>
      <c r="W131" s="7"/>
      <c r="X131" s="21"/>
      <c r="Y131" s="21"/>
      <c r="Z131" s="21"/>
      <c r="AA131" s="4"/>
      <c r="AB131" s="7"/>
      <c r="AC131" s="21"/>
      <c r="AD131" s="21"/>
      <c r="AE131" s="21"/>
      <c r="AF131" s="4"/>
    </row>
    <row r="132" spans="2:32">
      <c r="B132" s="122"/>
      <c r="C132" s="125"/>
      <c r="D132" s="119"/>
      <c r="E132" s="130"/>
      <c r="F132" s="26" t="s">
        <v>277</v>
      </c>
      <c r="G132" s="28" t="s">
        <v>82</v>
      </c>
      <c r="H132" s="7"/>
      <c r="I132" s="21"/>
      <c r="J132" s="21"/>
      <c r="K132" s="21"/>
      <c r="L132" s="4"/>
      <c r="M132" s="7"/>
      <c r="N132" s="21"/>
      <c r="O132" s="21"/>
      <c r="P132" s="21"/>
      <c r="Q132" s="4"/>
      <c r="R132" s="7"/>
      <c r="S132" s="21"/>
      <c r="T132" s="21"/>
      <c r="U132" s="21"/>
      <c r="V132" s="4"/>
      <c r="W132" s="7"/>
      <c r="X132" s="21"/>
      <c r="Y132" s="21"/>
      <c r="Z132" s="21"/>
      <c r="AA132" s="4"/>
      <c r="AB132" s="7"/>
      <c r="AC132" s="21"/>
      <c r="AD132" s="21"/>
      <c r="AE132" s="21"/>
      <c r="AF132" s="4"/>
    </row>
    <row r="133" spans="2:32">
      <c r="B133" s="122"/>
      <c r="C133" s="125"/>
      <c r="D133" s="119"/>
      <c r="E133" s="130"/>
      <c r="F133" s="26" t="s">
        <v>278</v>
      </c>
      <c r="G133" s="28" t="s">
        <v>279</v>
      </c>
      <c r="H133" s="7"/>
      <c r="I133" s="21"/>
      <c r="J133" s="21"/>
      <c r="K133" s="21"/>
      <c r="L133" s="4"/>
      <c r="M133" s="7"/>
      <c r="N133" s="21"/>
      <c r="O133" s="21"/>
      <c r="P133" s="21"/>
      <c r="Q133" s="4"/>
      <c r="R133" s="7"/>
      <c r="S133" s="21"/>
      <c r="T133" s="21"/>
      <c r="U133" s="21"/>
      <c r="V133" s="4"/>
      <c r="W133" s="7"/>
      <c r="X133" s="21"/>
      <c r="Y133" s="21"/>
      <c r="Z133" s="21"/>
      <c r="AA133" s="4"/>
      <c r="AB133" s="7"/>
      <c r="AC133" s="21"/>
      <c r="AD133" s="21"/>
      <c r="AE133" s="21"/>
      <c r="AF133" s="4"/>
    </row>
    <row r="134" spans="2:32">
      <c r="B134" s="122"/>
      <c r="C134" s="125"/>
      <c r="D134" s="119"/>
      <c r="E134" s="130"/>
      <c r="F134" s="26" t="s">
        <v>280</v>
      </c>
      <c r="G134" s="28" t="s">
        <v>281</v>
      </c>
      <c r="H134" s="7"/>
      <c r="I134" s="21"/>
      <c r="J134" s="21"/>
      <c r="K134" s="21"/>
      <c r="L134" s="4"/>
      <c r="M134" s="7"/>
      <c r="N134" s="21"/>
      <c r="O134" s="21"/>
      <c r="P134" s="21"/>
      <c r="Q134" s="4"/>
      <c r="R134" s="7"/>
      <c r="S134" s="21"/>
      <c r="T134" s="21"/>
      <c r="U134" s="21"/>
      <c r="V134" s="4"/>
      <c r="W134" s="7"/>
      <c r="X134" s="21"/>
      <c r="Y134" s="21"/>
      <c r="Z134" s="21"/>
      <c r="AA134" s="4"/>
      <c r="AB134" s="7"/>
      <c r="AC134" s="21"/>
      <c r="AD134" s="21"/>
      <c r="AE134" s="21"/>
      <c r="AF134" s="4"/>
    </row>
    <row r="135" spans="2:32">
      <c r="B135" s="122"/>
      <c r="C135" s="125"/>
      <c r="D135" s="119"/>
      <c r="E135" s="130"/>
      <c r="F135" s="26" t="s">
        <v>282</v>
      </c>
      <c r="G135" s="28" t="s">
        <v>84</v>
      </c>
      <c r="H135" s="7"/>
      <c r="I135" s="21"/>
      <c r="J135" s="21"/>
      <c r="K135" s="21"/>
      <c r="L135" s="4"/>
      <c r="M135" s="7"/>
      <c r="N135" s="21"/>
      <c r="O135" s="21"/>
      <c r="P135" s="21"/>
      <c r="Q135" s="4"/>
      <c r="R135" s="7"/>
      <c r="S135" s="21"/>
      <c r="T135" s="21"/>
      <c r="U135" s="21"/>
      <c r="V135" s="4"/>
      <c r="W135" s="7"/>
      <c r="X135" s="21"/>
      <c r="Y135" s="21"/>
      <c r="Z135" s="21"/>
      <c r="AA135" s="4"/>
      <c r="AB135" s="7"/>
      <c r="AC135" s="21"/>
      <c r="AD135" s="21"/>
      <c r="AE135" s="21"/>
      <c r="AF135" s="4"/>
    </row>
    <row r="136" spans="2:32">
      <c r="B136" s="122"/>
      <c r="C136" s="125"/>
      <c r="D136" s="119"/>
      <c r="E136" s="130"/>
      <c r="F136" s="26" t="s">
        <v>283</v>
      </c>
      <c r="G136" s="28" t="s">
        <v>284</v>
      </c>
      <c r="H136" s="7"/>
      <c r="I136" s="21"/>
      <c r="J136" s="21"/>
      <c r="K136" s="21"/>
      <c r="L136" s="4"/>
      <c r="M136" s="7"/>
      <c r="N136" s="21"/>
      <c r="O136" s="21"/>
      <c r="P136" s="21"/>
      <c r="Q136" s="4"/>
      <c r="R136" s="7"/>
      <c r="S136" s="21"/>
      <c r="T136" s="21"/>
      <c r="U136" s="21"/>
      <c r="V136" s="4"/>
      <c r="W136" s="7"/>
      <c r="X136" s="21"/>
      <c r="Y136" s="21"/>
      <c r="Z136" s="21"/>
      <c r="AA136" s="4"/>
      <c r="AB136" s="7"/>
      <c r="AC136" s="21"/>
      <c r="AD136" s="21"/>
      <c r="AE136" s="21"/>
      <c r="AF136" s="4"/>
    </row>
    <row r="137" spans="2:32">
      <c r="B137" s="122"/>
      <c r="C137" s="125"/>
      <c r="D137" s="119"/>
      <c r="E137" s="130"/>
      <c r="F137" s="26" t="s">
        <v>285</v>
      </c>
      <c r="G137" s="28" t="s">
        <v>286</v>
      </c>
      <c r="H137" s="7"/>
      <c r="I137" s="21"/>
      <c r="J137" s="21"/>
      <c r="K137" s="21"/>
      <c r="L137" s="4"/>
      <c r="M137" s="7"/>
      <c r="N137" s="21"/>
      <c r="O137" s="21"/>
      <c r="P137" s="21"/>
      <c r="Q137" s="4"/>
      <c r="R137" s="7"/>
      <c r="S137" s="21"/>
      <c r="T137" s="21"/>
      <c r="U137" s="21"/>
      <c r="V137" s="4"/>
      <c r="W137" s="7"/>
      <c r="X137" s="21"/>
      <c r="Y137" s="21"/>
      <c r="Z137" s="21"/>
      <c r="AA137" s="4"/>
      <c r="AB137" s="7"/>
      <c r="AC137" s="21"/>
      <c r="AD137" s="21"/>
      <c r="AE137" s="21"/>
      <c r="AF137" s="4"/>
    </row>
    <row r="138" spans="2:32">
      <c r="B138" s="122"/>
      <c r="C138" s="125"/>
      <c r="D138" s="119"/>
      <c r="E138" s="130"/>
      <c r="F138" s="26" t="s">
        <v>287</v>
      </c>
      <c r="G138" s="28" t="s">
        <v>288</v>
      </c>
      <c r="H138" s="7"/>
      <c r="I138" s="21"/>
      <c r="J138" s="21"/>
      <c r="K138" s="21"/>
      <c r="L138" s="4"/>
      <c r="M138" s="7"/>
      <c r="N138" s="21"/>
      <c r="O138" s="21"/>
      <c r="P138" s="21"/>
      <c r="Q138" s="4"/>
      <c r="R138" s="7"/>
      <c r="S138" s="21"/>
      <c r="T138" s="21"/>
      <c r="U138" s="21"/>
      <c r="V138" s="4"/>
      <c r="W138" s="7"/>
      <c r="X138" s="21"/>
      <c r="Y138" s="21"/>
      <c r="Z138" s="21"/>
      <c r="AA138" s="4"/>
      <c r="AB138" s="7"/>
      <c r="AC138" s="21"/>
      <c r="AD138" s="21"/>
      <c r="AE138" s="21"/>
      <c r="AF138" s="4"/>
    </row>
    <row r="139" spans="2:32">
      <c r="B139" s="122"/>
      <c r="C139" s="125"/>
      <c r="D139" s="119"/>
      <c r="E139" s="130"/>
      <c r="F139" s="26" t="s">
        <v>289</v>
      </c>
      <c r="G139" s="28" t="s">
        <v>202</v>
      </c>
      <c r="H139" s="7"/>
      <c r="I139" s="21"/>
      <c r="J139" s="21"/>
      <c r="K139" s="21"/>
      <c r="L139" s="4"/>
      <c r="M139" s="7"/>
      <c r="N139" s="21"/>
      <c r="O139" s="21"/>
      <c r="P139" s="21"/>
      <c r="Q139" s="4"/>
      <c r="R139" s="7"/>
      <c r="S139" s="21"/>
      <c r="T139" s="21"/>
      <c r="U139" s="21"/>
      <c r="V139" s="4"/>
      <c r="W139" s="7"/>
      <c r="X139" s="21"/>
      <c r="Y139" s="21"/>
      <c r="Z139" s="21"/>
      <c r="AA139" s="4"/>
      <c r="AB139" s="7"/>
      <c r="AC139" s="21"/>
      <c r="AD139" s="21"/>
      <c r="AE139" s="21"/>
      <c r="AF139" s="4"/>
    </row>
    <row r="140" spans="2:32">
      <c r="B140" s="122"/>
      <c r="C140" s="125"/>
      <c r="D140" s="119"/>
      <c r="E140" s="130"/>
      <c r="F140" s="26" t="s">
        <v>290</v>
      </c>
      <c r="G140" s="28" t="s">
        <v>291</v>
      </c>
      <c r="H140" s="7"/>
      <c r="I140" s="21"/>
      <c r="J140" s="21"/>
      <c r="K140" s="21"/>
      <c r="L140" s="4"/>
      <c r="M140" s="7"/>
      <c r="N140" s="21"/>
      <c r="O140" s="21"/>
      <c r="P140" s="21"/>
      <c r="Q140" s="4"/>
      <c r="R140" s="7"/>
      <c r="S140" s="21"/>
      <c r="T140" s="21"/>
      <c r="U140" s="21"/>
      <c r="V140" s="4"/>
      <c r="W140" s="7"/>
      <c r="X140" s="21"/>
      <c r="Y140" s="21"/>
      <c r="Z140" s="21"/>
      <c r="AA140" s="4"/>
      <c r="AB140" s="7"/>
      <c r="AC140" s="21"/>
      <c r="AD140" s="21"/>
      <c r="AE140" s="21"/>
      <c r="AF140" s="4"/>
    </row>
    <row r="141" spans="2:32">
      <c r="B141" s="122"/>
      <c r="C141" s="125"/>
      <c r="D141" s="119"/>
      <c r="E141" s="130"/>
      <c r="F141" s="26" t="s">
        <v>292</v>
      </c>
      <c r="G141" s="28" t="s">
        <v>86</v>
      </c>
      <c r="H141" s="7"/>
      <c r="I141" s="21"/>
      <c r="J141" s="21"/>
      <c r="K141" s="21"/>
      <c r="L141" s="4"/>
      <c r="M141" s="7"/>
      <c r="N141" s="21"/>
      <c r="O141" s="21"/>
      <c r="P141" s="21"/>
      <c r="Q141" s="4"/>
      <c r="R141" s="7"/>
      <c r="S141" s="21"/>
      <c r="T141" s="21"/>
      <c r="U141" s="21"/>
      <c r="V141" s="4"/>
      <c r="W141" s="7"/>
      <c r="X141" s="21"/>
      <c r="Y141" s="21"/>
      <c r="Z141" s="21"/>
      <c r="AA141" s="4"/>
      <c r="AB141" s="7"/>
      <c r="AC141" s="21"/>
      <c r="AD141" s="21"/>
      <c r="AE141" s="21"/>
      <c r="AF141" s="4"/>
    </row>
    <row r="142" spans="2:32">
      <c r="B142" s="122"/>
      <c r="C142" s="125"/>
      <c r="D142" s="119"/>
      <c r="E142" s="130"/>
      <c r="F142" s="26" t="s">
        <v>293</v>
      </c>
      <c r="G142" s="28" t="s">
        <v>196</v>
      </c>
      <c r="H142" s="7"/>
      <c r="I142" s="21"/>
      <c r="J142" s="21"/>
      <c r="K142" s="21"/>
      <c r="L142" s="4"/>
      <c r="M142" s="7"/>
      <c r="N142" s="21"/>
      <c r="O142" s="21"/>
      <c r="P142" s="21"/>
      <c r="Q142" s="4"/>
      <c r="R142" s="7"/>
      <c r="S142" s="21"/>
      <c r="T142" s="21"/>
      <c r="U142" s="21"/>
      <c r="V142" s="4"/>
      <c r="W142" s="7"/>
      <c r="X142" s="21"/>
      <c r="Y142" s="21"/>
      <c r="Z142" s="21"/>
      <c r="AA142" s="4"/>
      <c r="AB142" s="7"/>
      <c r="AC142" s="21"/>
      <c r="AD142" s="21"/>
      <c r="AE142" s="21"/>
      <c r="AF142" s="4"/>
    </row>
    <row r="143" spans="2:32">
      <c r="B143" s="122"/>
      <c r="C143" s="125"/>
      <c r="D143" s="119"/>
      <c r="E143" s="130"/>
      <c r="F143" s="26" t="s">
        <v>294</v>
      </c>
      <c r="G143" s="28" t="s">
        <v>295</v>
      </c>
      <c r="H143" s="7"/>
      <c r="I143" s="21"/>
      <c r="J143" s="21"/>
      <c r="K143" s="21"/>
      <c r="L143" s="4"/>
      <c r="M143" s="7"/>
      <c r="N143" s="21"/>
      <c r="O143" s="21"/>
      <c r="P143" s="21"/>
      <c r="Q143" s="4"/>
      <c r="R143" s="7"/>
      <c r="S143" s="21"/>
      <c r="T143" s="21"/>
      <c r="U143" s="21"/>
      <c r="V143" s="4"/>
      <c r="W143" s="7"/>
      <c r="X143" s="21"/>
      <c r="Y143" s="21"/>
      <c r="Z143" s="21"/>
      <c r="AA143" s="4"/>
      <c r="AB143" s="7"/>
      <c r="AC143" s="21"/>
      <c r="AD143" s="21"/>
      <c r="AE143" s="21"/>
      <c r="AF143" s="4"/>
    </row>
    <row r="144" spans="2:32">
      <c r="B144" s="122"/>
      <c r="C144" s="125"/>
      <c r="D144" s="119"/>
      <c r="E144" s="130"/>
      <c r="F144" s="26" t="s">
        <v>296</v>
      </c>
      <c r="G144" s="28" t="s">
        <v>297</v>
      </c>
      <c r="H144" s="7"/>
      <c r="I144" s="21"/>
      <c r="J144" s="21"/>
      <c r="K144" s="21"/>
      <c r="L144" s="4"/>
      <c r="M144" s="7"/>
      <c r="N144" s="21"/>
      <c r="O144" s="21"/>
      <c r="P144" s="21"/>
      <c r="Q144" s="4"/>
      <c r="R144" s="7"/>
      <c r="S144" s="21"/>
      <c r="T144" s="21"/>
      <c r="U144" s="21"/>
      <c r="V144" s="4"/>
      <c r="W144" s="7"/>
      <c r="X144" s="21"/>
      <c r="Y144" s="21"/>
      <c r="Z144" s="21"/>
      <c r="AA144" s="4"/>
      <c r="AB144" s="7"/>
      <c r="AC144" s="21"/>
      <c r="AD144" s="21"/>
      <c r="AE144" s="21"/>
      <c r="AF144" s="4"/>
    </row>
    <row r="145" spans="2:32">
      <c r="B145" s="122"/>
      <c r="C145" s="125"/>
      <c r="D145" s="119"/>
      <c r="E145" s="130"/>
      <c r="F145" s="26" t="s">
        <v>298</v>
      </c>
      <c r="G145" s="28" t="s">
        <v>299</v>
      </c>
      <c r="H145" s="7"/>
      <c r="I145" s="21"/>
      <c r="J145" s="21"/>
      <c r="K145" s="21"/>
      <c r="L145" s="4"/>
      <c r="M145" s="7"/>
      <c r="N145" s="21"/>
      <c r="O145" s="21"/>
      <c r="P145" s="21"/>
      <c r="Q145" s="4"/>
      <c r="R145" s="7"/>
      <c r="S145" s="21"/>
      <c r="T145" s="21"/>
      <c r="U145" s="21"/>
      <c r="V145" s="4"/>
      <c r="W145" s="7"/>
      <c r="X145" s="21"/>
      <c r="Y145" s="21"/>
      <c r="Z145" s="21"/>
      <c r="AA145" s="4"/>
      <c r="AB145" s="7"/>
      <c r="AC145" s="21"/>
      <c r="AD145" s="21"/>
      <c r="AE145" s="21"/>
      <c r="AF145" s="4"/>
    </row>
    <row r="146" spans="2:32">
      <c r="B146" s="122"/>
      <c r="C146" s="125"/>
      <c r="D146" s="119"/>
      <c r="E146" s="130"/>
      <c r="F146" s="26" t="s">
        <v>300</v>
      </c>
      <c r="G146" s="28" t="s">
        <v>301</v>
      </c>
      <c r="H146" s="7"/>
      <c r="I146" s="21"/>
      <c r="J146" s="21"/>
      <c r="K146" s="21"/>
      <c r="L146" s="4"/>
      <c r="M146" s="7"/>
      <c r="N146" s="21"/>
      <c r="O146" s="21"/>
      <c r="P146" s="21"/>
      <c r="Q146" s="4"/>
      <c r="R146" s="7"/>
      <c r="S146" s="21"/>
      <c r="T146" s="21"/>
      <c r="U146" s="21"/>
      <c r="V146" s="4"/>
      <c r="W146" s="7"/>
      <c r="X146" s="21"/>
      <c r="Y146" s="21"/>
      <c r="Z146" s="21"/>
      <c r="AA146" s="4"/>
      <c r="AB146" s="7"/>
      <c r="AC146" s="21"/>
      <c r="AD146" s="21"/>
      <c r="AE146" s="21"/>
      <c r="AF146" s="4"/>
    </row>
    <row r="147" spans="2:32">
      <c r="B147" s="122"/>
      <c r="C147" s="125"/>
      <c r="D147" s="119"/>
      <c r="E147" s="130"/>
      <c r="F147" s="26" t="s">
        <v>302</v>
      </c>
      <c r="G147" s="28" t="s">
        <v>303</v>
      </c>
      <c r="H147" s="7"/>
      <c r="I147" s="21"/>
      <c r="J147" s="21"/>
      <c r="K147" s="21"/>
      <c r="L147" s="4"/>
      <c r="M147" s="7"/>
      <c r="N147" s="21"/>
      <c r="O147" s="21"/>
      <c r="P147" s="21"/>
      <c r="Q147" s="4"/>
      <c r="R147" s="7"/>
      <c r="S147" s="21"/>
      <c r="T147" s="21"/>
      <c r="U147" s="21"/>
      <c r="V147" s="4"/>
      <c r="W147" s="7"/>
      <c r="X147" s="21"/>
      <c r="Y147" s="21"/>
      <c r="Z147" s="21"/>
      <c r="AA147" s="4"/>
      <c r="AB147" s="7"/>
      <c r="AC147" s="21"/>
      <c r="AD147" s="21"/>
      <c r="AE147" s="21"/>
      <c r="AF147" s="4"/>
    </row>
    <row r="148" spans="2:32">
      <c r="B148" s="122"/>
      <c r="C148" s="125"/>
      <c r="D148" s="119"/>
      <c r="E148" s="130"/>
      <c r="F148" s="26" t="s">
        <v>304</v>
      </c>
      <c r="G148" s="28" t="s">
        <v>305</v>
      </c>
      <c r="H148" s="7"/>
      <c r="I148" s="21"/>
      <c r="J148" s="21"/>
      <c r="K148" s="21"/>
      <c r="L148" s="4"/>
      <c r="M148" s="7"/>
      <c r="N148" s="21"/>
      <c r="O148" s="21"/>
      <c r="P148" s="21"/>
      <c r="Q148" s="4"/>
      <c r="R148" s="7"/>
      <c r="S148" s="21"/>
      <c r="T148" s="21"/>
      <c r="U148" s="21"/>
      <c r="V148" s="4"/>
      <c r="W148" s="7"/>
      <c r="X148" s="21"/>
      <c r="Y148" s="21"/>
      <c r="Z148" s="21"/>
      <c r="AA148" s="4"/>
      <c r="AB148" s="7"/>
      <c r="AC148" s="21"/>
      <c r="AD148" s="21"/>
      <c r="AE148" s="21"/>
      <c r="AF148" s="4"/>
    </row>
    <row r="149" spans="2:32">
      <c r="B149" s="122"/>
      <c r="C149" s="125"/>
      <c r="D149" s="119"/>
      <c r="E149" s="130"/>
      <c r="F149" s="26" t="s">
        <v>306</v>
      </c>
      <c r="G149" s="28" t="s">
        <v>307</v>
      </c>
      <c r="H149" s="7"/>
      <c r="I149" s="21"/>
      <c r="J149" s="21"/>
      <c r="K149" s="21"/>
      <c r="L149" s="4"/>
      <c r="M149" s="7"/>
      <c r="N149" s="21"/>
      <c r="O149" s="21"/>
      <c r="P149" s="21"/>
      <c r="Q149" s="4"/>
      <c r="R149" s="7"/>
      <c r="S149" s="21"/>
      <c r="T149" s="21"/>
      <c r="U149" s="21"/>
      <c r="V149" s="4"/>
      <c r="W149" s="7"/>
      <c r="X149" s="21"/>
      <c r="Y149" s="21"/>
      <c r="Z149" s="21"/>
      <c r="AA149" s="4"/>
      <c r="AB149" s="7"/>
      <c r="AC149" s="21"/>
      <c r="AD149" s="21"/>
      <c r="AE149" s="21"/>
      <c r="AF149" s="4"/>
    </row>
    <row r="150" spans="2:32">
      <c r="B150" s="122"/>
      <c r="C150" s="125"/>
      <c r="D150" s="119"/>
      <c r="E150" s="130"/>
      <c r="F150" s="26" t="s">
        <v>308</v>
      </c>
      <c r="G150" s="28" t="s">
        <v>309</v>
      </c>
      <c r="H150" s="7"/>
      <c r="I150" s="21"/>
      <c r="J150" s="21"/>
      <c r="K150" s="21"/>
      <c r="L150" s="4"/>
      <c r="M150" s="7"/>
      <c r="N150" s="21"/>
      <c r="O150" s="21"/>
      <c r="P150" s="21"/>
      <c r="Q150" s="4"/>
      <c r="R150" s="7"/>
      <c r="S150" s="21"/>
      <c r="T150" s="21"/>
      <c r="U150" s="21"/>
      <c r="V150" s="4"/>
      <c r="W150" s="7"/>
      <c r="X150" s="21"/>
      <c r="Y150" s="21"/>
      <c r="Z150" s="21"/>
      <c r="AA150" s="4"/>
      <c r="AB150" s="7"/>
      <c r="AC150" s="21"/>
      <c r="AD150" s="21"/>
      <c r="AE150" s="21"/>
      <c r="AF150" s="4"/>
    </row>
    <row r="151" spans="2:32">
      <c r="B151" s="122"/>
      <c r="C151" s="125"/>
      <c r="D151" s="119"/>
      <c r="E151" s="130"/>
      <c r="F151" s="26" t="s">
        <v>310</v>
      </c>
      <c r="G151" s="28" t="s">
        <v>311</v>
      </c>
      <c r="H151" s="7"/>
      <c r="I151" s="21"/>
      <c r="J151" s="21"/>
      <c r="K151" s="21"/>
      <c r="L151" s="4"/>
      <c r="M151" s="7"/>
      <c r="N151" s="21"/>
      <c r="O151" s="21"/>
      <c r="P151" s="21"/>
      <c r="Q151" s="4"/>
      <c r="R151" s="7"/>
      <c r="S151" s="21"/>
      <c r="T151" s="21"/>
      <c r="U151" s="21"/>
      <c r="V151" s="4"/>
      <c r="W151" s="7"/>
      <c r="X151" s="21"/>
      <c r="Y151" s="21"/>
      <c r="Z151" s="21"/>
      <c r="AA151" s="4"/>
      <c r="AB151" s="7"/>
      <c r="AC151" s="21"/>
      <c r="AD151" s="21"/>
      <c r="AE151" s="21"/>
      <c r="AF151" s="4"/>
    </row>
    <row r="152" spans="2:32">
      <c r="B152" s="122"/>
      <c r="C152" s="125"/>
      <c r="D152" s="119"/>
      <c r="E152" s="130"/>
      <c r="F152" s="26" t="s">
        <v>312</v>
      </c>
      <c r="G152" s="28" t="s">
        <v>313</v>
      </c>
      <c r="H152" s="7"/>
      <c r="I152" s="21"/>
      <c r="J152" s="21"/>
      <c r="K152" s="21"/>
      <c r="L152" s="4"/>
      <c r="M152" s="7"/>
      <c r="N152" s="21"/>
      <c r="O152" s="21"/>
      <c r="P152" s="21"/>
      <c r="Q152" s="4"/>
      <c r="R152" s="7"/>
      <c r="S152" s="21"/>
      <c r="T152" s="21"/>
      <c r="U152" s="21"/>
      <c r="V152" s="4"/>
      <c r="W152" s="7"/>
      <c r="X152" s="21"/>
      <c r="Y152" s="21"/>
      <c r="Z152" s="21"/>
      <c r="AA152" s="4"/>
      <c r="AB152" s="7"/>
      <c r="AC152" s="21"/>
      <c r="AD152" s="21"/>
      <c r="AE152" s="21"/>
      <c r="AF152" s="4"/>
    </row>
    <row r="153" spans="2:32">
      <c r="B153" s="122"/>
      <c r="C153" s="125"/>
      <c r="D153" s="119"/>
      <c r="E153" s="130"/>
      <c r="F153" s="26" t="s">
        <v>314</v>
      </c>
      <c r="G153" s="28" t="s">
        <v>315</v>
      </c>
      <c r="H153" s="7"/>
      <c r="I153" s="21"/>
      <c r="J153" s="21"/>
      <c r="K153" s="21"/>
      <c r="L153" s="4"/>
      <c r="M153" s="7"/>
      <c r="N153" s="21"/>
      <c r="O153" s="21"/>
      <c r="P153" s="21"/>
      <c r="Q153" s="4"/>
      <c r="R153" s="7"/>
      <c r="S153" s="21"/>
      <c r="T153" s="21"/>
      <c r="U153" s="21"/>
      <c r="V153" s="4"/>
      <c r="W153" s="7"/>
      <c r="X153" s="21"/>
      <c r="Y153" s="21"/>
      <c r="Z153" s="21"/>
      <c r="AA153" s="4"/>
      <c r="AB153" s="7"/>
      <c r="AC153" s="21"/>
      <c r="AD153" s="21"/>
      <c r="AE153" s="21"/>
      <c r="AF153" s="4"/>
    </row>
    <row r="154" spans="2:32">
      <c r="B154" s="122"/>
      <c r="C154" s="125"/>
      <c r="D154" s="119"/>
      <c r="E154" s="130"/>
      <c r="F154" s="26" t="s">
        <v>316</v>
      </c>
      <c r="G154" s="28" t="s">
        <v>317</v>
      </c>
      <c r="H154" s="7"/>
      <c r="I154" s="21"/>
      <c r="J154" s="21"/>
      <c r="K154" s="21"/>
      <c r="L154" s="4"/>
      <c r="M154" s="7"/>
      <c r="N154" s="21"/>
      <c r="O154" s="21"/>
      <c r="P154" s="21"/>
      <c r="Q154" s="4"/>
      <c r="R154" s="7"/>
      <c r="S154" s="21"/>
      <c r="T154" s="21"/>
      <c r="U154" s="21"/>
      <c r="V154" s="4"/>
      <c r="W154" s="7"/>
      <c r="X154" s="21"/>
      <c r="Y154" s="21"/>
      <c r="Z154" s="21"/>
      <c r="AA154" s="4"/>
      <c r="AB154" s="7"/>
      <c r="AC154" s="21"/>
      <c r="AD154" s="21"/>
      <c r="AE154" s="21"/>
      <c r="AF154" s="4"/>
    </row>
    <row r="155" spans="2:32">
      <c r="B155" s="122"/>
      <c r="C155" s="125"/>
      <c r="D155" s="119"/>
      <c r="E155" s="130"/>
      <c r="F155" s="26" t="s">
        <v>318</v>
      </c>
      <c r="G155" s="28" t="s">
        <v>204</v>
      </c>
      <c r="H155" s="7"/>
      <c r="I155" s="21"/>
      <c r="J155" s="21"/>
      <c r="K155" s="21"/>
      <c r="L155" s="4"/>
      <c r="M155" s="7"/>
      <c r="N155" s="21"/>
      <c r="O155" s="21"/>
      <c r="P155" s="21"/>
      <c r="Q155" s="4"/>
      <c r="R155" s="7"/>
      <c r="S155" s="21"/>
      <c r="T155" s="21"/>
      <c r="U155" s="21"/>
      <c r="V155" s="4"/>
      <c r="W155" s="7"/>
      <c r="X155" s="21"/>
      <c r="Y155" s="21"/>
      <c r="Z155" s="21"/>
      <c r="AA155" s="4"/>
      <c r="AB155" s="7"/>
      <c r="AC155" s="21"/>
      <c r="AD155" s="21"/>
      <c r="AE155" s="21"/>
      <c r="AF155" s="4"/>
    </row>
    <row r="156" spans="2:32">
      <c r="B156" s="122"/>
      <c r="C156" s="125"/>
      <c r="D156" s="119"/>
      <c r="E156" s="130"/>
      <c r="F156" s="26" t="s">
        <v>319</v>
      </c>
      <c r="G156" s="28" t="s">
        <v>320</v>
      </c>
      <c r="H156" s="7"/>
      <c r="I156" s="21"/>
      <c r="J156" s="21"/>
      <c r="K156" s="21"/>
      <c r="L156" s="4"/>
      <c r="M156" s="7"/>
      <c r="N156" s="21"/>
      <c r="O156" s="21"/>
      <c r="P156" s="21"/>
      <c r="Q156" s="4"/>
      <c r="R156" s="7"/>
      <c r="S156" s="21"/>
      <c r="T156" s="21"/>
      <c r="U156" s="21"/>
      <c r="V156" s="4"/>
      <c r="W156" s="7"/>
      <c r="X156" s="21"/>
      <c r="Y156" s="21"/>
      <c r="Z156" s="21"/>
      <c r="AA156" s="4"/>
      <c r="AB156" s="7"/>
      <c r="AC156" s="21"/>
      <c r="AD156" s="21"/>
      <c r="AE156" s="21"/>
      <c r="AF156" s="4"/>
    </row>
    <row r="157" spans="2:32">
      <c r="B157" s="122"/>
      <c r="C157" s="125"/>
      <c r="D157" s="119"/>
      <c r="E157" s="130"/>
      <c r="F157" s="26" t="s">
        <v>321</v>
      </c>
      <c r="G157" s="28" t="s">
        <v>322</v>
      </c>
      <c r="H157" s="7"/>
      <c r="I157" s="21"/>
      <c r="J157" s="21"/>
      <c r="K157" s="21"/>
      <c r="L157" s="4"/>
      <c r="M157" s="7"/>
      <c r="N157" s="21"/>
      <c r="O157" s="21"/>
      <c r="P157" s="21"/>
      <c r="Q157" s="4"/>
      <c r="R157" s="7"/>
      <c r="S157" s="21"/>
      <c r="T157" s="21"/>
      <c r="U157" s="21"/>
      <c r="V157" s="4"/>
      <c r="W157" s="7"/>
      <c r="X157" s="21"/>
      <c r="Y157" s="21"/>
      <c r="Z157" s="21"/>
      <c r="AA157" s="4"/>
      <c r="AB157" s="7"/>
      <c r="AC157" s="21"/>
      <c r="AD157" s="21"/>
      <c r="AE157" s="21"/>
      <c r="AF157" s="4"/>
    </row>
    <row r="158" spans="2:32">
      <c r="B158" s="122"/>
      <c r="C158" s="125"/>
      <c r="D158" s="119"/>
      <c r="E158" s="130"/>
      <c r="F158" s="26" t="s">
        <v>323</v>
      </c>
      <c r="G158" s="28" t="s">
        <v>324</v>
      </c>
      <c r="H158" s="7"/>
      <c r="I158" s="21"/>
      <c r="J158" s="21"/>
      <c r="K158" s="21"/>
      <c r="L158" s="4"/>
      <c r="M158" s="7"/>
      <c r="N158" s="21"/>
      <c r="O158" s="21"/>
      <c r="P158" s="21"/>
      <c r="Q158" s="4"/>
      <c r="R158" s="7"/>
      <c r="S158" s="21"/>
      <c r="T158" s="21"/>
      <c r="U158" s="21"/>
      <c r="V158" s="4"/>
      <c r="W158" s="7"/>
      <c r="X158" s="21"/>
      <c r="Y158" s="21"/>
      <c r="Z158" s="21"/>
      <c r="AA158" s="4"/>
      <c r="AB158" s="7"/>
      <c r="AC158" s="21"/>
      <c r="AD158" s="21"/>
      <c r="AE158" s="21"/>
      <c r="AF158" s="4"/>
    </row>
    <row r="159" spans="2:32">
      <c r="B159" s="122"/>
      <c r="C159" s="125"/>
      <c r="D159" s="119"/>
      <c r="E159" s="130"/>
      <c r="F159" s="26" t="s">
        <v>325</v>
      </c>
      <c r="G159" s="28" t="s">
        <v>326</v>
      </c>
      <c r="H159" s="7"/>
      <c r="I159" s="21"/>
      <c r="J159" s="21"/>
      <c r="K159" s="21"/>
      <c r="L159" s="4"/>
      <c r="M159" s="7"/>
      <c r="N159" s="21"/>
      <c r="O159" s="21"/>
      <c r="P159" s="21"/>
      <c r="Q159" s="4"/>
      <c r="R159" s="7"/>
      <c r="S159" s="21"/>
      <c r="T159" s="21"/>
      <c r="U159" s="21"/>
      <c r="V159" s="4"/>
      <c r="W159" s="7"/>
      <c r="X159" s="21"/>
      <c r="Y159" s="21"/>
      <c r="Z159" s="21"/>
      <c r="AA159" s="4"/>
      <c r="AB159" s="7"/>
      <c r="AC159" s="21"/>
      <c r="AD159" s="21"/>
      <c r="AE159" s="21"/>
      <c r="AF159" s="4"/>
    </row>
    <row r="160" spans="2:32">
      <c r="B160" s="122"/>
      <c r="C160" s="125"/>
      <c r="D160" s="119"/>
      <c r="E160" s="130"/>
      <c r="F160" s="26" t="s">
        <v>327</v>
      </c>
      <c r="G160" s="28" t="s">
        <v>186</v>
      </c>
      <c r="H160" s="7"/>
      <c r="I160" s="21"/>
      <c r="J160" s="21"/>
      <c r="K160" s="21"/>
      <c r="L160" s="4"/>
      <c r="M160" s="7"/>
      <c r="N160" s="21"/>
      <c r="O160" s="21"/>
      <c r="P160" s="21"/>
      <c r="Q160" s="4"/>
      <c r="R160" s="7"/>
      <c r="S160" s="21"/>
      <c r="T160" s="21"/>
      <c r="U160" s="21"/>
      <c r="V160" s="4"/>
      <c r="W160" s="7"/>
      <c r="X160" s="21"/>
      <c r="Y160" s="21"/>
      <c r="Z160" s="21"/>
      <c r="AA160" s="4"/>
      <c r="AB160" s="7"/>
      <c r="AC160" s="21"/>
      <c r="AD160" s="21"/>
      <c r="AE160" s="21"/>
      <c r="AF160" s="4"/>
    </row>
    <row r="161" spans="2:32">
      <c r="B161" s="122"/>
      <c r="C161" s="125"/>
      <c r="D161" s="119"/>
      <c r="E161" s="130"/>
      <c r="F161" s="26" t="s">
        <v>328</v>
      </c>
      <c r="G161" s="28" t="s">
        <v>188</v>
      </c>
      <c r="H161" s="7"/>
      <c r="I161" s="21"/>
      <c r="J161" s="21"/>
      <c r="K161" s="21"/>
      <c r="L161" s="4"/>
      <c r="M161" s="7"/>
      <c r="N161" s="21"/>
      <c r="O161" s="21"/>
      <c r="P161" s="21"/>
      <c r="Q161" s="4"/>
      <c r="R161" s="7"/>
      <c r="S161" s="21"/>
      <c r="T161" s="21"/>
      <c r="U161" s="21"/>
      <c r="V161" s="4"/>
      <c r="W161" s="7"/>
      <c r="X161" s="21"/>
      <c r="Y161" s="21"/>
      <c r="Z161" s="21"/>
      <c r="AA161" s="4"/>
      <c r="AB161" s="7"/>
      <c r="AC161" s="21"/>
      <c r="AD161" s="21"/>
      <c r="AE161" s="21"/>
      <c r="AF161" s="4"/>
    </row>
    <row r="162" spans="2:32">
      <c r="B162" s="122"/>
      <c r="C162" s="125"/>
      <c r="D162" s="119"/>
      <c r="E162" s="130"/>
      <c r="F162" s="26" t="s">
        <v>329</v>
      </c>
      <c r="G162" s="28" t="s">
        <v>190</v>
      </c>
      <c r="H162" s="7"/>
      <c r="I162" s="21"/>
      <c r="J162" s="21"/>
      <c r="K162" s="21"/>
      <c r="L162" s="4"/>
      <c r="M162" s="7"/>
      <c r="N162" s="21"/>
      <c r="O162" s="21"/>
      <c r="P162" s="21"/>
      <c r="Q162" s="4"/>
      <c r="R162" s="7"/>
      <c r="S162" s="21"/>
      <c r="T162" s="21"/>
      <c r="U162" s="21"/>
      <c r="V162" s="4"/>
      <c r="W162" s="7"/>
      <c r="X162" s="21"/>
      <c r="Y162" s="21"/>
      <c r="Z162" s="21"/>
      <c r="AA162" s="4"/>
      <c r="AB162" s="7"/>
      <c r="AC162" s="21"/>
      <c r="AD162" s="21"/>
      <c r="AE162" s="21"/>
      <c r="AF162" s="4"/>
    </row>
    <row r="163" spans="2:32">
      <c r="B163" s="122"/>
      <c r="C163" s="125"/>
      <c r="D163" s="119"/>
      <c r="E163" s="130"/>
      <c r="F163" s="26" t="s">
        <v>330</v>
      </c>
      <c r="G163" s="28" t="s">
        <v>192</v>
      </c>
      <c r="H163" s="7"/>
      <c r="I163" s="21"/>
      <c r="J163" s="21"/>
      <c r="K163" s="21"/>
      <c r="L163" s="4"/>
      <c r="M163" s="7"/>
      <c r="N163" s="21"/>
      <c r="O163" s="21"/>
      <c r="P163" s="21"/>
      <c r="Q163" s="4"/>
      <c r="R163" s="7"/>
      <c r="S163" s="21"/>
      <c r="T163" s="21"/>
      <c r="U163" s="21"/>
      <c r="V163" s="4"/>
      <c r="W163" s="7"/>
      <c r="X163" s="21"/>
      <c r="Y163" s="21"/>
      <c r="Z163" s="21"/>
      <c r="AA163" s="4"/>
      <c r="AB163" s="7"/>
      <c r="AC163" s="21"/>
      <c r="AD163" s="21"/>
      <c r="AE163" s="21"/>
      <c r="AF163" s="4"/>
    </row>
    <row r="164" spans="2:32" ht="13.8" thickBot="1">
      <c r="B164" s="123"/>
      <c r="C164" s="128"/>
      <c r="D164" s="120"/>
      <c r="E164" s="131"/>
      <c r="F164" s="34" t="s">
        <v>331</v>
      </c>
      <c r="G164" s="35" t="s">
        <v>198</v>
      </c>
      <c r="H164" s="7"/>
      <c r="I164" s="21"/>
      <c r="J164" s="21"/>
      <c r="K164" s="21"/>
      <c r="L164" s="4"/>
      <c r="M164" s="7"/>
      <c r="N164" s="21"/>
      <c r="O164" s="21"/>
      <c r="P164" s="21"/>
      <c r="Q164" s="4"/>
      <c r="R164" s="7"/>
      <c r="S164" s="21"/>
      <c r="T164" s="21"/>
      <c r="U164" s="21"/>
      <c r="V164" s="4"/>
      <c r="W164" s="7"/>
      <c r="X164" s="21"/>
      <c r="Y164" s="21"/>
      <c r="Z164" s="21"/>
      <c r="AA164" s="4"/>
      <c r="AB164" s="7"/>
      <c r="AC164" s="21"/>
      <c r="AD164" s="21"/>
      <c r="AE164" s="21"/>
      <c r="AF164" s="4"/>
    </row>
    <row r="165" spans="2:32">
      <c r="B165" s="121">
        <v>5</v>
      </c>
      <c r="C165" s="127" t="s">
        <v>27</v>
      </c>
      <c r="D165" s="118">
        <v>5.2</v>
      </c>
      <c r="E165" s="129" t="s">
        <v>28</v>
      </c>
      <c r="F165" s="32" t="s">
        <v>332</v>
      </c>
      <c r="G165" s="33" t="s">
        <v>333</v>
      </c>
      <c r="H165" s="7"/>
      <c r="I165" s="21"/>
      <c r="J165" s="21"/>
      <c r="K165" s="21"/>
      <c r="L165" s="4"/>
      <c r="M165" s="7"/>
      <c r="N165" s="21"/>
      <c r="O165" s="21"/>
      <c r="P165" s="21"/>
      <c r="Q165" s="4"/>
      <c r="R165" s="7"/>
      <c r="S165" s="21"/>
      <c r="T165" s="21"/>
      <c r="U165" s="21"/>
      <c r="V165" s="4"/>
      <c r="W165" s="7"/>
      <c r="X165" s="21"/>
      <c r="Y165" s="21"/>
      <c r="Z165" s="21"/>
      <c r="AA165" s="4"/>
      <c r="AB165" s="7"/>
      <c r="AC165" s="21"/>
      <c r="AD165" s="21"/>
      <c r="AE165" s="21"/>
      <c r="AF165" s="4"/>
    </row>
    <row r="166" spans="2:32" ht="13.8" thickBot="1">
      <c r="B166" s="122"/>
      <c r="C166" s="125"/>
      <c r="D166" s="120"/>
      <c r="E166" s="131"/>
      <c r="F166" s="34" t="s">
        <v>334</v>
      </c>
      <c r="G166" s="39" t="s">
        <v>335</v>
      </c>
      <c r="H166" s="7"/>
      <c r="I166" s="21"/>
      <c r="J166" s="21"/>
      <c r="K166" s="21"/>
      <c r="L166" s="4"/>
      <c r="M166" s="7"/>
      <c r="N166" s="21"/>
      <c r="O166" s="21"/>
      <c r="P166" s="21"/>
      <c r="Q166" s="4"/>
      <c r="R166" s="7"/>
      <c r="S166" s="21"/>
      <c r="T166" s="21"/>
      <c r="U166" s="21"/>
      <c r="V166" s="4"/>
      <c r="W166" s="7"/>
      <c r="X166" s="21"/>
      <c r="Y166" s="21"/>
      <c r="Z166" s="21"/>
      <c r="AA166" s="4"/>
      <c r="AB166" s="7"/>
      <c r="AC166" s="21"/>
      <c r="AD166" s="21"/>
      <c r="AE166" s="21"/>
      <c r="AF166" s="4"/>
    </row>
    <row r="167" spans="2:32">
      <c r="B167" s="122"/>
      <c r="C167" s="125"/>
      <c r="D167" s="118">
        <v>5.0999999999999996</v>
      </c>
      <c r="E167" s="129" t="s">
        <v>29</v>
      </c>
      <c r="F167" s="32" t="s">
        <v>336</v>
      </c>
      <c r="G167" s="33" t="s">
        <v>337</v>
      </c>
      <c r="H167" s="7"/>
      <c r="I167" s="21"/>
      <c r="J167" s="21"/>
      <c r="K167" s="21"/>
      <c r="L167" s="4"/>
      <c r="M167" s="7"/>
      <c r="N167" s="21"/>
      <c r="O167" s="21"/>
      <c r="P167" s="21"/>
      <c r="Q167" s="4"/>
      <c r="R167" s="7"/>
      <c r="S167" s="21"/>
      <c r="T167" s="21"/>
      <c r="U167" s="21"/>
      <c r="V167" s="4"/>
      <c r="W167" s="7"/>
      <c r="X167" s="21"/>
      <c r="Y167" s="21"/>
      <c r="Z167" s="21"/>
      <c r="AA167" s="4"/>
      <c r="AB167" s="7"/>
      <c r="AC167" s="21"/>
      <c r="AD167" s="21"/>
      <c r="AE167" s="21"/>
      <c r="AF167" s="4"/>
    </row>
    <row r="168" spans="2:32">
      <c r="B168" s="122"/>
      <c r="C168" s="125"/>
      <c r="D168" s="119"/>
      <c r="E168" s="130"/>
      <c r="F168" s="26" t="s">
        <v>338</v>
      </c>
      <c r="G168" s="28" t="s">
        <v>339</v>
      </c>
      <c r="H168" s="7"/>
      <c r="I168" s="21"/>
      <c r="J168" s="21"/>
      <c r="K168" s="21"/>
      <c r="L168" s="4"/>
      <c r="M168" s="7"/>
      <c r="N168" s="21"/>
      <c r="O168" s="21"/>
      <c r="P168" s="21"/>
      <c r="Q168" s="4"/>
      <c r="R168" s="7"/>
      <c r="S168" s="21"/>
      <c r="T168" s="21"/>
      <c r="U168" s="21"/>
      <c r="V168" s="4"/>
      <c r="W168" s="7"/>
      <c r="X168" s="21"/>
      <c r="Y168" s="21"/>
      <c r="Z168" s="21"/>
      <c r="AA168" s="4"/>
      <c r="AB168" s="7"/>
      <c r="AC168" s="21"/>
      <c r="AD168" s="21"/>
      <c r="AE168" s="21"/>
      <c r="AF168" s="4"/>
    </row>
    <row r="169" spans="2:32" ht="13.8" thickBot="1">
      <c r="B169" s="122"/>
      <c r="C169" s="125"/>
      <c r="D169" s="120"/>
      <c r="E169" s="131"/>
      <c r="F169" s="34" t="s">
        <v>340</v>
      </c>
      <c r="G169" s="35" t="s">
        <v>341</v>
      </c>
      <c r="H169" s="7"/>
      <c r="I169" s="21"/>
      <c r="J169" s="21"/>
      <c r="K169" s="21"/>
      <c r="L169" s="4"/>
      <c r="M169" s="7"/>
      <c r="N169" s="21"/>
      <c r="O169" s="21"/>
      <c r="P169" s="21"/>
      <c r="Q169" s="4"/>
      <c r="R169" s="7"/>
      <c r="S169" s="21"/>
      <c r="T169" s="21"/>
      <c r="U169" s="21"/>
      <c r="V169" s="4"/>
      <c r="W169" s="7"/>
      <c r="X169" s="21"/>
      <c r="Y169" s="21"/>
      <c r="Z169" s="21"/>
      <c r="AA169" s="4"/>
      <c r="AB169" s="7"/>
      <c r="AC169" s="21"/>
      <c r="AD169" s="21"/>
      <c r="AE169" s="21"/>
      <c r="AF169" s="4"/>
    </row>
    <row r="170" spans="2:32">
      <c r="B170" s="122"/>
      <c r="C170" s="125"/>
      <c r="D170" s="118">
        <v>5.3</v>
      </c>
      <c r="E170" s="129" t="s">
        <v>30</v>
      </c>
      <c r="F170" s="32" t="s">
        <v>342</v>
      </c>
      <c r="G170" s="33" t="s">
        <v>343</v>
      </c>
      <c r="H170" s="7"/>
      <c r="I170" s="21"/>
      <c r="J170" s="21"/>
      <c r="K170" s="21"/>
      <c r="L170" s="4"/>
      <c r="M170" s="7"/>
      <c r="N170" s="21"/>
      <c r="O170" s="21"/>
      <c r="P170" s="21"/>
      <c r="Q170" s="4"/>
      <c r="R170" s="7"/>
      <c r="S170" s="21"/>
      <c r="T170" s="21"/>
      <c r="U170" s="21"/>
      <c r="V170" s="4"/>
      <c r="W170" s="7"/>
      <c r="X170" s="21"/>
      <c r="Y170" s="21"/>
      <c r="Z170" s="21"/>
      <c r="AA170" s="4"/>
      <c r="AB170" s="7"/>
      <c r="AC170" s="21"/>
      <c r="AD170" s="21"/>
      <c r="AE170" s="21"/>
      <c r="AF170" s="4"/>
    </row>
    <row r="171" spans="2:32">
      <c r="B171" s="122"/>
      <c r="C171" s="125"/>
      <c r="D171" s="119"/>
      <c r="E171" s="130"/>
      <c r="F171" s="26" t="s">
        <v>344</v>
      </c>
      <c r="G171" s="28" t="s">
        <v>345</v>
      </c>
      <c r="H171" s="7"/>
      <c r="I171" s="21"/>
      <c r="J171" s="21"/>
      <c r="K171" s="21"/>
      <c r="L171" s="4"/>
      <c r="M171" s="7"/>
      <c r="N171" s="21"/>
      <c r="O171" s="21"/>
      <c r="P171" s="21"/>
      <c r="Q171" s="4"/>
      <c r="R171" s="7"/>
      <c r="S171" s="21"/>
      <c r="T171" s="21"/>
      <c r="U171" s="21"/>
      <c r="V171" s="4"/>
      <c r="W171" s="7"/>
      <c r="X171" s="21"/>
      <c r="Y171" s="21"/>
      <c r="Z171" s="21"/>
      <c r="AA171" s="4"/>
      <c r="AB171" s="7"/>
      <c r="AC171" s="21"/>
      <c r="AD171" s="21"/>
      <c r="AE171" s="21"/>
      <c r="AF171" s="4"/>
    </row>
    <row r="172" spans="2:32">
      <c r="B172" s="122"/>
      <c r="C172" s="125"/>
      <c r="D172" s="119"/>
      <c r="E172" s="130"/>
      <c r="F172" s="26" t="s">
        <v>346</v>
      </c>
      <c r="G172" s="28" t="s">
        <v>347</v>
      </c>
      <c r="H172" s="7"/>
      <c r="I172" s="21"/>
      <c r="J172" s="21"/>
      <c r="K172" s="21"/>
      <c r="L172" s="4"/>
      <c r="M172" s="7"/>
      <c r="N172" s="21"/>
      <c r="O172" s="21"/>
      <c r="P172" s="21"/>
      <c r="Q172" s="4"/>
      <c r="R172" s="7"/>
      <c r="S172" s="21"/>
      <c r="T172" s="21"/>
      <c r="U172" s="21"/>
      <c r="V172" s="4"/>
      <c r="W172" s="7"/>
      <c r="X172" s="21"/>
      <c r="Y172" s="21"/>
      <c r="Z172" s="21"/>
      <c r="AA172" s="4"/>
      <c r="AB172" s="7"/>
      <c r="AC172" s="21"/>
      <c r="AD172" s="21"/>
      <c r="AE172" s="21"/>
      <c r="AF172" s="4"/>
    </row>
    <row r="173" spans="2:32" ht="13.8" thickBot="1">
      <c r="B173" s="122"/>
      <c r="C173" s="125"/>
      <c r="D173" s="120"/>
      <c r="E173" s="131"/>
      <c r="F173" s="34" t="s">
        <v>348</v>
      </c>
      <c r="G173" s="35" t="s">
        <v>349</v>
      </c>
      <c r="H173" s="7"/>
      <c r="I173" s="21"/>
      <c r="J173" s="21"/>
      <c r="K173" s="21"/>
      <c r="L173" s="4"/>
      <c r="M173" s="7"/>
      <c r="N173" s="21"/>
      <c r="O173" s="21"/>
      <c r="P173" s="21"/>
      <c r="Q173" s="4"/>
      <c r="R173" s="7"/>
      <c r="S173" s="21"/>
      <c r="T173" s="21"/>
      <c r="U173" s="21"/>
      <c r="V173" s="4"/>
      <c r="W173" s="7"/>
      <c r="X173" s="21"/>
      <c r="Y173" s="21"/>
      <c r="Z173" s="21"/>
      <c r="AA173" s="4"/>
      <c r="AB173" s="7"/>
      <c r="AC173" s="21"/>
      <c r="AD173" s="21"/>
      <c r="AE173" s="21"/>
      <c r="AF173" s="4"/>
    </row>
    <row r="174" spans="2:32" ht="13.5" customHeight="1">
      <c r="B174" s="122"/>
      <c r="C174" s="125"/>
      <c r="D174" s="118">
        <v>5.4</v>
      </c>
      <c r="E174" s="129" t="s">
        <v>31</v>
      </c>
      <c r="F174" s="32" t="s">
        <v>350</v>
      </c>
      <c r="G174" s="33" t="s">
        <v>351</v>
      </c>
      <c r="H174" s="7"/>
      <c r="I174" s="21"/>
      <c r="J174" s="21"/>
      <c r="K174" s="21"/>
      <c r="L174" s="4"/>
      <c r="M174" s="7"/>
      <c r="N174" s="21"/>
      <c r="O174" s="21"/>
      <c r="P174" s="21"/>
      <c r="Q174" s="4"/>
      <c r="R174" s="7"/>
      <c r="S174" s="21"/>
      <c r="T174" s="21"/>
      <c r="U174" s="21"/>
      <c r="V174" s="4"/>
      <c r="W174" s="7"/>
      <c r="X174" s="21"/>
      <c r="Y174" s="21"/>
      <c r="Z174" s="21"/>
      <c r="AA174" s="4"/>
      <c r="AB174" s="7"/>
      <c r="AC174" s="21"/>
      <c r="AD174" s="21"/>
      <c r="AE174" s="21"/>
      <c r="AF174" s="4"/>
    </row>
    <row r="175" spans="2:32">
      <c r="B175" s="122"/>
      <c r="C175" s="125"/>
      <c r="D175" s="119"/>
      <c r="E175" s="130"/>
      <c r="F175" s="26" t="s">
        <v>352</v>
      </c>
      <c r="G175" s="28" t="s">
        <v>353</v>
      </c>
      <c r="H175" s="7"/>
      <c r="I175" s="21"/>
      <c r="J175" s="21"/>
      <c r="K175" s="21"/>
      <c r="L175" s="4"/>
      <c r="M175" s="7"/>
      <c r="N175" s="21"/>
      <c r="O175" s="21"/>
      <c r="P175" s="21"/>
      <c r="Q175" s="4"/>
      <c r="R175" s="7"/>
      <c r="S175" s="21"/>
      <c r="T175" s="21"/>
      <c r="U175" s="21"/>
      <c r="V175" s="4"/>
      <c r="W175" s="7"/>
      <c r="X175" s="21"/>
      <c r="Y175" s="21"/>
      <c r="Z175" s="21"/>
      <c r="AA175" s="4"/>
      <c r="AB175" s="7"/>
      <c r="AC175" s="21"/>
      <c r="AD175" s="21"/>
      <c r="AE175" s="21"/>
      <c r="AF175" s="4"/>
    </row>
    <row r="176" spans="2:32">
      <c r="B176" s="122"/>
      <c r="C176" s="125"/>
      <c r="D176" s="119"/>
      <c r="E176" s="130"/>
      <c r="F176" s="26" t="s">
        <v>354</v>
      </c>
      <c r="G176" s="28" t="s">
        <v>355</v>
      </c>
      <c r="H176" s="7"/>
      <c r="I176" s="21"/>
      <c r="J176" s="21"/>
      <c r="K176" s="21"/>
      <c r="L176" s="4"/>
      <c r="M176" s="7"/>
      <c r="N176" s="21"/>
      <c r="O176" s="21"/>
      <c r="P176" s="21"/>
      <c r="Q176" s="4"/>
      <c r="R176" s="7"/>
      <c r="S176" s="21"/>
      <c r="T176" s="21"/>
      <c r="U176" s="21"/>
      <c r="V176" s="4"/>
      <c r="W176" s="7"/>
      <c r="X176" s="21"/>
      <c r="Y176" s="21"/>
      <c r="Z176" s="21"/>
      <c r="AA176" s="4"/>
      <c r="AB176" s="7"/>
      <c r="AC176" s="21"/>
      <c r="AD176" s="21"/>
      <c r="AE176" s="21"/>
      <c r="AF176" s="4"/>
    </row>
    <row r="177" spans="2:32">
      <c r="B177" s="122"/>
      <c r="C177" s="125"/>
      <c r="D177" s="119"/>
      <c r="E177" s="130"/>
      <c r="F177" s="26" t="s">
        <v>356</v>
      </c>
      <c r="G177" s="28" t="s">
        <v>357</v>
      </c>
      <c r="H177" s="7"/>
      <c r="I177" s="21"/>
      <c r="J177" s="21"/>
      <c r="K177" s="21"/>
      <c r="L177" s="4"/>
      <c r="M177" s="7"/>
      <c r="N177" s="21"/>
      <c r="O177" s="21"/>
      <c r="P177" s="21"/>
      <c r="Q177" s="4"/>
      <c r="R177" s="7"/>
      <c r="S177" s="21"/>
      <c r="T177" s="21"/>
      <c r="U177" s="21"/>
      <c r="V177" s="4"/>
      <c r="W177" s="7"/>
      <c r="X177" s="21"/>
      <c r="Y177" s="21"/>
      <c r="Z177" s="21"/>
      <c r="AA177" s="4"/>
      <c r="AB177" s="7"/>
      <c r="AC177" s="21"/>
      <c r="AD177" s="21"/>
      <c r="AE177" s="21"/>
      <c r="AF177" s="4"/>
    </row>
    <row r="178" spans="2:32">
      <c r="B178" s="122"/>
      <c r="C178" s="125"/>
      <c r="D178" s="119"/>
      <c r="E178" s="130"/>
      <c r="F178" s="26" t="s">
        <v>358</v>
      </c>
      <c r="G178" s="28" t="s">
        <v>359</v>
      </c>
      <c r="H178" s="7"/>
      <c r="I178" s="21"/>
      <c r="J178" s="21"/>
      <c r="K178" s="21"/>
      <c r="L178" s="4"/>
      <c r="M178" s="7"/>
      <c r="N178" s="21"/>
      <c r="O178" s="21"/>
      <c r="P178" s="21"/>
      <c r="Q178" s="4"/>
      <c r="R178" s="7"/>
      <c r="S178" s="21"/>
      <c r="T178" s="21"/>
      <c r="U178" s="21"/>
      <c r="V178" s="4"/>
      <c r="W178" s="7"/>
      <c r="X178" s="21"/>
      <c r="Y178" s="21"/>
      <c r="Z178" s="21"/>
      <c r="AA178" s="4"/>
      <c r="AB178" s="7"/>
      <c r="AC178" s="21"/>
      <c r="AD178" s="21"/>
      <c r="AE178" s="21"/>
      <c r="AF178" s="4"/>
    </row>
    <row r="179" spans="2:32" ht="13.8" thickBot="1">
      <c r="B179" s="123"/>
      <c r="C179" s="128"/>
      <c r="D179" s="120"/>
      <c r="E179" s="131"/>
      <c r="F179" s="34" t="s">
        <v>360</v>
      </c>
      <c r="G179" s="35" t="s">
        <v>216</v>
      </c>
      <c r="H179" s="7"/>
      <c r="I179" s="21"/>
      <c r="J179" s="21"/>
      <c r="K179" s="21"/>
      <c r="L179" s="4"/>
      <c r="M179" s="7"/>
      <c r="N179" s="21"/>
      <c r="O179" s="21"/>
      <c r="P179" s="21"/>
      <c r="Q179" s="4"/>
      <c r="R179" s="7"/>
      <c r="S179" s="21"/>
      <c r="T179" s="21"/>
      <c r="U179" s="21"/>
      <c r="V179" s="4"/>
      <c r="W179" s="7"/>
      <c r="X179" s="21"/>
      <c r="Y179" s="21"/>
      <c r="Z179" s="21"/>
      <c r="AA179" s="4"/>
      <c r="AB179" s="7"/>
      <c r="AC179" s="21"/>
      <c r="AD179" s="21"/>
      <c r="AE179" s="21"/>
      <c r="AF179" s="4"/>
    </row>
    <row r="180" spans="2:32">
      <c r="B180" s="121">
        <v>6</v>
      </c>
      <c r="C180" s="127" t="s">
        <v>32</v>
      </c>
      <c r="D180" s="118">
        <v>6.1</v>
      </c>
      <c r="E180" s="129" t="s">
        <v>37</v>
      </c>
      <c r="F180" s="32" t="s">
        <v>361</v>
      </c>
      <c r="G180" s="33" t="s">
        <v>362</v>
      </c>
      <c r="H180" s="7"/>
      <c r="I180" s="21"/>
      <c r="J180" s="21"/>
      <c r="K180" s="21"/>
      <c r="L180" s="4"/>
      <c r="M180" s="7"/>
      <c r="N180" s="21"/>
      <c r="O180" s="21"/>
      <c r="P180" s="21"/>
      <c r="Q180" s="4"/>
      <c r="R180" s="7"/>
      <c r="S180" s="21"/>
      <c r="T180" s="21"/>
      <c r="U180" s="21"/>
      <c r="V180" s="4"/>
      <c r="W180" s="7"/>
      <c r="X180" s="21"/>
      <c r="Y180" s="21"/>
      <c r="Z180" s="21"/>
      <c r="AA180" s="4"/>
      <c r="AB180" s="7"/>
      <c r="AC180" s="21"/>
      <c r="AD180" s="21"/>
      <c r="AE180" s="21"/>
      <c r="AF180" s="4"/>
    </row>
    <row r="181" spans="2:32">
      <c r="B181" s="122"/>
      <c r="C181" s="125"/>
      <c r="D181" s="119"/>
      <c r="E181" s="130"/>
      <c r="F181" s="26" t="s">
        <v>363</v>
      </c>
      <c r="G181" s="28" t="s">
        <v>364</v>
      </c>
      <c r="H181" s="7"/>
      <c r="I181" s="21"/>
      <c r="J181" s="21"/>
      <c r="K181" s="21"/>
      <c r="L181" s="4"/>
      <c r="M181" s="7"/>
      <c r="N181" s="21"/>
      <c r="O181" s="21"/>
      <c r="P181" s="21"/>
      <c r="Q181" s="4"/>
      <c r="R181" s="7"/>
      <c r="S181" s="21"/>
      <c r="T181" s="21"/>
      <c r="U181" s="21"/>
      <c r="V181" s="4"/>
      <c r="W181" s="7"/>
      <c r="X181" s="21"/>
      <c r="Y181" s="21"/>
      <c r="Z181" s="21"/>
      <c r="AA181" s="4"/>
      <c r="AB181" s="7"/>
      <c r="AC181" s="21"/>
      <c r="AD181" s="21"/>
      <c r="AE181" s="21"/>
      <c r="AF181" s="4"/>
    </row>
    <row r="182" spans="2:32" ht="13.8" thickBot="1">
      <c r="B182" s="122"/>
      <c r="C182" s="125"/>
      <c r="D182" s="120"/>
      <c r="E182" s="131"/>
      <c r="F182" s="34" t="s">
        <v>365</v>
      </c>
      <c r="G182" s="35" t="s">
        <v>366</v>
      </c>
      <c r="H182" s="7"/>
      <c r="I182" s="21"/>
      <c r="J182" s="21"/>
      <c r="K182" s="21"/>
      <c r="L182" s="4"/>
      <c r="M182" s="7"/>
      <c r="N182" s="21"/>
      <c r="O182" s="21"/>
      <c r="P182" s="21"/>
      <c r="Q182" s="4"/>
      <c r="R182" s="7"/>
      <c r="S182" s="21"/>
      <c r="T182" s="21"/>
      <c r="U182" s="21"/>
      <c r="V182" s="4"/>
      <c r="W182" s="7"/>
      <c r="X182" s="21"/>
      <c r="Y182" s="21"/>
      <c r="Z182" s="21"/>
      <c r="AA182" s="4"/>
      <c r="AB182" s="7"/>
      <c r="AC182" s="21"/>
      <c r="AD182" s="21"/>
      <c r="AE182" s="21"/>
      <c r="AF182" s="4"/>
    </row>
    <row r="183" spans="2:32">
      <c r="B183" s="122"/>
      <c r="C183" s="125"/>
      <c r="D183" s="118">
        <v>6.2</v>
      </c>
      <c r="E183" s="129" t="s">
        <v>33</v>
      </c>
      <c r="F183" s="48" t="s">
        <v>97</v>
      </c>
      <c r="G183" s="49" t="s">
        <v>98</v>
      </c>
      <c r="H183" s="7"/>
      <c r="I183" s="21"/>
      <c r="J183" s="21"/>
      <c r="K183" s="21"/>
      <c r="L183" s="4"/>
      <c r="M183" s="7"/>
      <c r="N183" s="21"/>
      <c r="O183" s="21"/>
      <c r="P183" s="21"/>
      <c r="Q183" s="4"/>
      <c r="R183" s="7"/>
      <c r="S183" s="21"/>
      <c r="T183" s="21"/>
      <c r="U183" s="21"/>
      <c r="V183" s="4"/>
      <c r="W183" s="7"/>
      <c r="X183" s="21"/>
      <c r="Y183" s="21"/>
      <c r="Z183" s="21"/>
      <c r="AA183" s="4"/>
      <c r="AB183" s="7"/>
      <c r="AC183" s="21"/>
      <c r="AD183" s="21"/>
      <c r="AE183" s="21"/>
      <c r="AF183" s="4"/>
    </row>
    <row r="184" spans="2:32">
      <c r="B184" s="122"/>
      <c r="C184" s="125"/>
      <c r="D184" s="119"/>
      <c r="E184" s="130"/>
      <c r="F184" s="40" t="s">
        <v>99</v>
      </c>
      <c r="G184" s="41" t="s">
        <v>100</v>
      </c>
      <c r="H184" s="7"/>
      <c r="I184" s="21"/>
      <c r="J184" s="21"/>
      <c r="K184" s="21"/>
      <c r="L184" s="4"/>
      <c r="M184" s="7"/>
      <c r="N184" s="21"/>
      <c r="O184" s="21"/>
      <c r="P184" s="21"/>
      <c r="Q184" s="4"/>
      <c r="R184" s="7"/>
      <c r="S184" s="21"/>
      <c r="T184" s="21"/>
      <c r="U184" s="21"/>
      <c r="V184" s="4"/>
      <c r="W184" s="7"/>
      <c r="X184" s="21"/>
      <c r="Y184" s="21"/>
      <c r="Z184" s="21"/>
      <c r="AA184" s="4"/>
      <c r="AB184" s="7"/>
      <c r="AC184" s="21"/>
      <c r="AD184" s="21"/>
      <c r="AE184" s="21"/>
      <c r="AF184" s="4"/>
    </row>
    <row r="185" spans="2:32">
      <c r="B185" s="122"/>
      <c r="C185" s="125"/>
      <c r="D185" s="119"/>
      <c r="E185" s="130"/>
      <c r="F185" s="40" t="s">
        <v>167</v>
      </c>
      <c r="G185" s="41" t="s">
        <v>168</v>
      </c>
      <c r="H185" s="7"/>
      <c r="I185" s="21"/>
      <c r="J185" s="21"/>
      <c r="K185" s="21"/>
      <c r="L185" s="4"/>
      <c r="M185" s="7"/>
      <c r="N185" s="21"/>
      <c r="O185" s="21"/>
      <c r="P185" s="21"/>
      <c r="Q185" s="4"/>
      <c r="R185" s="7"/>
      <c r="S185" s="21"/>
      <c r="T185" s="21"/>
      <c r="U185" s="21"/>
      <c r="V185" s="4"/>
      <c r="W185" s="7"/>
      <c r="X185" s="21"/>
      <c r="Y185" s="21"/>
      <c r="Z185" s="21"/>
      <c r="AA185" s="4"/>
      <c r="AB185" s="7"/>
      <c r="AC185" s="21"/>
      <c r="AD185" s="21"/>
      <c r="AE185" s="21"/>
      <c r="AF185" s="4"/>
    </row>
    <row r="186" spans="2:32">
      <c r="B186" s="122"/>
      <c r="C186" s="125"/>
      <c r="D186" s="119"/>
      <c r="E186" s="130"/>
      <c r="F186" s="40" t="s">
        <v>169</v>
      </c>
      <c r="G186" s="41" t="s">
        <v>170</v>
      </c>
      <c r="H186" s="7"/>
      <c r="I186" s="21"/>
      <c r="J186" s="21"/>
      <c r="K186" s="21"/>
      <c r="L186" s="4"/>
      <c r="M186" s="7"/>
      <c r="N186" s="21"/>
      <c r="O186" s="21"/>
      <c r="P186" s="21"/>
      <c r="Q186" s="4"/>
      <c r="R186" s="7"/>
      <c r="S186" s="21"/>
      <c r="T186" s="21"/>
      <c r="U186" s="21"/>
      <c r="V186" s="4"/>
      <c r="W186" s="7"/>
      <c r="X186" s="21"/>
      <c r="Y186" s="21"/>
      <c r="Z186" s="21"/>
      <c r="AA186" s="4"/>
      <c r="AB186" s="7"/>
      <c r="AC186" s="21"/>
      <c r="AD186" s="21"/>
      <c r="AE186" s="21"/>
      <c r="AF186" s="4"/>
    </row>
    <row r="187" spans="2:32" ht="13.8" thickBot="1">
      <c r="B187" s="122"/>
      <c r="C187" s="125"/>
      <c r="D187" s="120"/>
      <c r="E187" s="131"/>
      <c r="F187" s="34" t="s">
        <v>367</v>
      </c>
      <c r="G187" s="35" t="s">
        <v>368</v>
      </c>
      <c r="H187" s="7"/>
      <c r="I187" s="21"/>
      <c r="J187" s="21"/>
      <c r="K187" s="21"/>
      <c r="L187" s="4"/>
      <c r="M187" s="7"/>
      <c r="N187" s="21"/>
      <c r="O187" s="21"/>
      <c r="P187" s="21"/>
      <c r="Q187" s="4"/>
      <c r="R187" s="7"/>
      <c r="S187" s="21"/>
      <c r="T187" s="21"/>
      <c r="U187" s="21"/>
      <c r="V187" s="4"/>
      <c r="W187" s="7"/>
      <c r="X187" s="21"/>
      <c r="Y187" s="21"/>
      <c r="Z187" s="21"/>
      <c r="AA187" s="4"/>
      <c r="AB187" s="7"/>
      <c r="AC187" s="21"/>
      <c r="AD187" s="21"/>
      <c r="AE187" s="21"/>
      <c r="AF187" s="4"/>
    </row>
    <row r="188" spans="2:32" ht="27" thickBot="1">
      <c r="B188" s="122"/>
      <c r="C188" s="125"/>
      <c r="D188" s="46">
        <v>6.3</v>
      </c>
      <c r="E188" s="47" t="s">
        <v>34</v>
      </c>
      <c r="F188" s="42">
        <v>715</v>
      </c>
      <c r="G188" s="43" t="s">
        <v>49</v>
      </c>
      <c r="H188" s="7"/>
      <c r="I188" s="21"/>
      <c r="J188" s="21"/>
      <c r="K188" s="21"/>
      <c r="L188" s="4"/>
      <c r="M188" s="7"/>
      <c r="N188" s="21"/>
      <c r="O188" s="21"/>
      <c r="P188" s="21"/>
      <c r="Q188" s="4"/>
      <c r="R188" s="7"/>
      <c r="S188" s="21"/>
      <c r="T188" s="21"/>
      <c r="U188" s="21"/>
      <c r="V188" s="4"/>
      <c r="W188" s="7"/>
      <c r="X188" s="21"/>
      <c r="Y188" s="21"/>
      <c r="Z188" s="21"/>
      <c r="AA188" s="4"/>
      <c r="AB188" s="7"/>
      <c r="AC188" s="21"/>
      <c r="AD188" s="21"/>
      <c r="AE188" s="21"/>
      <c r="AF188" s="4"/>
    </row>
    <row r="189" spans="2:32" ht="13.8" thickBot="1">
      <c r="B189" s="122"/>
      <c r="C189" s="125"/>
      <c r="D189" s="46">
        <v>6.4</v>
      </c>
      <c r="E189" s="47" t="s">
        <v>35</v>
      </c>
      <c r="F189" s="42" t="s">
        <v>369</v>
      </c>
      <c r="G189" s="50" t="s">
        <v>370</v>
      </c>
      <c r="H189" s="7"/>
      <c r="I189" s="21"/>
      <c r="J189" s="21"/>
      <c r="K189" s="21"/>
      <c r="L189" s="4"/>
      <c r="M189" s="7"/>
      <c r="N189" s="21"/>
      <c r="O189" s="21"/>
      <c r="P189" s="21"/>
      <c r="Q189" s="4"/>
      <c r="R189" s="7"/>
      <c r="S189" s="21"/>
      <c r="T189" s="21"/>
      <c r="U189" s="21"/>
      <c r="V189" s="4"/>
      <c r="W189" s="7"/>
      <c r="X189" s="21"/>
      <c r="Y189" s="21"/>
      <c r="Z189" s="21"/>
      <c r="AA189" s="4"/>
      <c r="AB189" s="7"/>
      <c r="AC189" s="21"/>
      <c r="AD189" s="21"/>
      <c r="AE189" s="21"/>
      <c r="AF189" s="4"/>
    </row>
    <row r="190" spans="2:32">
      <c r="B190" s="122"/>
      <c r="C190" s="125"/>
      <c r="D190" s="118">
        <v>6.5</v>
      </c>
      <c r="E190" s="129" t="s">
        <v>36</v>
      </c>
      <c r="F190" s="32" t="s">
        <v>371</v>
      </c>
      <c r="G190" s="33" t="s">
        <v>372</v>
      </c>
      <c r="H190" s="7"/>
      <c r="I190" s="21"/>
      <c r="J190" s="21"/>
      <c r="K190" s="21"/>
      <c r="L190" s="4"/>
      <c r="M190" s="7"/>
      <c r="N190" s="21"/>
      <c r="O190" s="21"/>
      <c r="P190" s="21"/>
      <c r="Q190" s="4"/>
      <c r="R190" s="7"/>
      <c r="S190" s="21"/>
      <c r="T190" s="21"/>
      <c r="U190" s="21"/>
      <c r="V190" s="4"/>
      <c r="W190" s="7"/>
      <c r="X190" s="21"/>
      <c r="Y190" s="21"/>
      <c r="Z190" s="21"/>
      <c r="AA190" s="4"/>
      <c r="AB190" s="7"/>
      <c r="AC190" s="21"/>
      <c r="AD190" s="21"/>
      <c r="AE190" s="21"/>
      <c r="AF190" s="4"/>
    </row>
    <row r="191" spans="2:32" ht="13.8" thickBot="1">
      <c r="B191" s="122"/>
      <c r="C191" s="125"/>
      <c r="D191" s="120"/>
      <c r="E191" s="131"/>
      <c r="F191" s="34" t="s">
        <v>373</v>
      </c>
      <c r="G191" s="35" t="s">
        <v>374</v>
      </c>
      <c r="H191" s="7"/>
      <c r="I191" s="21"/>
      <c r="J191" s="21"/>
      <c r="K191" s="21"/>
      <c r="L191" s="4"/>
      <c r="M191" s="7"/>
      <c r="N191" s="21"/>
      <c r="O191" s="21"/>
      <c r="P191" s="21"/>
      <c r="Q191" s="4"/>
      <c r="R191" s="7"/>
      <c r="S191" s="21"/>
      <c r="T191" s="21"/>
      <c r="U191" s="21"/>
      <c r="V191" s="4"/>
      <c r="W191" s="7"/>
      <c r="X191" s="21"/>
      <c r="Y191" s="21"/>
      <c r="Z191" s="21"/>
      <c r="AA191" s="4"/>
      <c r="AB191" s="7"/>
      <c r="AC191" s="21"/>
      <c r="AD191" s="21"/>
      <c r="AE191" s="21"/>
      <c r="AF191" s="4"/>
    </row>
    <row r="192" spans="2:32" ht="13.8" thickBot="1">
      <c r="B192" s="122"/>
      <c r="C192" s="125"/>
      <c r="D192" s="46">
        <v>6.6</v>
      </c>
      <c r="E192" s="47" t="s">
        <v>38</v>
      </c>
      <c r="F192" s="42" t="s">
        <v>375</v>
      </c>
      <c r="G192" s="50" t="s">
        <v>138</v>
      </c>
      <c r="H192" s="7"/>
      <c r="I192" s="21"/>
      <c r="J192" s="21"/>
      <c r="K192" s="21"/>
      <c r="L192" s="4"/>
      <c r="M192" s="7"/>
      <c r="N192" s="21"/>
      <c r="O192" s="21"/>
      <c r="P192" s="21"/>
      <c r="Q192" s="4"/>
      <c r="R192" s="7"/>
      <c r="S192" s="21"/>
      <c r="T192" s="21"/>
      <c r="U192" s="21"/>
      <c r="V192" s="4"/>
      <c r="W192" s="7"/>
      <c r="X192" s="21"/>
      <c r="Y192" s="21"/>
      <c r="Z192" s="21"/>
      <c r="AA192" s="4"/>
      <c r="AB192" s="7"/>
      <c r="AC192" s="21"/>
      <c r="AD192" s="21"/>
      <c r="AE192" s="21"/>
      <c r="AF192" s="4"/>
    </row>
    <row r="193" spans="2:33" ht="13.8" thickBot="1">
      <c r="B193" s="122"/>
      <c r="C193" s="125"/>
      <c r="D193" s="46">
        <v>6.7</v>
      </c>
      <c r="E193" s="47" t="s">
        <v>39</v>
      </c>
      <c r="F193" s="42" t="s">
        <v>376</v>
      </c>
      <c r="G193" s="50" t="s">
        <v>377</v>
      </c>
      <c r="H193" s="7"/>
      <c r="I193" s="21"/>
      <c r="J193" s="21"/>
      <c r="K193" s="21"/>
      <c r="L193" s="4"/>
      <c r="M193" s="7"/>
      <c r="N193" s="21"/>
      <c r="O193" s="21"/>
      <c r="P193" s="21"/>
      <c r="Q193" s="4"/>
      <c r="R193" s="7"/>
      <c r="S193" s="21"/>
      <c r="T193" s="21"/>
      <c r="U193" s="21"/>
      <c r="V193" s="4"/>
      <c r="W193" s="7"/>
      <c r="X193" s="21"/>
      <c r="Y193" s="21"/>
      <c r="Z193" s="21"/>
      <c r="AA193" s="4"/>
      <c r="AB193" s="7"/>
      <c r="AC193" s="21"/>
      <c r="AD193" s="21"/>
      <c r="AE193" s="21"/>
      <c r="AF193" s="4"/>
    </row>
    <row r="194" spans="2:33" ht="27" thickBot="1">
      <c r="B194" s="123"/>
      <c r="C194" s="125"/>
      <c r="D194" s="60">
        <v>6.8</v>
      </c>
      <c r="E194" s="61" t="s">
        <v>40</v>
      </c>
      <c r="F194" s="51">
        <v>716</v>
      </c>
      <c r="G194" s="52" t="s">
        <v>49</v>
      </c>
      <c r="H194" s="7"/>
      <c r="I194" s="21"/>
      <c r="J194" s="21"/>
      <c r="K194" s="21"/>
      <c r="L194" s="4"/>
      <c r="M194" s="7"/>
      <c r="N194" s="21"/>
      <c r="O194" s="21"/>
      <c r="P194" s="21"/>
      <c r="Q194" s="4"/>
      <c r="R194" s="7"/>
      <c r="S194" s="21"/>
      <c r="T194" s="21"/>
      <c r="U194" s="21"/>
      <c r="V194" s="4"/>
      <c r="W194" s="7"/>
      <c r="X194" s="21"/>
      <c r="Y194" s="21"/>
      <c r="Z194" s="21"/>
      <c r="AA194" s="4"/>
      <c r="AB194" s="7"/>
      <c r="AC194" s="21"/>
      <c r="AD194" s="21"/>
      <c r="AE194" s="21"/>
      <c r="AF194" s="4"/>
    </row>
    <row r="195" spans="2:33">
      <c r="B195" s="121">
        <v>7</v>
      </c>
      <c r="C195" s="124" t="s">
        <v>41</v>
      </c>
      <c r="D195" s="118">
        <v>7.2</v>
      </c>
      <c r="E195" s="129" t="s">
        <v>42</v>
      </c>
      <c r="F195" s="32">
        <v>907</v>
      </c>
      <c r="G195" s="38" t="s">
        <v>1</v>
      </c>
      <c r="H195" s="7"/>
      <c r="I195" s="21"/>
      <c r="J195" s="21"/>
      <c r="K195" s="21"/>
      <c r="L195" s="4"/>
      <c r="M195" s="7"/>
      <c r="N195" s="21"/>
      <c r="O195" s="21"/>
      <c r="P195" s="21"/>
      <c r="Q195" s="4"/>
      <c r="R195" s="7"/>
      <c r="S195" s="21"/>
      <c r="T195" s="21"/>
      <c r="U195" s="21"/>
      <c r="V195" s="4"/>
      <c r="W195" s="7"/>
      <c r="X195" s="21"/>
      <c r="Y195" s="21"/>
      <c r="Z195" s="21"/>
      <c r="AA195" s="4"/>
      <c r="AB195" s="7"/>
      <c r="AC195" s="21"/>
      <c r="AD195" s="21"/>
      <c r="AE195" s="21"/>
      <c r="AF195" s="4"/>
    </row>
    <row r="196" spans="2:33" ht="13.8" thickBot="1">
      <c r="B196" s="122"/>
      <c r="C196" s="125"/>
      <c r="D196" s="120"/>
      <c r="E196" s="131"/>
      <c r="F196" s="34">
        <v>908</v>
      </c>
      <c r="G196" s="44" t="s">
        <v>2</v>
      </c>
      <c r="H196" s="7"/>
      <c r="I196" s="21"/>
      <c r="J196" s="21"/>
      <c r="K196" s="21"/>
      <c r="L196" s="4"/>
      <c r="M196" s="7"/>
      <c r="N196" s="21"/>
      <c r="O196" s="21"/>
      <c r="P196" s="21"/>
      <c r="Q196" s="4"/>
      <c r="R196" s="7"/>
      <c r="S196" s="21"/>
      <c r="T196" s="21"/>
      <c r="U196" s="21"/>
      <c r="V196" s="4"/>
      <c r="W196" s="7"/>
      <c r="X196" s="21"/>
      <c r="Y196" s="21"/>
      <c r="Z196" s="21"/>
      <c r="AA196" s="4"/>
      <c r="AB196" s="7"/>
      <c r="AC196" s="21"/>
      <c r="AD196" s="21"/>
      <c r="AE196" s="21"/>
      <c r="AF196" s="4"/>
    </row>
    <row r="197" spans="2:33">
      <c r="B197" s="122"/>
      <c r="C197" s="125"/>
      <c r="D197" s="118">
        <v>7.1</v>
      </c>
      <c r="E197" s="130" t="s">
        <v>43</v>
      </c>
      <c r="F197" s="36" t="s">
        <v>378</v>
      </c>
      <c r="G197" s="37" t="s">
        <v>379</v>
      </c>
      <c r="H197" s="7"/>
      <c r="I197" s="21"/>
      <c r="J197" s="21"/>
      <c r="K197" s="21"/>
      <c r="L197" s="4"/>
      <c r="M197" s="7"/>
      <c r="N197" s="21"/>
      <c r="O197" s="21"/>
      <c r="P197" s="21"/>
      <c r="Q197" s="4"/>
      <c r="R197" s="7"/>
      <c r="S197" s="21"/>
      <c r="T197" s="21"/>
      <c r="U197" s="21"/>
      <c r="V197" s="4"/>
      <c r="W197" s="7"/>
      <c r="X197" s="21"/>
      <c r="Y197" s="21"/>
      <c r="Z197" s="21"/>
      <c r="AA197" s="4"/>
      <c r="AB197" s="7"/>
      <c r="AC197" s="21"/>
      <c r="AD197" s="21"/>
      <c r="AE197" s="21"/>
      <c r="AF197" s="4"/>
    </row>
    <row r="198" spans="2:33" ht="13.8" thickBot="1">
      <c r="B198" s="123"/>
      <c r="C198" s="126"/>
      <c r="D198" s="120"/>
      <c r="E198" s="131"/>
      <c r="F198" s="34" t="s">
        <v>380</v>
      </c>
      <c r="G198" s="35" t="s">
        <v>381</v>
      </c>
      <c r="H198" s="7"/>
      <c r="I198" s="21"/>
      <c r="J198" s="21"/>
      <c r="K198" s="21"/>
      <c r="L198" s="4"/>
      <c r="M198" s="7"/>
      <c r="N198" s="21"/>
      <c r="O198" s="21"/>
      <c r="P198" s="21"/>
      <c r="Q198" s="4"/>
      <c r="R198" s="7"/>
      <c r="S198" s="21"/>
      <c r="T198" s="21"/>
      <c r="U198" s="21"/>
      <c r="V198" s="4"/>
      <c r="W198" s="7"/>
      <c r="X198" s="21"/>
      <c r="Y198" s="21"/>
      <c r="Z198" s="21"/>
      <c r="AA198" s="4"/>
      <c r="AB198" s="7"/>
      <c r="AC198" s="21"/>
      <c r="AD198" s="21"/>
      <c r="AE198" s="21"/>
      <c r="AF198" s="4"/>
    </row>
    <row r="199" spans="2:33" ht="15" thickBot="1">
      <c r="G199" s="2"/>
      <c r="H199" s="23"/>
      <c r="I199" s="24"/>
      <c r="J199" s="24"/>
      <c r="K199" s="24"/>
      <c r="L199" s="3">
        <f>SUM(L14:L198)</f>
        <v>0</v>
      </c>
      <c r="M199" s="23"/>
      <c r="N199" s="24"/>
      <c r="O199" s="24"/>
      <c r="P199" s="24"/>
      <c r="Q199" s="3">
        <f>SUM(Q14:Q198)</f>
        <v>0</v>
      </c>
      <c r="R199" s="23"/>
      <c r="S199" s="24"/>
      <c r="T199" s="24"/>
      <c r="U199" s="24"/>
      <c r="V199" s="3">
        <f>SUM(V14:V198)</f>
        <v>0</v>
      </c>
      <c r="W199" s="23"/>
      <c r="X199" s="24"/>
      <c r="Y199" s="24"/>
      <c r="Z199" s="24"/>
      <c r="AA199" s="3">
        <f>SUM(AA14:AA198)</f>
        <v>0</v>
      </c>
      <c r="AB199" s="23"/>
      <c r="AC199" s="24"/>
      <c r="AD199" s="24"/>
      <c r="AE199" s="24"/>
      <c r="AF199" s="3">
        <f>SUM(AF14:AF198)</f>
        <v>0</v>
      </c>
      <c r="AG199" s="2"/>
    </row>
    <row r="200" spans="2:33" ht="14.4"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</row>
    <row r="201" spans="2:33" ht="15.75" customHeight="1"/>
    <row r="217" ht="12.75" customHeight="1"/>
  </sheetData>
  <mergeCells count="121">
    <mergeCell ref="C5:U5"/>
    <mergeCell ref="P9:P10"/>
    <mergeCell ref="Q9:Q10"/>
    <mergeCell ref="H7:L7"/>
    <mergeCell ref="M7:Q7"/>
    <mergeCell ref="R7:V7"/>
    <mergeCell ref="W7:AA7"/>
    <mergeCell ref="AB7:AF7"/>
    <mergeCell ref="C8:G11"/>
    <mergeCell ref="H8:L8"/>
    <mergeCell ref="M8:Q8"/>
    <mergeCell ref="R8:V8"/>
    <mergeCell ref="W8:AA8"/>
    <mergeCell ref="AB8:AF8"/>
    <mergeCell ref="H9:H10"/>
    <mergeCell ref="I9:I10"/>
    <mergeCell ref="J9:J10"/>
    <mergeCell ref="I12:I13"/>
    <mergeCell ref="J12:J13"/>
    <mergeCell ref="K12:K13"/>
    <mergeCell ref="L12:L13"/>
    <mergeCell ref="AE9:AE10"/>
    <mergeCell ref="AF9:AF10"/>
    <mergeCell ref="AB9:AB10"/>
    <mergeCell ref="AC9:AC10"/>
    <mergeCell ref="AD9:AD10"/>
    <mergeCell ref="W9:W10"/>
    <mergeCell ref="X9:X10"/>
    <mergeCell ref="Y9:Y10"/>
    <mergeCell ref="Z9:Z10"/>
    <mergeCell ref="AA9:AA10"/>
    <mergeCell ref="U9:U10"/>
    <mergeCell ref="V9:V10"/>
    <mergeCell ref="K9:K10"/>
    <mergeCell ref="L9:L10"/>
    <mergeCell ref="R9:R10"/>
    <mergeCell ref="S9:S10"/>
    <mergeCell ref="T9:T10"/>
    <mergeCell ref="M9:M10"/>
    <mergeCell ref="N9:N10"/>
    <mergeCell ref="O9:O10"/>
    <mergeCell ref="E14:E18"/>
    <mergeCell ref="E19:E21"/>
    <mergeCell ref="AB12:AB13"/>
    <mergeCell ref="AC12:AC13"/>
    <mergeCell ref="AD12:AD13"/>
    <mergeCell ref="AE12:AE13"/>
    <mergeCell ref="AF12:AF13"/>
    <mergeCell ref="Y12:Y13"/>
    <mergeCell ref="Z12:Z13"/>
    <mergeCell ref="AA12:AA13"/>
    <mergeCell ref="W12:W13"/>
    <mergeCell ref="X12:X13"/>
    <mergeCell ref="R12:R13"/>
    <mergeCell ref="S12:S13"/>
    <mergeCell ref="T12:T13"/>
    <mergeCell ref="U12:U13"/>
    <mergeCell ref="V12:V13"/>
    <mergeCell ref="O12:O13"/>
    <mergeCell ref="P12:P13"/>
    <mergeCell ref="Q12:Q13"/>
    <mergeCell ref="M12:M13"/>
    <mergeCell ref="N12:N13"/>
    <mergeCell ref="C12:G12"/>
    <mergeCell ref="H12:H13"/>
    <mergeCell ref="E22:E25"/>
    <mergeCell ref="E27:E30"/>
    <mergeCell ref="E120:E121"/>
    <mergeCell ref="E126:E127"/>
    <mergeCell ref="C22:C110"/>
    <mergeCell ref="E32:E110"/>
    <mergeCell ref="C111:C127"/>
    <mergeCell ref="E111:E113"/>
    <mergeCell ref="E114:E115"/>
    <mergeCell ref="E116:E117"/>
    <mergeCell ref="E118:E119"/>
    <mergeCell ref="E122:E125"/>
    <mergeCell ref="E129:E164"/>
    <mergeCell ref="E197:E198"/>
    <mergeCell ref="C165:C179"/>
    <mergeCell ref="B180:B194"/>
    <mergeCell ref="D180:D182"/>
    <mergeCell ref="D183:D187"/>
    <mergeCell ref="D190:D191"/>
    <mergeCell ref="B195:B198"/>
    <mergeCell ref="D195:D196"/>
    <mergeCell ref="D197:D198"/>
    <mergeCell ref="E165:E166"/>
    <mergeCell ref="E167:E169"/>
    <mergeCell ref="E170:E173"/>
    <mergeCell ref="E174:E179"/>
    <mergeCell ref="C180:C194"/>
    <mergeCell ref="E180:E182"/>
    <mergeCell ref="E183:E187"/>
    <mergeCell ref="E190:E191"/>
    <mergeCell ref="C195:C198"/>
    <mergeCell ref="E195:E196"/>
    <mergeCell ref="D174:D179"/>
    <mergeCell ref="D14:D18"/>
    <mergeCell ref="D19:D21"/>
    <mergeCell ref="B14:B21"/>
    <mergeCell ref="C14:C21"/>
    <mergeCell ref="B128:B164"/>
    <mergeCell ref="D129:D164"/>
    <mergeCell ref="B165:B179"/>
    <mergeCell ref="D165:D166"/>
    <mergeCell ref="D167:D169"/>
    <mergeCell ref="D170:D173"/>
    <mergeCell ref="C128:C164"/>
    <mergeCell ref="B22:B110"/>
    <mergeCell ref="D22:D25"/>
    <mergeCell ref="D27:D30"/>
    <mergeCell ref="D32:D110"/>
    <mergeCell ref="B111:B127"/>
    <mergeCell ref="D111:D113"/>
    <mergeCell ref="D114:D115"/>
    <mergeCell ref="D116:D117"/>
    <mergeCell ref="D118:D119"/>
    <mergeCell ref="D120:D121"/>
    <mergeCell ref="D122:D125"/>
    <mergeCell ref="D126:D127"/>
  </mergeCells>
  <pageMargins left="0.70866141732283472" right="0.70866141732283472" top="0.74803149606299213" bottom="0.74803149606299213" header="0.31496062992125984" footer="0.31496062992125984"/>
  <pageSetup scale="7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B1:AG200"/>
  <sheetViews>
    <sheetView topLeftCell="A3" workbookViewId="0">
      <selection activeCell="B14" sqref="B14:G198"/>
    </sheetView>
  </sheetViews>
  <sheetFormatPr baseColWidth="10" defaultColWidth="11.44140625" defaultRowHeight="13.2"/>
  <cols>
    <col min="1" max="2" width="4.6640625" style="1" customWidth="1"/>
    <col min="3" max="3" width="35.5546875" style="1" customWidth="1"/>
    <col min="4" max="4" width="3.6640625" style="1" customWidth="1"/>
    <col min="5" max="5" width="28.6640625" style="1" customWidth="1"/>
    <col min="6" max="6" width="4.88671875" style="1" customWidth="1"/>
    <col min="7" max="7" width="44.109375" style="1" customWidth="1"/>
    <col min="8" max="41" width="15.5546875" style="1" customWidth="1"/>
    <col min="42" max="42" width="4.109375" style="1" customWidth="1"/>
    <col min="43" max="51" width="15.5546875" style="1" customWidth="1"/>
    <col min="52" max="52" width="4.109375" style="1" customWidth="1"/>
    <col min="53" max="61" width="15.5546875" style="1" customWidth="1"/>
    <col min="62" max="62" width="4.109375" style="1" customWidth="1"/>
    <col min="63" max="71" width="15.5546875" style="1" customWidth="1"/>
    <col min="72" max="72" width="4.109375" style="1" customWidth="1"/>
    <col min="73" max="81" width="15.5546875" style="1" customWidth="1"/>
    <col min="82" max="82" width="4.109375" style="1" customWidth="1"/>
    <col min="83" max="91" width="15.5546875" style="1" customWidth="1"/>
    <col min="92" max="16384" width="11.44140625" style="1"/>
  </cols>
  <sheetData>
    <row r="1" spans="2:33" ht="14.4">
      <c r="C1" s="19"/>
      <c r="D1" s="19"/>
      <c r="E1" s="19"/>
      <c r="F1" s="19"/>
      <c r="J1"/>
      <c r="K1"/>
      <c r="L1"/>
    </row>
    <row r="2" spans="2:33" ht="14.4">
      <c r="J2"/>
      <c r="K2"/>
      <c r="L2"/>
    </row>
    <row r="3" spans="2:33" ht="18">
      <c r="G3" s="20" t="s">
        <v>391</v>
      </c>
      <c r="J3"/>
      <c r="K3"/>
      <c r="L3"/>
    </row>
    <row r="4" spans="2:33" ht="13.8" thickBot="1"/>
    <row r="5" spans="2:33" ht="18.600000000000001" thickBot="1">
      <c r="C5" s="147" t="s">
        <v>401</v>
      </c>
      <c r="D5" s="148"/>
      <c r="E5" s="148"/>
      <c r="F5" s="148"/>
      <c r="G5" s="148"/>
      <c r="H5" s="148"/>
      <c r="I5" s="148"/>
      <c r="J5" s="148"/>
      <c r="K5" s="148"/>
      <c r="L5" s="148"/>
      <c r="M5" s="148"/>
      <c r="N5" s="148"/>
      <c r="O5" s="148"/>
      <c r="P5" s="148"/>
      <c r="Q5" s="148"/>
      <c r="R5" s="148"/>
      <c r="S5" s="148"/>
      <c r="T5" s="148"/>
      <c r="U5" s="149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</row>
    <row r="6" spans="2:33" ht="15" thickBot="1">
      <c r="C6"/>
      <c r="D6"/>
      <c r="E6"/>
      <c r="F6"/>
      <c r="G6"/>
      <c r="H6"/>
      <c r="I6"/>
      <c r="J6"/>
      <c r="K6"/>
      <c r="L6"/>
    </row>
    <row r="7" spans="2:33" ht="13.8" thickBot="1">
      <c r="H7" s="150" t="s">
        <v>390</v>
      </c>
      <c r="I7" s="151"/>
      <c r="J7" s="151"/>
      <c r="K7" s="151"/>
      <c r="L7" s="152"/>
      <c r="M7" s="150" t="s">
        <v>392</v>
      </c>
      <c r="N7" s="151"/>
      <c r="O7" s="151"/>
      <c r="P7" s="151"/>
      <c r="Q7" s="152"/>
      <c r="R7" s="150" t="s">
        <v>393</v>
      </c>
      <c r="S7" s="151"/>
      <c r="T7" s="151"/>
      <c r="U7" s="151"/>
      <c r="V7" s="152"/>
      <c r="W7" s="150" t="s">
        <v>394</v>
      </c>
      <c r="X7" s="151"/>
      <c r="Y7" s="151"/>
      <c r="Z7" s="151"/>
      <c r="AA7" s="152"/>
      <c r="AB7" s="150" t="s">
        <v>395</v>
      </c>
      <c r="AC7" s="151"/>
      <c r="AD7" s="151"/>
      <c r="AE7" s="151"/>
      <c r="AF7" s="152"/>
    </row>
    <row r="8" spans="2:33" ht="21" customHeight="1" thickBot="1">
      <c r="C8" s="153" t="s">
        <v>396</v>
      </c>
      <c r="D8" s="154"/>
      <c r="E8" s="155"/>
      <c r="F8" s="156"/>
      <c r="G8" s="157"/>
      <c r="H8" s="168" t="s">
        <v>402</v>
      </c>
      <c r="I8" s="169"/>
      <c r="J8" s="169"/>
      <c r="K8" s="169"/>
      <c r="L8" s="170"/>
      <c r="M8" s="168" t="s">
        <v>402</v>
      </c>
      <c r="N8" s="169"/>
      <c r="O8" s="169"/>
      <c r="P8" s="169"/>
      <c r="Q8" s="170"/>
      <c r="R8" s="168" t="s">
        <v>402</v>
      </c>
      <c r="S8" s="169"/>
      <c r="T8" s="169"/>
      <c r="U8" s="169"/>
      <c r="V8" s="170"/>
      <c r="W8" s="168" t="s">
        <v>402</v>
      </c>
      <c r="X8" s="169"/>
      <c r="Y8" s="169"/>
      <c r="Z8" s="169"/>
      <c r="AA8" s="170"/>
      <c r="AB8" s="168" t="s">
        <v>402</v>
      </c>
      <c r="AC8" s="169"/>
      <c r="AD8" s="169"/>
      <c r="AE8" s="169"/>
      <c r="AF8" s="170"/>
    </row>
    <row r="9" spans="2:33" ht="21" customHeight="1">
      <c r="C9" s="158"/>
      <c r="D9" s="159"/>
      <c r="E9" s="160"/>
      <c r="F9" s="161"/>
      <c r="G9" s="162"/>
      <c r="H9" s="145" t="s">
        <v>382</v>
      </c>
      <c r="I9" s="136" t="s">
        <v>383</v>
      </c>
      <c r="J9" s="136" t="s">
        <v>384</v>
      </c>
      <c r="K9" s="136" t="s">
        <v>385</v>
      </c>
      <c r="L9" s="138" t="s">
        <v>52</v>
      </c>
      <c r="M9" s="145" t="s">
        <v>382</v>
      </c>
      <c r="N9" s="136" t="s">
        <v>383</v>
      </c>
      <c r="O9" s="136" t="s">
        <v>384</v>
      </c>
      <c r="P9" s="136" t="s">
        <v>385</v>
      </c>
      <c r="Q9" s="138" t="s">
        <v>52</v>
      </c>
      <c r="R9" s="145" t="s">
        <v>382</v>
      </c>
      <c r="S9" s="136" t="s">
        <v>383</v>
      </c>
      <c r="T9" s="136" t="s">
        <v>384</v>
      </c>
      <c r="U9" s="136" t="s">
        <v>385</v>
      </c>
      <c r="V9" s="138" t="s">
        <v>52</v>
      </c>
      <c r="W9" s="145" t="s">
        <v>382</v>
      </c>
      <c r="X9" s="136" t="s">
        <v>383</v>
      </c>
      <c r="Y9" s="136" t="s">
        <v>384</v>
      </c>
      <c r="Z9" s="136" t="s">
        <v>385</v>
      </c>
      <c r="AA9" s="138" t="s">
        <v>52</v>
      </c>
      <c r="AB9" s="145" t="s">
        <v>382</v>
      </c>
      <c r="AC9" s="136" t="s">
        <v>383</v>
      </c>
      <c r="AD9" s="136" t="s">
        <v>384</v>
      </c>
      <c r="AE9" s="136" t="s">
        <v>385</v>
      </c>
      <c r="AF9" s="138" t="s">
        <v>52</v>
      </c>
    </row>
    <row r="10" spans="2:33" ht="21" customHeight="1" thickBot="1">
      <c r="C10" s="158"/>
      <c r="D10" s="159"/>
      <c r="E10" s="160"/>
      <c r="F10" s="161"/>
      <c r="G10" s="162"/>
      <c r="H10" s="146"/>
      <c r="I10" s="137"/>
      <c r="J10" s="137"/>
      <c r="K10" s="137"/>
      <c r="L10" s="139"/>
      <c r="M10" s="146"/>
      <c r="N10" s="137"/>
      <c r="O10" s="137"/>
      <c r="P10" s="137"/>
      <c r="Q10" s="139"/>
      <c r="R10" s="146"/>
      <c r="S10" s="137"/>
      <c r="T10" s="137"/>
      <c r="U10" s="137"/>
      <c r="V10" s="139"/>
      <c r="W10" s="146"/>
      <c r="X10" s="137"/>
      <c r="Y10" s="137"/>
      <c r="Z10" s="137"/>
      <c r="AA10" s="139"/>
      <c r="AB10" s="146"/>
      <c r="AC10" s="137"/>
      <c r="AD10" s="137"/>
      <c r="AE10" s="137"/>
      <c r="AF10" s="139"/>
    </row>
    <row r="11" spans="2:33" ht="21" customHeight="1" thickBot="1">
      <c r="C11" s="163"/>
      <c r="D11" s="164"/>
      <c r="E11" s="165"/>
      <c r="F11" s="166"/>
      <c r="G11" s="167"/>
      <c r="H11" s="18"/>
      <c r="I11" s="17"/>
      <c r="J11" s="17"/>
      <c r="K11" s="17"/>
      <c r="L11" s="16"/>
      <c r="M11" s="18"/>
      <c r="N11" s="17"/>
      <c r="O11" s="17"/>
      <c r="P11" s="17"/>
      <c r="Q11" s="16"/>
      <c r="R11" s="18"/>
      <c r="S11" s="17"/>
      <c r="T11" s="17"/>
      <c r="U11" s="17"/>
      <c r="V11" s="16"/>
      <c r="W11" s="18"/>
      <c r="X11" s="17"/>
      <c r="Y11" s="17"/>
      <c r="Z11" s="17"/>
      <c r="AA11" s="16"/>
      <c r="AB11" s="18"/>
      <c r="AC11" s="17"/>
      <c r="AD11" s="17"/>
      <c r="AE11" s="17"/>
      <c r="AF11" s="16"/>
      <c r="AG11" s="15"/>
    </row>
    <row r="12" spans="2:33" ht="22.5" customHeight="1" thickBot="1">
      <c r="C12" s="140" t="s">
        <v>397</v>
      </c>
      <c r="D12" s="141"/>
      <c r="E12" s="142"/>
      <c r="F12" s="143"/>
      <c r="G12" s="144"/>
      <c r="H12" s="134" t="s">
        <v>386</v>
      </c>
      <c r="I12" s="136" t="s">
        <v>51</v>
      </c>
      <c r="J12" s="136" t="s">
        <v>387</v>
      </c>
      <c r="K12" s="136" t="s">
        <v>388</v>
      </c>
      <c r="L12" s="138" t="s">
        <v>389</v>
      </c>
      <c r="M12" s="134" t="s">
        <v>386</v>
      </c>
      <c r="N12" s="136" t="s">
        <v>51</v>
      </c>
      <c r="O12" s="136" t="s">
        <v>387</v>
      </c>
      <c r="P12" s="136" t="s">
        <v>388</v>
      </c>
      <c r="Q12" s="138" t="s">
        <v>389</v>
      </c>
      <c r="R12" s="134" t="s">
        <v>386</v>
      </c>
      <c r="S12" s="136" t="s">
        <v>51</v>
      </c>
      <c r="T12" s="136" t="s">
        <v>387</v>
      </c>
      <c r="U12" s="136" t="s">
        <v>388</v>
      </c>
      <c r="V12" s="138" t="s">
        <v>389</v>
      </c>
      <c r="W12" s="134" t="s">
        <v>386</v>
      </c>
      <c r="X12" s="136" t="s">
        <v>51</v>
      </c>
      <c r="Y12" s="136" t="s">
        <v>387</v>
      </c>
      <c r="Z12" s="136" t="s">
        <v>388</v>
      </c>
      <c r="AA12" s="138" t="s">
        <v>389</v>
      </c>
      <c r="AB12" s="134" t="s">
        <v>386</v>
      </c>
      <c r="AC12" s="136" t="s">
        <v>51</v>
      </c>
      <c r="AD12" s="136" t="s">
        <v>387</v>
      </c>
      <c r="AE12" s="136" t="s">
        <v>388</v>
      </c>
      <c r="AF12" s="138" t="s">
        <v>389</v>
      </c>
    </row>
    <row r="13" spans="2:33" ht="22.5" customHeight="1" thickBot="1">
      <c r="C13" s="14" t="s">
        <v>50</v>
      </c>
      <c r="D13" s="14"/>
      <c r="E13" s="13" t="s">
        <v>8</v>
      </c>
      <c r="F13" s="12"/>
      <c r="G13" s="12" t="s">
        <v>0</v>
      </c>
      <c r="H13" s="135"/>
      <c r="I13" s="137"/>
      <c r="J13" s="137"/>
      <c r="K13" s="137"/>
      <c r="L13" s="139"/>
      <c r="M13" s="135"/>
      <c r="N13" s="137"/>
      <c r="O13" s="137"/>
      <c r="P13" s="137"/>
      <c r="Q13" s="139"/>
      <c r="R13" s="135"/>
      <c r="S13" s="137"/>
      <c r="T13" s="137"/>
      <c r="U13" s="137"/>
      <c r="V13" s="139"/>
      <c r="W13" s="135"/>
      <c r="X13" s="137"/>
      <c r="Y13" s="137"/>
      <c r="Z13" s="137"/>
      <c r="AA13" s="139"/>
      <c r="AB13" s="135"/>
      <c r="AC13" s="137"/>
      <c r="AD13" s="137"/>
      <c r="AE13" s="137"/>
      <c r="AF13" s="139"/>
    </row>
    <row r="14" spans="2:33">
      <c r="B14" s="121">
        <v>2</v>
      </c>
      <c r="C14" s="124" t="s">
        <v>7</v>
      </c>
      <c r="D14" s="118">
        <v>2.1</v>
      </c>
      <c r="E14" s="129" t="s">
        <v>9</v>
      </c>
      <c r="F14" s="36" t="s">
        <v>53</v>
      </c>
      <c r="G14" s="45" t="s">
        <v>54</v>
      </c>
      <c r="H14" s="11"/>
      <c r="I14" s="9"/>
      <c r="J14" s="9"/>
      <c r="K14" s="9"/>
      <c r="L14" s="8"/>
      <c r="M14" s="11"/>
      <c r="N14" s="9"/>
      <c r="O14" s="9"/>
      <c r="P14" s="9"/>
      <c r="Q14" s="8"/>
      <c r="R14" s="11"/>
      <c r="S14" s="9"/>
      <c r="T14" s="9"/>
      <c r="U14" s="9"/>
      <c r="V14" s="8"/>
      <c r="W14" s="11"/>
      <c r="X14" s="9"/>
      <c r="Y14" s="9"/>
      <c r="Z14" s="9"/>
      <c r="AA14" s="8"/>
      <c r="AB14" s="11"/>
      <c r="AC14" s="9"/>
      <c r="AD14" s="9"/>
      <c r="AE14" s="9"/>
      <c r="AF14" s="8"/>
    </row>
    <row r="15" spans="2:33">
      <c r="B15" s="122"/>
      <c r="C15" s="125"/>
      <c r="D15" s="119"/>
      <c r="E15" s="130"/>
      <c r="F15" s="26" t="s">
        <v>55</v>
      </c>
      <c r="G15" s="27" t="s">
        <v>56</v>
      </c>
      <c r="H15" s="7"/>
      <c r="I15" s="21"/>
      <c r="J15" s="21"/>
      <c r="K15" s="21"/>
      <c r="L15" s="4"/>
      <c r="M15" s="7"/>
      <c r="N15" s="21"/>
      <c r="O15" s="21"/>
      <c r="P15" s="21"/>
      <c r="Q15" s="4"/>
      <c r="R15" s="7"/>
      <c r="S15" s="21"/>
      <c r="T15" s="21"/>
      <c r="U15" s="21"/>
      <c r="V15" s="4"/>
      <c r="W15" s="7"/>
      <c r="X15" s="21"/>
      <c r="Y15" s="21"/>
      <c r="Z15" s="21"/>
      <c r="AA15" s="4"/>
      <c r="AB15" s="7"/>
      <c r="AC15" s="21"/>
      <c r="AD15" s="21"/>
      <c r="AE15" s="21"/>
      <c r="AF15" s="4"/>
    </row>
    <row r="16" spans="2:33">
      <c r="B16" s="122"/>
      <c r="C16" s="125"/>
      <c r="D16" s="119"/>
      <c r="E16" s="130"/>
      <c r="F16" s="26" t="s">
        <v>57</v>
      </c>
      <c r="G16" s="28" t="s">
        <v>58</v>
      </c>
      <c r="H16" s="7"/>
      <c r="I16" s="21"/>
      <c r="J16" s="21"/>
      <c r="K16" s="21"/>
      <c r="L16" s="4"/>
      <c r="M16" s="7"/>
      <c r="N16" s="21"/>
      <c r="O16" s="21"/>
      <c r="P16" s="21"/>
      <c r="Q16" s="4"/>
      <c r="R16" s="7"/>
      <c r="S16" s="21"/>
      <c r="T16" s="21"/>
      <c r="U16" s="21"/>
      <c r="V16" s="4"/>
      <c r="W16" s="7"/>
      <c r="X16" s="21"/>
      <c r="Y16" s="21"/>
      <c r="Z16" s="21"/>
      <c r="AA16" s="4"/>
      <c r="AB16" s="7"/>
      <c r="AC16" s="21"/>
      <c r="AD16" s="21"/>
      <c r="AE16" s="21"/>
      <c r="AF16" s="4"/>
    </row>
    <row r="17" spans="2:32">
      <c r="B17" s="122"/>
      <c r="C17" s="125"/>
      <c r="D17" s="119"/>
      <c r="E17" s="130"/>
      <c r="F17" s="26" t="s">
        <v>59</v>
      </c>
      <c r="G17" s="28" t="s">
        <v>60</v>
      </c>
      <c r="H17" s="7"/>
      <c r="I17" s="21"/>
      <c r="J17" s="21"/>
      <c r="K17" s="21"/>
      <c r="L17" s="4"/>
      <c r="M17" s="7"/>
      <c r="N17" s="21"/>
      <c r="O17" s="21"/>
      <c r="P17" s="21"/>
      <c r="Q17" s="4"/>
      <c r="R17" s="7"/>
      <c r="S17" s="21"/>
      <c r="T17" s="21"/>
      <c r="U17" s="21"/>
      <c r="V17" s="4"/>
      <c r="W17" s="7"/>
      <c r="X17" s="21"/>
      <c r="Y17" s="21"/>
      <c r="Z17" s="21"/>
      <c r="AA17" s="4"/>
      <c r="AB17" s="7"/>
      <c r="AC17" s="21"/>
      <c r="AD17" s="21"/>
      <c r="AE17" s="21"/>
      <c r="AF17" s="4"/>
    </row>
    <row r="18" spans="2:32" ht="13.8" thickBot="1">
      <c r="B18" s="122"/>
      <c r="C18" s="125"/>
      <c r="D18" s="120"/>
      <c r="E18" s="132"/>
      <c r="F18" s="34" t="s">
        <v>61</v>
      </c>
      <c r="G18" s="35" t="s">
        <v>62</v>
      </c>
      <c r="H18" s="7"/>
      <c r="I18" s="21"/>
      <c r="J18" s="21"/>
      <c r="K18" s="21"/>
      <c r="L18" s="4"/>
      <c r="M18" s="7"/>
      <c r="N18" s="21"/>
      <c r="O18" s="21"/>
      <c r="P18" s="21"/>
      <c r="Q18" s="4"/>
      <c r="R18" s="7"/>
      <c r="S18" s="21"/>
      <c r="T18" s="21"/>
      <c r="U18" s="21"/>
      <c r="V18" s="4"/>
      <c r="W18" s="7"/>
      <c r="X18" s="21"/>
      <c r="Y18" s="21"/>
      <c r="Z18" s="21"/>
      <c r="AA18" s="4"/>
      <c r="AB18" s="7"/>
      <c r="AC18" s="21"/>
      <c r="AD18" s="21"/>
      <c r="AE18" s="21"/>
      <c r="AF18" s="4"/>
    </row>
    <row r="19" spans="2:32">
      <c r="B19" s="122"/>
      <c r="C19" s="125"/>
      <c r="D19" s="118">
        <v>2.2000000000000002</v>
      </c>
      <c r="E19" s="133" t="s">
        <v>10</v>
      </c>
      <c r="F19" s="36"/>
      <c r="G19" s="45" t="s">
        <v>44</v>
      </c>
      <c r="H19" s="7"/>
      <c r="I19" s="21"/>
      <c r="J19" s="21"/>
      <c r="K19" s="21"/>
      <c r="L19" s="4"/>
      <c r="M19" s="7"/>
      <c r="N19" s="21"/>
      <c r="O19" s="21"/>
      <c r="P19" s="21"/>
      <c r="Q19" s="4"/>
      <c r="R19" s="7"/>
      <c r="S19" s="21"/>
      <c r="T19" s="21"/>
      <c r="U19" s="21"/>
      <c r="V19" s="4"/>
      <c r="W19" s="7"/>
      <c r="X19" s="21"/>
      <c r="Y19" s="21"/>
      <c r="Z19" s="21"/>
      <c r="AA19" s="4"/>
      <c r="AB19" s="7"/>
      <c r="AC19" s="21"/>
      <c r="AD19" s="21"/>
      <c r="AE19" s="21"/>
      <c r="AF19" s="4"/>
    </row>
    <row r="20" spans="2:32">
      <c r="B20" s="122"/>
      <c r="C20" s="125"/>
      <c r="D20" s="119"/>
      <c r="E20" s="130"/>
      <c r="F20" s="26" t="s">
        <v>63</v>
      </c>
      <c r="G20" s="28" t="s">
        <v>64</v>
      </c>
      <c r="H20" s="7"/>
      <c r="I20" s="21"/>
      <c r="J20" s="21"/>
      <c r="K20" s="21"/>
      <c r="L20" s="4"/>
      <c r="M20" s="7"/>
      <c r="N20" s="21"/>
      <c r="O20" s="21"/>
      <c r="P20" s="21"/>
      <c r="Q20" s="4"/>
      <c r="R20" s="7"/>
      <c r="S20" s="21"/>
      <c r="T20" s="21"/>
      <c r="U20" s="21"/>
      <c r="V20" s="4"/>
      <c r="W20" s="7"/>
      <c r="X20" s="21"/>
      <c r="Y20" s="21"/>
      <c r="Z20" s="21"/>
      <c r="AA20" s="4"/>
      <c r="AB20" s="7"/>
      <c r="AC20" s="21"/>
      <c r="AD20" s="21"/>
      <c r="AE20" s="21"/>
      <c r="AF20" s="4"/>
    </row>
    <row r="21" spans="2:32" ht="13.8" thickBot="1">
      <c r="B21" s="123"/>
      <c r="C21" s="126"/>
      <c r="D21" s="120"/>
      <c r="E21" s="131"/>
      <c r="F21" s="34" t="s">
        <v>65</v>
      </c>
      <c r="G21" s="35" t="s">
        <v>66</v>
      </c>
      <c r="H21" s="7"/>
      <c r="I21" s="21"/>
      <c r="J21" s="21"/>
      <c r="K21" s="21"/>
      <c r="L21" s="4"/>
      <c r="M21" s="7"/>
      <c r="N21" s="21"/>
      <c r="O21" s="21"/>
      <c r="P21" s="21"/>
      <c r="Q21" s="4"/>
      <c r="R21" s="7"/>
      <c r="S21" s="21"/>
      <c r="T21" s="21"/>
      <c r="U21" s="21"/>
      <c r="V21" s="4"/>
      <c r="W21" s="7"/>
      <c r="X21" s="21"/>
      <c r="Y21" s="21"/>
      <c r="Z21" s="21"/>
      <c r="AA21" s="4"/>
      <c r="AB21" s="7"/>
      <c r="AC21" s="21"/>
      <c r="AD21" s="21"/>
      <c r="AE21" s="21"/>
      <c r="AF21" s="4"/>
    </row>
    <row r="22" spans="2:32" ht="13.5" customHeight="1">
      <c r="B22" s="121">
        <v>1</v>
      </c>
      <c r="C22" s="125" t="s">
        <v>11</v>
      </c>
      <c r="D22" s="118">
        <v>1.2</v>
      </c>
      <c r="E22" s="129" t="s">
        <v>15</v>
      </c>
      <c r="F22" s="32" t="s">
        <v>67</v>
      </c>
      <c r="G22" s="33" t="s">
        <v>68</v>
      </c>
      <c r="H22" s="7"/>
      <c r="I22" s="21"/>
      <c r="J22" s="21"/>
      <c r="K22" s="21"/>
      <c r="L22" s="4"/>
      <c r="M22" s="7"/>
      <c r="N22" s="21"/>
      <c r="O22" s="21"/>
      <c r="P22" s="21"/>
      <c r="Q22" s="4"/>
      <c r="R22" s="7"/>
      <c r="S22" s="21"/>
      <c r="T22" s="21"/>
      <c r="U22" s="21"/>
      <c r="V22" s="4"/>
      <c r="W22" s="7"/>
      <c r="X22" s="21"/>
      <c r="Y22" s="21"/>
      <c r="Z22" s="21"/>
      <c r="AA22" s="4"/>
      <c r="AB22" s="7"/>
      <c r="AC22" s="21"/>
      <c r="AD22" s="21"/>
      <c r="AE22" s="21"/>
      <c r="AF22" s="4"/>
    </row>
    <row r="23" spans="2:32">
      <c r="B23" s="122"/>
      <c r="C23" s="125"/>
      <c r="D23" s="119"/>
      <c r="E23" s="130"/>
      <c r="F23" s="26" t="s">
        <v>69</v>
      </c>
      <c r="G23" s="28" t="s">
        <v>70</v>
      </c>
      <c r="H23" s="7"/>
      <c r="I23" s="21"/>
      <c r="J23" s="21"/>
      <c r="K23" s="21"/>
      <c r="L23" s="4"/>
      <c r="M23" s="7"/>
      <c r="N23" s="21"/>
      <c r="O23" s="21"/>
      <c r="P23" s="21"/>
      <c r="Q23" s="4"/>
      <c r="R23" s="7"/>
      <c r="S23" s="21"/>
      <c r="T23" s="21"/>
      <c r="U23" s="21"/>
      <c r="V23" s="4"/>
      <c r="W23" s="7"/>
      <c r="X23" s="21"/>
      <c r="Y23" s="21"/>
      <c r="Z23" s="21"/>
      <c r="AA23" s="4"/>
      <c r="AB23" s="7"/>
      <c r="AC23" s="21"/>
      <c r="AD23" s="21"/>
      <c r="AE23" s="21"/>
      <c r="AF23" s="4"/>
    </row>
    <row r="24" spans="2:32">
      <c r="B24" s="122"/>
      <c r="C24" s="125"/>
      <c r="D24" s="119"/>
      <c r="E24" s="130"/>
      <c r="F24" s="26" t="s">
        <v>71</v>
      </c>
      <c r="G24" s="28" t="s">
        <v>72</v>
      </c>
      <c r="H24" s="7"/>
      <c r="I24" s="21"/>
      <c r="J24" s="21"/>
      <c r="K24" s="21"/>
      <c r="L24" s="4"/>
      <c r="M24" s="7"/>
      <c r="N24" s="21"/>
      <c r="O24" s="21"/>
      <c r="P24" s="21"/>
      <c r="Q24" s="4"/>
      <c r="R24" s="7"/>
      <c r="S24" s="21"/>
      <c r="T24" s="21"/>
      <c r="U24" s="21"/>
      <c r="V24" s="4"/>
      <c r="W24" s="7"/>
      <c r="X24" s="21"/>
      <c r="Y24" s="21"/>
      <c r="Z24" s="21"/>
      <c r="AA24" s="4"/>
      <c r="AB24" s="7"/>
      <c r="AC24" s="21"/>
      <c r="AD24" s="21"/>
      <c r="AE24" s="21"/>
      <c r="AF24" s="4"/>
    </row>
    <row r="25" spans="2:32" ht="13.8" thickBot="1">
      <c r="B25" s="122"/>
      <c r="C25" s="125"/>
      <c r="D25" s="120"/>
      <c r="E25" s="131"/>
      <c r="F25" s="34" t="s">
        <v>73</v>
      </c>
      <c r="G25" s="35" t="s">
        <v>74</v>
      </c>
      <c r="H25" s="7"/>
      <c r="I25" s="21"/>
      <c r="J25" s="21"/>
      <c r="K25" s="21"/>
      <c r="L25" s="4"/>
      <c r="M25" s="7"/>
      <c r="N25" s="21"/>
      <c r="O25" s="21"/>
      <c r="P25" s="21"/>
      <c r="Q25" s="4"/>
      <c r="R25" s="7"/>
      <c r="S25" s="21"/>
      <c r="T25" s="21"/>
      <c r="U25" s="21"/>
      <c r="V25" s="4"/>
      <c r="W25" s="7"/>
      <c r="X25" s="21"/>
      <c r="Y25" s="21"/>
      <c r="Z25" s="21"/>
      <c r="AA25" s="4"/>
      <c r="AB25" s="7"/>
      <c r="AC25" s="21"/>
      <c r="AD25" s="21"/>
      <c r="AE25" s="21"/>
      <c r="AF25" s="4"/>
    </row>
    <row r="26" spans="2:32" ht="13.8" thickBot="1">
      <c r="B26" s="122"/>
      <c r="C26" s="125"/>
      <c r="D26" s="46">
        <v>1.5</v>
      </c>
      <c r="E26" s="47" t="s">
        <v>16</v>
      </c>
      <c r="F26" s="42">
        <v>906</v>
      </c>
      <c r="G26" s="43" t="s">
        <v>49</v>
      </c>
      <c r="H26" s="7"/>
      <c r="I26" s="21"/>
      <c r="J26" s="21"/>
      <c r="K26" s="21"/>
      <c r="L26" s="4"/>
      <c r="M26" s="7"/>
      <c r="N26" s="21"/>
      <c r="O26" s="21"/>
      <c r="P26" s="21"/>
      <c r="Q26" s="4"/>
      <c r="R26" s="7"/>
      <c r="S26" s="21"/>
      <c r="T26" s="21"/>
      <c r="U26" s="21"/>
      <c r="V26" s="4"/>
      <c r="W26" s="7"/>
      <c r="X26" s="21"/>
      <c r="Y26" s="21"/>
      <c r="Z26" s="21"/>
      <c r="AA26" s="4"/>
      <c r="AB26" s="7"/>
      <c r="AC26" s="21"/>
      <c r="AD26" s="21"/>
      <c r="AE26" s="21"/>
      <c r="AF26" s="4"/>
    </row>
    <row r="27" spans="2:32">
      <c r="B27" s="122"/>
      <c r="C27" s="125"/>
      <c r="D27" s="118">
        <v>1.4</v>
      </c>
      <c r="E27" s="129" t="s">
        <v>14</v>
      </c>
      <c r="F27" s="32">
        <v>334</v>
      </c>
      <c r="G27" s="38" t="s">
        <v>3</v>
      </c>
      <c r="H27" s="7"/>
      <c r="I27" s="21"/>
      <c r="J27" s="21"/>
      <c r="K27" s="21"/>
      <c r="L27" s="4"/>
      <c r="M27" s="7"/>
      <c r="N27" s="21"/>
      <c r="O27" s="21"/>
      <c r="P27" s="21"/>
      <c r="Q27" s="4"/>
      <c r="R27" s="7"/>
      <c r="S27" s="21"/>
      <c r="T27" s="21"/>
      <c r="U27" s="21"/>
      <c r="V27" s="4"/>
      <c r="W27" s="7"/>
      <c r="X27" s="21"/>
      <c r="Y27" s="21"/>
      <c r="Z27" s="21"/>
      <c r="AA27" s="4"/>
      <c r="AB27" s="7"/>
      <c r="AC27" s="21"/>
      <c r="AD27" s="21"/>
      <c r="AE27" s="21"/>
      <c r="AF27" s="4"/>
    </row>
    <row r="28" spans="2:32">
      <c r="B28" s="122"/>
      <c r="C28" s="125"/>
      <c r="D28" s="119"/>
      <c r="E28" s="130"/>
      <c r="F28" s="26">
        <v>909</v>
      </c>
      <c r="G28" s="29" t="s">
        <v>4</v>
      </c>
      <c r="H28" s="7"/>
      <c r="I28" s="21"/>
      <c r="J28" s="21"/>
      <c r="K28" s="21"/>
      <c r="L28" s="4"/>
      <c r="M28" s="7"/>
      <c r="N28" s="21"/>
      <c r="O28" s="21"/>
      <c r="P28" s="21"/>
      <c r="Q28" s="4"/>
      <c r="R28" s="7"/>
      <c r="S28" s="21"/>
      <c r="T28" s="21"/>
      <c r="U28" s="21"/>
      <c r="V28" s="4"/>
      <c r="W28" s="7"/>
      <c r="X28" s="21"/>
      <c r="Y28" s="21"/>
      <c r="Z28" s="21"/>
      <c r="AA28" s="4"/>
      <c r="AB28" s="7"/>
      <c r="AC28" s="21"/>
      <c r="AD28" s="21"/>
      <c r="AE28" s="21"/>
      <c r="AF28" s="4"/>
    </row>
    <row r="29" spans="2:32">
      <c r="B29" s="122"/>
      <c r="C29" s="125"/>
      <c r="D29" s="119"/>
      <c r="E29" s="130"/>
      <c r="F29" s="26">
        <v>910</v>
      </c>
      <c r="G29" s="29" t="s">
        <v>45</v>
      </c>
      <c r="H29" s="7"/>
      <c r="I29" s="21"/>
      <c r="J29" s="21"/>
      <c r="K29" s="21"/>
      <c r="L29" s="4"/>
      <c r="M29" s="7"/>
      <c r="N29" s="21"/>
      <c r="O29" s="21"/>
      <c r="P29" s="21"/>
      <c r="Q29" s="4"/>
      <c r="R29" s="7"/>
      <c r="S29" s="21"/>
      <c r="T29" s="21"/>
      <c r="U29" s="21"/>
      <c r="V29" s="4"/>
      <c r="W29" s="7"/>
      <c r="X29" s="21"/>
      <c r="Y29" s="21"/>
      <c r="Z29" s="21"/>
      <c r="AA29" s="4"/>
      <c r="AB29" s="7"/>
      <c r="AC29" s="21"/>
      <c r="AD29" s="21"/>
      <c r="AE29" s="21"/>
      <c r="AF29" s="4"/>
    </row>
    <row r="30" spans="2:32" ht="13.8" thickBot="1">
      <c r="B30" s="122"/>
      <c r="C30" s="125"/>
      <c r="D30" s="120"/>
      <c r="E30" s="131"/>
      <c r="F30" s="34">
        <v>911</v>
      </c>
      <c r="G30" s="44" t="s">
        <v>5</v>
      </c>
      <c r="H30" s="7"/>
      <c r="I30" s="21"/>
      <c r="J30" s="21"/>
      <c r="K30" s="21"/>
      <c r="L30" s="4"/>
      <c r="M30" s="7"/>
      <c r="N30" s="21"/>
      <c r="O30" s="21"/>
      <c r="P30" s="21"/>
      <c r="Q30" s="4"/>
      <c r="R30" s="7"/>
      <c r="S30" s="21"/>
      <c r="T30" s="21"/>
      <c r="U30" s="21"/>
      <c r="V30" s="4"/>
      <c r="W30" s="7"/>
      <c r="X30" s="21"/>
      <c r="Y30" s="21"/>
      <c r="Z30" s="21"/>
      <c r="AA30" s="4"/>
      <c r="AB30" s="7"/>
      <c r="AC30" s="21"/>
      <c r="AD30" s="21"/>
      <c r="AE30" s="21"/>
      <c r="AF30" s="4"/>
    </row>
    <row r="31" spans="2:32" ht="27" thickBot="1">
      <c r="B31" s="122"/>
      <c r="C31" s="125"/>
      <c r="D31" s="46">
        <v>1.1000000000000001</v>
      </c>
      <c r="E31" s="47" t="s">
        <v>12</v>
      </c>
      <c r="F31" s="42">
        <v>328</v>
      </c>
      <c r="G31" s="43" t="s">
        <v>46</v>
      </c>
      <c r="H31" s="7"/>
      <c r="I31" s="21"/>
      <c r="J31" s="21"/>
      <c r="K31" s="21"/>
      <c r="L31" s="4"/>
      <c r="M31" s="7"/>
      <c r="N31" s="21"/>
      <c r="O31" s="21"/>
      <c r="P31" s="21"/>
      <c r="Q31" s="4"/>
      <c r="R31" s="7"/>
      <c r="S31" s="21"/>
      <c r="T31" s="21"/>
      <c r="U31" s="21"/>
      <c r="V31" s="4"/>
      <c r="W31" s="7"/>
      <c r="X31" s="21"/>
      <c r="Y31" s="21"/>
      <c r="Z31" s="21"/>
      <c r="AA31" s="4"/>
      <c r="AB31" s="7"/>
      <c r="AC31" s="21"/>
      <c r="AD31" s="21"/>
      <c r="AE31" s="21"/>
      <c r="AF31" s="4"/>
    </row>
    <row r="32" spans="2:32">
      <c r="B32" s="122"/>
      <c r="C32" s="125"/>
      <c r="D32" s="118">
        <v>1.3</v>
      </c>
      <c r="E32" s="129" t="s">
        <v>13</v>
      </c>
      <c r="F32" s="32" t="s">
        <v>75</v>
      </c>
      <c r="G32" s="33" t="s">
        <v>76</v>
      </c>
      <c r="H32" s="7"/>
      <c r="I32" s="21"/>
      <c r="J32" s="21"/>
      <c r="K32" s="21"/>
      <c r="L32" s="4"/>
      <c r="M32" s="7"/>
      <c r="N32" s="21"/>
      <c r="O32" s="21"/>
      <c r="P32" s="21"/>
      <c r="Q32" s="4"/>
      <c r="R32" s="7"/>
      <c r="S32" s="21"/>
      <c r="T32" s="21"/>
      <c r="U32" s="21"/>
      <c r="V32" s="4"/>
      <c r="W32" s="7"/>
      <c r="X32" s="21"/>
      <c r="Y32" s="21"/>
      <c r="Z32" s="21"/>
      <c r="AA32" s="4"/>
      <c r="AB32" s="7"/>
      <c r="AC32" s="21"/>
      <c r="AD32" s="21"/>
      <c r="AE32" s="21"/>
      <c r="AF32" s="4"/>
    </row>
    <row r="33" spans="2:32">
      <c r="B33" s="122"/>
      <c r="C33" s="125"/>
      <c r="D33" s="119"/>
      <c r="E33" s="130"/>
      <c r="F33" s="26" t="s">
        <v>77</v>
      </c>
      <c r="G33" s="28" t="s">
        <v>78</v>
      </c>
      <c r="H33" s="7"/>
      <c r="I33" s="21"/>
      <c r="J33" s="21"/>
      <c r="K33" s="21"/>
      <c r="L33" s="4"/>
      <c r="M33" s="7"/>
      <c r="N33" s="21"/>
      <c r="O33" s="21"/>
      <c r="P33" s="21"/>
      <c r="Q33" s="4"/>
      <c r="R33" s="7"/>
      <c r="S33" s="21"/>
      <c r="T33" s="21"/>
      <c r="U33" s="21"/>
      <c r="V33" s="4"/>
      <c r="W33" s="7"/>
      <c r="X33" s="21"/>
      <c r="Y33" s="21"/>
      <c r="Z33" s="21"/>
      <c r="AA33" s="4"/>
      <c r="AB33" s="7"/>
      <c r="AC33" s="21"/>
      <c r="AD33" s="21"/>
      <c r="AE33" s="21"/>
      <c r="AF33" s="4"/>
    </row>
    <row r="34" spans="2:32">
      <c r="B34" s="122"/>
      <c r="C34" s="125"/>
      <c r="D34" s="119"/>
      <c r="E34" s="130"/>
      <c r="F34" s="26" t="s">
        <v>79</v>
      </c>
      <c r="G34" s="28" t="s">
        <v>80</v>
      </c>
      <c r="H34" s="7"/>
      <c r="I34" s="21"/>
      <c r="J34" s="21"/>
      <c r="K34" s="21"/>
      <c r="L34" s="4"/>
      <c r="M34" s="7"/>
      <c r="N34" s="21"/>
      <c r="O34" s="21"/>
      <c r="P34" s="21"/>
      <c r="Q34" s="4"/>
      <c r="R34" s="7"/>
      <c r="S34" s="21"/>
      <c r="T34" s="21"/>
      <c r="U34" s="21"/>
      <c r="V34" s="4"/>
      <c r="W34" s="7"/>
      <c r="X34" s="21"/>
      <c r="Y34" s="21"/>
      <c r="Z34" s="21"/>
      <c r="AA34" s="4"/>
      <c r="AB34" s="7"/>
      <c r="AC34" s="21"/>
      <c r="AD34" s="21"/>
      <c r="AE34" s="21"/>
      <c r="AF34" s="4"/>
    </row>
    <row r="35" spans="2:32">
      <c r="B35" s="122"/>
      <c r="C35" s="125"/>
      <c r="D35" s="119"/>
      <c r="E35" s="130"/>
      <c r="F35" s="26" t="s">
        <v>81</v>
      </c>
      <c r="G35" s="28" t="s">
        <v>82</v>
      </c>
      <c r="H35" s="7"/>
      <c r="I35" s="21"/>
      <c r="J35" s="21"/>
      <c r="K35" s="21"/>
      <c r="L35" s="4"/>
      <c r="M35" s="7"/>
      <c r="N35" s="21"/>
      <c r="O35" s="21"/>
      <c r="P35" s="21"/>
      <c r="Q35" s="4"/>
      <c r="R35" s="7"/>
      <c r="S35" s="21"/>
      <c r="T35" s="21"/>
      <c r="U35" s="21"/>
      <c r="V35" s="4"/>
      <c r="W35" s="7"/>
      <c r="X35" s="21"/>
      <c r="Y35" s="21"/>
      <c r="Z35" s="21"/>
      <c r="AA35" s="4"/>
      <c r="AB35" s="7"/>
      <c r="AC35" s="21"/>
      <c r="AD35" s="21"/>
      <c r="AE35" s="21"/>
      <c r="AF35" s="4"/>
    </row>
    <row r="36" spans="2:32">
      <c r="B36" s="122"/>
      <c r="C36" s="125"/>
      <c r="D36" s="119"/>
      <c r="E36" s="130"/>
      <c r="F36" s="26" t="s">
        <v>83</v>
      </c>
      <c r="G36" s="28" t="s">
        <v>84</v>
      </c>
      <c r="H36" s="7"/>
      <c r="I36" s="21"/>
      <c r="J36" s="21"/>
      <c r="K36" s="21"/>
      <c r="L36" s="4"/>
      <c r="M36" s="7"/>
      <c r="N36" s="21"/>
      <c r="O36" s="21"/>
      <c r="P36" s="21"/>
      <c r="Q36" s="4"/>
      <c r="R36" s="7"/>
      <c r="S36" s="21"/>
      <c r="T36" s="21"/>
      <c r="U36" s="21"/>
      <c r="V36" s="4"/>
      <c r="W36" s="7"/>
      <c r="X36" s="21"/>
      <c r="Y36" s="21"/>
      <c r="Z36" s="21"/>
      <c r="AA36" s="4"/>
      <c r="AB36" s="7"/>
      <c r="AC36" s="21"/>
      <c r="AD36" s="21"/>
      <c r="AE36" s="21"/>
      <c r="AF36" s="4"/>
    </row>
    <row r="37" spans="2:32">
      <c r="B37" s="122"/>
      <c r="C37" s="125"/>
      <c r="D37" s="119"/>
      <c r="E37" s="130"/>
      <c r="F37" s="26" t="s">
        <v>85</v>
      </c>
      <c r="G37" s="28" t="s">
        <v>86</v>
      </c>
      <c r="H37" s="7"/>
      <c r="I37" s="21"/>
      <c r="J37" s="21"/>
      <c r="K37" s="21"/>
      <c r="L37" s="4"/>
      <c r="M37" s="7"/>
      <c r="N37" s="21"/>
      <c r="O37" s="21"/>
      <c r="P37" s="21"/>
      <c r="Q37" s="4"/>
      <c r="R37" s="7"/>
      <c r="S37" s="21"/>
      <c r="T37" s="21"/>
      <c r="U37" s="21"/>
      <c r="V37" s="4"/>
      <c r="W37" s="7"/>
      <c r="X37" s="21"/>
      <c r="Y37" s="21"/>
      <c r="Z37" s="21"/>
      <c r="AA37" s="4"/>
      <c r="AB37" s="7"/>
      <c r="AC37" s="21"/>
      <c r="AD37" s="21"/>
      <c r="AE37" s="21"/>
      <c r="AF37" s="4"/>
    </row>
    <row r="38" spans="2:32">
      <c r="B38" s="122"/>
      <c r="C38" s="125"/>
      <c r="D38" s="119"/>
      <c r="E38" s="130"/>
      <c r="F38" s="26" t="s">
        <v>87</v>
      </c>
      <c r="G38" s="28" t="s">
        <v>88</v>
      </c>
      <c r="H38" s="7"/>
      <c r="I38" s="21"/>
      <c r="J38" s="21"/>
      <c r="K38" s="21"/>
      <c r="L38" s="4"/>
      <c r="M38" s="7"/>
      <c r="N38" s="21"/>
      <c r="O38" s="21"/>
      <c r="P38" s="21"/>
      <c r="Q38" s="4"/>
      <c r="R38" s="7"/>
      <c r="S38" s="21"/>
      <c r="T38" s="21"/>
      <c r="U38" s="21"/>
      <c r="V38" s="4"/>
      <c r="W38" s="7"/>
      <c r="X38" s="21"/>
      <c r="Y38" s="21"/>
      <c r="Z38" s="21"/>
      <c r="AA38" s="4"/>
      <c r="AB38" s="7"/>
      <c r="AC38" s="21"/>
      <c r="AD38" s="21"/>
      <c r="AE38" s="21"/>
      <c r="AF38" s="4"/>
    </row>
    <row r="39" spans="2:32">
      <c r="B39" s="122"/>
      <c r="C39" s="125"/>
      <c r="D39" s="119"/>
      <c r="E39" s="130"/>
      <c r="F39" s="26" t="s">
        <v>89</v>
      </c>
      <c r="G39" s="28" t="s">
        <v>90</v>
      </c>
      <c r="H39" s="7"/>
      <c r="I39" s="21"/>
      <c r="J39" s="21"/>
      <c r="K39" s="21"/>
      <c r="L39" s="4"/>
      <c r="M39" s="7"/>
      <c r="N39" s="21"/>
      <c r="O39" s="21"/>
      <c r="P39" s="21"/>
      <c r="Q39" s="4"/>
      <c r="R39" s="7"/>
      <c r="S39" s="21"/>
      <c r="T39" s="21"/>
      <c r="U39" s="21"/>
      <c r="V39" s="4"/>
      <c r="W39" s="7"/>
      <c r="X39" s="21"/>
      <c r="Y39" s="21"/>
      <c r="Z39" s="21"/>
      <c r="AA39" s="4"/>
      <c r="AB39" s="7"/>
      <c r="AC39" s="21"/>
      <c r="AD39" s="21"/>
      <c r="AE39" s="21"/>
      <c r="AF39" s="4"/>
    </row>
    <row r="40" spans="2:32">
      <c r="B40" s="122"/>
      <c r="C40" s="125"/>
      <c r="D40" s="119"/>
      <c r="E40" s="130"/>
      <c r="F40" s="26" t="s">
        <v>91</v>
      </c>
      <c r="G40" s="28" t="s">
        <v>92</v>
      </c>
      <c r="H40" s="7"/>
      <c r="I40" s="21"/>
      <c r="J40" s="21"/>
      <c r="K40" s="21"/>
      <c r="L40" s="4"/>
      <c r="M40" s="7"/>
      <c r="N40" s="21"/>
      <c r="O40" s="21"/>
      <c r="P40" s="21"/>
      <c r="Q40" s="4"/>
      <c r="R40" s="7"/>
      <c r="S40" s="21"/>
      <c r="T40" s="21"/>
      <c r="U40" s="21"/>
      <c r="V40" s="4"/>
      <c r="W40" s="7"/>
      <c r="X40" s="21"/>
      <c r="Y40" s="21"/>
      <c r="Z40" s="21"/>
      <c r="AA40" s="4"/>
      <c r="AB40" s="7"/>
      <c r="AC40" s="21"/>
      <c r="AD40" s="21"/>
      <c r="AE40" s="21"/>
      <c r="AF40" s="4"/>
    </row>
    <row r="41" spans="2:32">
      <c r="B41" s="122"/>
      <c r="C41" s="125"/>
      <c r="D41" s="119"/>
      <c r="E41" s="130"/>
      <c r="F41" s="26" t="s">
        <v>93</v>
      </c>
      <c r="G41" s="28" t="s">
        <v>94</v>
      </c>
      <c r="H41" s="7"/>
      <c r="I41" s="21"/>
      <c r="J41" s="21"/>
      <c r="K41" s="21"/>
      <c r="L41" s="4"/>
      <c r="M41" s="7"/>
      <c r="N41" s="21"/>
      <c r="O41" s="21"/>
      <c r="P41" s="21"/>
      <c r="Q41" s="4"/>
      <c r="R41" s="7"/>
      <c r="S41" s="21"/>
      <c r="T41" s="21"/>
      <c r="U41" s="21"/>
      <c r="V41" s="4"/>
      <c r="W41" s="7"/>
      <c r="X41" s="21"/>
      <c r="Y41" s="21"/>
      <c r="Z41" s="21"/>
      <c r="AA41" s="4"/>
      <c r="AB41" s="7"/>
      <c r="AC41" s="21"/>
      <c r="AD41" s="21"/>
      <c r="AE41" s="21"/>
      <c r="AF41" s="4"/>
    </row>
    <row r="42" spans="2:32">
      <c r="B42" s="122"/>
      <c r="C42" s="125"/>
      <c r="D42" s="119"/>
      <c r="E42" s="130"/>
      <c r="F42" s="26" t="s">
        <v>95</v>
      </c>
      <c r="G42" s="28" t="s">
        <v>96</v>
      </c>
      <c r="H42" s="7"/>
      <c r="I42" s="21"/>
      <c r="J42" s="21"/>
      <c r="K42" s="21"/>
      <c r="L42" s="4"/>
      <c r="M42" s="7"/>
      <c r="N42" s="21"/>
      <c r="O42" s="21"/>
      <c r="P42" s="21"/>
      <c r="Q42" s="4"/>
      <c r="R42" s="7"/>
      <c r="S42" s="21"/>
      <c r="T42" s="21"/>
      <c r="U42" s="21"/>
      <c r="V42" s="4"/>
      <c r="W42" s="7"/>
      <c r="X42" s="21"/>
      <c r="Y42" s="21"/>
      <c r="Z42" s="21"/>
      <c r="AA42" s="4"/>
      <c r="AB42" s="7"/>
      <c r="AC42" s="21"/>
      <c r="AD42" s="21"/>
      <c r="AE42" s="21"/>
      <c r="AF42" s="4"/>
    </row>
    <row r="43" spans="2:32">
      <c r="B43" s="122"/>
      <c r="C43" s="125"/>
      <c r="D43" s="119"/>
      <c r="E43" s="130"/>
      <c r="F43" s="26" t="s">
        <v>101</v>
      </c>
      <c r="G43" s="28" t="s">
        <v>102</v>
      </c>
      <c r="H43" s="7"/>
      <c r="I43" s="21"/>
      <c r="J43" s="21"/>
      <c r="K43" s="21"/>
      <c r="L43" s="4"/>
      <c r="M43" s="7"/>
      <c r="N43" s="21"/>
      <c r="O43" s="21"/>
      <c r="P43" s="21"/>
      <c r="Q43" s="4"/>
      <c r="R43" s="7"/>
      <c r="S43" s="21"/>
      <c r="T43" s="21"/>
      <c r="U43" s="21"/>
      <c r="V43" s="4"/>
      <c r="W43" s="7"/>
      <c r="X43" s="21"/>
      <c r="Y43" s="21"/>
      <c r="Z43" s="21"/>
      <c r="AA43" s="4"/>
      <c r="AB43" s="7"/>
      <c r="AC43" s="21"/>
      <c r="AD43" s="21"/>
      <c r="AE43" s="21"/>
      <c r="AF43" s="4"/>
    </row>
    <row r="44" spans="2:32">
      <c r="B44" s="122"/>
      <c r="C44" s="125"/>
      <c r="D44" s="119"/>
      <c r="E44" s="130"/>
      <c r="F44" s="26" t="s">
        <v>103</v>
      </c>
      <c r="G44" s="28" t="s">
        <v>104</v>
      </c>
      <c r="H44" s="7"/>
      <c r="I44" s="21"/>
      <c r="J44" s="21"/>
      <c r="K44" s="21"/>
      <c r="L44" s="4"/>
      <c r="M44" s="7"/>
      <c r="N44" s="21"/>
      <c r="O44" s="21"/>
      <c r="P44" s="21"/>
      <c r="Q44" s="4"/>
      <c r="R44" s="7"/>
      <c r="S44" s="21"/>
      <c r="T44" s="21"/>
      <c r="U44" s="21"/>
      <c r="V44" s="4"/>
      <c r="W44" s="7"/>
      <c r="X44" s="21"/>
      <c r="Y44" s="21"/>
      <c r="Z44" s="21"/>
      <c r="AA44" s="4"/>
      <c r="AB44" s="7"/>
      <c r="AC44" s="21"/>
      <c r="AD44" s="21"/>
      <c r="AE44" s="21"/>
      <c r="AF44" s="4"/>
    </row>
    <row r="45" spans="2:32">
      <c r="B45" s="122"/>
      <c r="C45" s="125"/>
      <c r="D45" s="119"/>
      <c r="E45" s="130"/>
      <c r="F45" s="26" t="s">
        <v>105</v>
      </c>
      <c r="G45" s="28" t="s">
        <v>106</v>
      </c>
      <c r="H45" s="7"/>
      <c r="I45" s="21"/>
      <c r="J45" s="21"/>
      <c r="K45" s="21"/>
      <c r="L45" s="4"/>
      <c r="M45" s="7"/>
      <c r="N45" s="21"/>
      <c r="O45" s="21"/>
      <c r="P45" s="21"/>
      <c r="Q45" s="4"/>
      <c r="R45" s="7"/>
      <c r="S45" s="21"/>
      <c r="T45" s="21"/>
      <c r="U45" s="21"/>
      <c r="V45" s="4"/>
      <c r="W45" s="7"/>
      <c r="X45" s="21"/>
      <c r="Y45" s="21"/>
      <c r="Z45" s="21"/>
      <c r="AA45" s="4"/>
      <c r="AB45" s="7"/>
      <c r="AC45" s="21"/>
      <c r="AD45" s="21"/>
      <c r="AE45" s="21"/>
      <c r="AF45" s="4"/>
    </row>
    <row r="46" spans="2:32">
      <c r="B46" s="122"/>
      <c r="C46" s="125"/>
      <c r="D46" s="119"/>
      <c r="E46" s="130"/>
      <c r="F46" s="26" t="s">
        <v>107</v>
      </c>
      <c r="G46" s="28" t="s">
        <v>108</v>
      </c>
      <c r="H46" s="7"/>
      <c r="I46" s="21"/>
      <c r="J46" s="21"/>
      <c r="K46" s="21"/>
      <c r="L46" s="4"/>
      <c r="M46" s="7"/>
      <c r="N46" s="21"/>
      <c r="O46" s="21"/>
      <c r="P46" s="21"/>
      <c r="Q46" s="4"/>
      <c r="R46" s="7"/>
      <c r="S46" s="21"/>
      <c r="T46" s="21"/>
      <c r="U46" s="21"/>
      <c r="V46" s="4"/>
      <c r="W46" s="7"/>
      <c r="X46" s="21"/>
      <c r="Y46" s="21"/>
      <c r="Z46" s="21"/>
      <c r="AA46" s="4"/>
      <c r="AB46" s="7"/>
      <c r="AC46" s="21"/>
      <c r="AD46" s="21"/>
      <c r="AE46" s="21"/>
      <c r="AF46" s="4"/>
    </row>
    <row r="47" spans="2:32">
      <c r="B47" s="122"/>
      <c r="C47" s="125"/>
      <c r="D47" s="119"/>
      <c r="E47" s="130"/>
      <c r="F47" s="26" t="s">
        <v>109</v>
      </c>
      <c r="G47" s="28" t="s">
        <v>110</v>
      </c>
      <c r="H47" s="7"/>
      <c r="I47" s="21"/>
      <c r="J47" s="21"/>
      <c r="K47" s="21"/>
      <c r="L47" s="4"/>
      <c r="M47" s="7"/>
      <c r="N47" s="21"/>
      <c r="O47" s="21"/>
      <c r="P47" s="21"/>
      <c r="Q47" s="4"/>
      <c r="R47" s="7"/>
      <c r="S47" s="21"/>
      <c r="T47" s="21"/>
      <c r="U47" s="21"/>
      <c r="V47" s="4"/>
      <c r="W47" s="7"/>
      <c r="X47" s="21"/>
      <c r="Y47" s="21"/>
      <c r="Z47" s="21"/>
      <c r="AA47" s="4"/>
      <c r="AB47" s="7"/>
      <c r="AC47" s="21"/>
      <c r="AD47" s="21"/>
      <c r="AE47" s="21"/>
      <c r="AF47" s="4"/>
    </row>
    <row r="48" spans="2:32">
      <c r="B48" s="122"/>
      <c r="C48" s="125"/>
      <c r="D48" s="119"/>
      <c r="E48" s="130"/>
      <c r="F48" s="26" t="s">
        <v>111</v>
      </c>
      <c r="G48" s="28" t="s">
        <v>112</v>
      </c>
      <c r="H48" s="7"/>
      <c r="I48" s="21"/>
      <c r="J48" s="21"/>
      <c r="K48" s="21"/>
      <c r="L48" s="4"/>
      <c r="M48" s="7"/>
      <c r="N48" s="21"/>
      <c r="O48" s="21"/>
      <c r="P48" s="21"/>
      <c r="Q48" s="4"/>
      <c r="R48" s="7"/>
      <c r="S48" s="21"/>
      <c r="T48" s="21"/>
      <c r="U48" s="21"/>
      <c r="V48" s="4"/>
      <c r="W48" s="7"/>
      <c r="X48" s="21"/>
      <c r="Y48" s="21"/>
      <c r="Z48" s="21"/>
      <c r="AA48" s="4"/>
      <c r="AB48" s="7"/>
      <c r="AC48" s="21"/>
      <c r="AD48" s="21"/>
      <c r="AE48" s="21"/>
      <c r="AF48" s="4"/>
    </row>
    <row r="49" spans="2:32">
      <c r="B49" s="122"/>
      <c r="C49" s="125"/>
      <c r="D49" s="119"/>
      <c r="E49" s="130"/>
      <c r="F49" s="26" t="s">
        <v>113</v>
      </c>
      <c r="G49" s="28" t="s">
        <v>114</v>
      </c>
      <c r="H49" s="7"/>
      <c r="I49" s="21"/>
      <c r="J49" s="21"/>
      <c r="K49" s="21"/>
      <c r="L49" s="4"/>
      <c r="M49" s="7"/>
      <c r="N49" s="21"/>
      <c r="O49" s="21"/>
      <c r="P49" s="21"/>
      <c r="Q49" s="4"/>
      <c r="R49" s="7"/>
      <c r="S49" s="21"/>
      <c r="T49" s="21"/>
      <c r="U49" s="21"/>
      <c r="V49" s="4"/>
      <c r="W49" s="7"/>
      <c r="X49" s="21"/>
      <c r="Y49" s="21"/>
      <c r="Z49" s="21"/>
      <c r="AA49" s="4"/>
      <c r="AB49" s="7"/>
      <c r="AC49" s="21"/>
      <c r="AD49" s="21"/>
      <c r="AE49" s="21"/>
      <c r="AF49" s="4"/>
    </row>
    <row r="50" spans="2:32">
      <c r="B50" s="122"/>
      <c r="C50" s="125"/>
      <c r="D50" s="119"/>
      <c r="E50" s="130"/>
      <c r="F50" s="26" t="s">
        <v>115</v>
      </c>
      <c r="G50" s="28" t="s">
        <v>116</v>
      </c>
      <c r="H50" s="7"/>
      <c r="I50" s="21"/>
      <c r="J50" s="21"/>
      <c r="K50" s="21"/>
      <c r="L50" s="4"/>
      <c r="M50" s="7"/>
      <c r="N50" s="21"/>
      <c r="O50" s="21"/>
      <c r="P50" s="21"/>
      <c r="Q50" s="4"/>
      <c r="R50" s="7"/>
      <c r="S50" s="21"/>
      <c r="T50" s="21"/>
      <c r="U50" s="21"/>
      <c r="V50" s="4"/>
      <c r="W50" s="7"/>
      <c r="X50" s="21"/>
      <c r="Y50" s="21"/>
      <c r="Z50" s="21"/>
      <c r="AA50" s="4"/>
      <c r="AB50" s="7"/>
      <c r="AC50" s="21"/>
      <c r="AD50" s="21"/>
      <c r="AE50" s="21"/>
      <c r="AF50" s="4"/>
    </row>
    <row r="51" spans="2:32">
      <c r="B51" s="122"/>
      <c r="C51" s="125"/>
      <c r="D51" s="119"/>
      <c r="E51" s="130"/>
      <c r="F51" s="26" t="s">
        <v>117</v>
      </c>
      <c r="G51" s="28" t="s">
        <v>118</v>
      </c>
      <c r="H51" s="7"/>
      <c r="I51" s="21"/>
      <c r="J51" s="21"/>
      <c r="K51" s="21"/>
      <c r="L51" s="4"/>
      <c r="M51" s="7"/>
      <c r="N51" s="21"/>
      <c r="O51" s="21"/>
      <c r="P51" s="21"/>
      <c r="Q51" s="4"/>
      <c r="R51" s="7"/>
      <c r="S51" s="21"/>
      <c r="T51" s="21"/>
      <c r="U51" s="21"/>
      <c r="V51" s="4"/>
      <c r="W51" s="7"/>
      <c r="X51" s="21"/>
      <c r="Y51" s="21"/>
      <c r="Z51" s="21"/>
      <c r="AA51" s="4"/>
      <c r="AB51" s="7"/>
      <c r="AC51" s="21"/>
      <c r="AD51" s="21"/>
      <c r="AE51" s="21"/>
      <c r="AF51" s="4"/>
    </row>
    <row r="52" spans="2:32">
      <c r="B52" s="122"/>
      <c r="C52" s="125"/>
      <c r="D52" s="119"/>
      <c r="E52" s="130"/>
      <c r="F52" s="26" t="s">
        <v>119</v>
      </c>
      <c r="G52" s="28" t="s">
        <v>120</v>
      </c>
      <c r="H52" s="7"/>
      <c r="I52" s="21"/>
      <c r="J52" s="21"/>
      <c r="K52" s="21"/>
      <c r="L52" s="4"/>
      <c r="M52" s="7"/>
      <c r="N52" s="21"/>
      <c r="O52" s="21"/>
      <c r="P52" s="21"/>
      <c r="Q52" s="4"/>
      <c r="R52" s="7"/>
      <c r="S52" s="21"/>
      <c r="T52" s="21"/>
      <c r="U52" s="21"/>
      <c r="V52" s="4"/>
      <c r="W52" s="7"/>
      <c r="X52" s="21"/>
      <c r="Y52" s="21"/>
      <c r="Z52" s="21"/>
      <c r="AA52" s="4"/>
      <c r="AB52" s="7"/>
      <c r="AC52" s="21"/>
      <c r="AD52" s="21"/>
      <c r="AE52" s="21"/>
      <c r="AF52" s="4"/>
    </row>
    <row r="53" spans="2:32">
      <c r="B53" s="122"/>
      <c r="C53" s="125"/>
      <c r="D53" s="119"/>
      <c r="E53" s="130"/>
      <c r="F53" s="26" t="s">
        <v>121</v>
      </c>
      <c r="G53" s="28" t="s">
        <v>122</v>
      </c>
      <c r="H53" s="7"/>
      <c r="I53" s="21"/>
      <c r="J53" s="21"/>
      <c r="K53" s="21"/>
      <c r="L53" s="4"/>
      <c r="M53" s="7"/>
      <c r="N53" s="21"/>
      <c r="O53" s="21"/>
      <c r="P53" s="21"/>
      <c r="Q53" s="4"/>
      <c r="R53" s="7"/>
      <c r="S53" s="21"/>
      <c r="T53" s="21"/>
      <c r="U53" s="21"/>
      <c r="V53" s="4"/>
      <c r="W53" s="7"/>
      <c r="X53" s="21"/>
      <c r="Y53" s="21"/>
      <c r="Z53" s="21"/>
      <c r="AA53" s="4"/>
      <c r="AB53" s="7"/>
      <c r="AC53" s="21"/>
      <c r="AD53" s="21"/>
      <c r="AE53" s="21"/>
      <c r="AF53" s="4"/>
    </row>
    <row r="54" spans="2:32">
      <c r="B54" s="122"/>
      <c r="C54" s="125"/>
      <c r="D54" s="119"/>
      <c r="E54" s="130"/>
      <c r="F54" s="26" t="s">
        <v>123</v>
      </c>
      <c r="G54" s="28" t="s">
        <v>124</v>
      </c>
      <c r="H54" s="7"/>
      <c r="I54" s="21"/>
      <c r="J54" s="21"/>
      <c r="K54" s="21"/>
      <c r="L54" s="4"/>
      <c r="M54" s="7"/>
      <c r="N54" s="21"/>
      <c r="O54" s="21"/>
      <c r="P54" s="21"/>
      <c r="Q54" s="4"/>
      <c r="R54" s="7"/>
      <c r="S54" s="21"/>
      <c r="T54" s="21"/>
      <c r="U54" s="21"/>
      <c r="V54" s="4"/>
      <c r="W54" s="7"/>
      <c r="X54" s="21"/>
      <c r="Y54" s="21"/>
      <c r="Z54" s="21"/>
      <c r="AA54" s="4"/>
      <c r="AB54" s="7"/>
      <c r="AC54" s="21"/>
      <c r="AD54" s="21"/>
      <c r="AE54" s="21"/>
      <c r="AF54" s="4"/>
    </row>
    <row r="55" spans="2:32">
      <c r="B55" s="122"/>
      <c r="C55" s="125"/>
      <c r="D55" s="119"/>
      <c r="E55" s="130"/>
      <c r="F55" s="26" t="s">
        <v>125</v>
      </c>
      <c r="G55" s="28" t="s">
        <v>126</v>
      </c>
      <c r="H55" s="7"/>
      <c r="I55" s="21"/>
      <c r="J55" s="21"/>
      <c r="K55" s="21"/>
      <c r="L55" s="4"/>
      <c r="M55" s="7"/>
      <c r="N55" s="21"/>
      <c r="O55" s="21"/>
      <c r="P55" s="21"/>
      <c r="Q55" s="4"/>
      <c r="R55" s="7"/>
      <c r="S55" s="21"/>
      <c r="T55" s="21"/>
      <c r="U55" s="21"/>
      <c r="V55" s="4"/>
      <c r="W55" s="7"/>
      <c r="X55" s="21"/>
      <c r="Y55" s="21"/>
      <c r="Z55" s="21"/>
      <c r="AA55" s="4"/>
      <c r="AB55" s="7"/>
      <c r="AC55" s="21"/>
      <c r="AD55" s="21"/>
      <c r="AE55" s="21"/>
      <c r="AF55" s="4"/>
    </row>
    <row r="56" spans="2:32">
      <c r="B56" s="122"/>
      <c r="C56" s="125"/>
      <c r="D56" s="119"/>
      <c r="E56" s="130"/>
      <c r="F56" s="26" t="s">
        <v>127</v>
      </c>
      <c r="G56" s="28" t="s">
        <v>128</v>
      </c>
      <c r="H56" s="7"/>
      <c r="I56" s="21"/>
      <c r="J56" s="21"/>
      <c r="K56" s="21"/>
      <c r="L56" s="4"/>
      <c r="M56" s="7"/>
      <c r="N56" s="21"/>
      <c r="O56" s="21"/>
      <c r="P56" s="21"/>
      <c r="Q56" s="4"/>
      <c r="R56" s="7"/>
      <c r="S56" s="21"/>
      <c r="T56" s="21"/>
      <c r="U56" s="21"/>
      <c r="V56" s="4"/>
      <c r="W56" s="7"/>
      <c r="X56" s="21"/>
      <c r="Y56" s="21"/>
      <c r="Z56" s="21"/>
      <c r="AA56" s="4"/>
      <c r="AB56" s="7"/>
      <c r="AC56" s="21"/>
      <c r="AD56" s="21"/>
      <c r="AE56" s="21"/>
      <c r="AF56" s="4"/>
    </row>
    <row r="57" spans="2:32">
      <c r="B57" s="122"/>
      <c r="C57" s="125"/>
      <c r="D57" s="119"/>
      <c r="E57" s="130"/>
      <c r="F57" s="26" t="s">
        <v>129</v>
      </c>
      <c r="G57" s="28" t="s">
        <v>130</v>
      </c>
      <c r="H57" s="7"/>
      <c r="I57" s="21"/>
      <c r="J57" s="21"/>
      <c r="K57" s="21"/>
      <c r="L57" s="4"/>
      <c r="M57" s="7"/>
      <c r="N57" s="21"/>
      <c r="O57" s="21"/>
      <c r="P57" s="21"/>
      <c r="Q57" s="4"/>
      <c r="R57" s="7"/>
      <c r="S57" s="21"/>
      <c r="T57" s="21"/>
      <c r="U57" s="21"/>
      <c r="V57" s="4"/>
      <c r="W57" s="7"/>
      <c r="X57" s="21"/>
      <c r="Y57" s="21"/>
      <c r="Z57" s="21"/>
      <c r="AA57" s="4"/>
      <c r="AB57" s="7"/>
      <c r="AC57" s="21"/>
      <c r="AD57" s="21"/>
      <c r="AE57" s="21"/>
      <c r="AF57" s="4"/>
    </row>
    <row r="58" spans="2:32">
      <c r="B58" s="122"/>
      <c r="C58" s="125"/>
      <c r="D58" s="119"/>
      <c r="E58" s="130"/>
      <c r="F58" s="26" t="s">
        <v>131</v>
      </c>
      <c r="G58" s="28" t="s">
        <v>132</v>
      </c>
      <c r="H58" s="7"/>
      <c r="I58" s="21"/>
      <c r="J58" s="21"/>
      <c r="K58" s="21"/>
      <c r="L58" s="4"/>
      <c r="M58" s="7"/>
      <c r="N58" s="21"/>
      <c r="O58" s="21"/>
      <c r="P58" s="21"/>
      <c r="Q58" s="4"/>
      <c r="R58" s="7"/>
      <c r="S58" s="21"/>
      <c r="T58" s="21"/>
      <c r="U58" s="21"/>
      <c r="V58" s="4"/>
      <c r="W58" s="7"/>
      <c r="X58" s="21"/>
      <c r="Y58" s="21"/>
      <c r="Z58" s="21"/>
      <c r="AA58" s="4"/>
      <c r="AB58" s="7"/>
      <c r="AC58" s="21"/>
      <c r="AD58" s="21"/>
      <c r="AE58" s="21"/>
      <c r="AF58" s="4"/>
    </row>
    <row r="59" spans="2:32">
      <c r="B59" s="122"/>
      <c r="C59" s="125"/>
      <c r="D59" s="119"/>
      <c r="E59" s="130"/>
      <c r="F59" s="26" t="s">
        <v>133</v>
      </c>
      <c r="G59" s="28" t="s">
        <v>134</v>
      </c>
      <c r="H59" s="7"/>
      <c r="I59" s="21"/>
      <c r="J59" s="21"/>
      <c r="K59" s="21"/>
      <c r="L59" s="4"/>
      <c r="M59" s="7"/>
      <c r="N59" s="21"/>
      <c r="O59" s="21"/>
      <c r="P59" s="21"/>
      <c r="Q59" s="4"/>
      <c r="R59" s="7"/>
      <c r="S59" s="21"/>
      <c r="T59" s="21"/>
      <c r="U59" s="21"/>
      <c r="V59" s="4"/>
      <c r="W59" s="7"/>
      <c r="X59" s="21"/>
      <c r="Y59" s="21"/>
      <c r="Z59" s="21"/>
      <c r="AA59" s="4"/>
      <c r="AB59" s="7"/>
      <c r="AC59" s="21"/>
      <c r="AD59" s="21"/>
      <c r="AE59" s="21"/>
      <c r="AF59" s="4"/>
    </row>
    <row r="60" spans="2:32">
      <c r="B60" s="122"/>
      <c r="C60" s="125"/>
      <c r="D60" s="119"/>
      <c r="E60" s="130"/>
      <c r="F60" s="26" t="s">
        <v>135</v>
      </c>
      <c r="G60" s="28" t="s">
        <v>136</v>
      </c>
      <c r="H60" s="7"/>
      <c r="I60" s="21"/>
      <c r="J60" s="21"/>
      <c r="K60" s="21"/>
      <c r="L60" s="4"/>
      <c r="M60" s="7"/>
      <c r="N60" s="21"/>
      <c r="O60" s="21"/>
      <c r="P60" s="21"/>
      <c r="Q60" s="4"/>
      <c r="R60" s="7"/>
      <c r="S60" s="21"/>
      <c r="T60" s="21"/>
      <c r="U60" s="21"/>
      <c r="V60" s="4"/>
      <c r="W60" s="7"/>
      <c r="X60" s="21"/>
      <c r="Y60" s="21"/>
      <c r="Z60" s="21"/>
      <c r="AA60" s="4"/>
      <c r="AB60" s="7"/>
      <c r="AC60" s="21"/>
      <c r="AD60" s="21"/>
      <c r="AE60" s="21"/>
      <c r="AF60" s="4"/>
    </row>
    <row r="61" spans="2:32">
      <c r="B61" s="122"/>
      <c r="C61" s="125"/>
      <c r="D61" s="119"/>
      <c r="E61" s="130"/>
      <c r="F61" s="26" t="s">
        <v>137</v>
      </c>
      <c r="G61" s="28" t="s">
        <v>138</v>
      </c>
      <c r="H61" s="7"/>
      <c r="I61" s="21"/>
      <c r="J61" s="21"/>
      <c r="K61" s="21"/>
      <c r="L61" s="4"/>
      <c r="M61" s="7"/>
      <c r="N61" s="21"/>
      <c r="O61" s="21"/>
      <c r="P61" s="21"/>
      <c r="Q61" s="4"/>
      <c r="R61" s="7"/>
      <c r="S61" s="21"/>
      <c r="T61" s="21"/>
      <c r="U61" s="21"/>
      <c r="V61" s="4"/>
      <c r="W61" s="7"/>
      <c r="X61" s="21"/>
      <c r="Y61" s="21"/>
      <c r="Z61" s="21"/>
      <c r="AA61" s="4"/>
      <c r="AB61" s="7"/>
      <c r="AC61" s="21"/>
      <c r="AD61" s="21"/>
      <c r="AE61" s="21"/>
      <c r="AF61" s="4"/>
    </row>
    <row r="62" spans="2:32">
      <c r="B62" s="122"/>
      <c r="C62" s="125"/>
      <c r="D62" s="119"/>
      <c r="E62" s="130"/>
      <c r="F62" s="26" t="s">
        <v>139</v>
      </c>
      <c r="G62" s="28" t="s">
        <v>140</v>
      </c>
      <c r="H62" s="7"/>
      <c r="I62" s="21"/>
      <c r="J62" s="21"/>
      <c r="K62" s="21"/>
      <c r="L62" s="4"/>
      <c r="M62" s="7"/>
      <c r="N62" s="21"/>
      <c r="O62" s="21"/>
      <c r="P62" s="21"/>
      <c r="Q62" s="4"/>
      <c r="R62" s="7"/>
      <c r="S62" s="21"/>
      <c r="T62" s="21"/>
      <c r="U62" s="21"/>
      <c r="V62" s="4"/>
      <c r="W62" s="7"/>
      <c r="X62" s="21"/>
      <c r="Y62" s="21"/>
      <c r="Z62" s="21"/>
      <c r="AA62" s="4"/>
      <c r="AB62" s="7"/>
      <c r="AC62" s="21"/>
      <c r="AD62" s="21"/>
      <c r="AE62" s="21"/>
      <c r="AF62" s="4"/>
    </row>
    <row r="63" spans="2:32">
      <c r="B63" s="122"/>
      <c r="C63" s="125"/>
      <c r="D63" s="119"/>
      <c r="E63" s="130"/>
      <c r="F63" s="26" t="s">
        <v>141</v>
      </c>
      <c r="G63" s="28" t="s">
        <v>142</v>
      </c>
      <c r="H63" s="7"/>
      <c r="I63" s="21"/>
      <c r="J63" s="21"/>
      <c r="K63" s="21"/>
      <c r="L63" s="4"/>
      <c r="M63" s="7"/>
      <c r="N63" s="21"/>
      <c r="O63" s="21"/>
      <c r="P63" s="21"/>
      <c r="Q63" s="4"/>
      <c r="R63" s="7"/>
      <c r="S63" s="21"/>
      <c r="T63" s="21"/>
      <c r="U63" s="21"/>
      <c r="V63" s="4"/>
      <c r="W63" s="7"/>
      <c r="X63" s="21"/>
      <c r="Y63" s="21"/>
      <c r="Z63" s="21"/>
      <c r="AA63" s="4"/>
      <c r="AB63" s="7"/>
      <c r="AC63" s="21"/>
      <c r="AD63" s="21"/>
      <c r="AE63" s="21"/>
      <c r="AF63" s="4"/>
    </row>
    <row r="64" spans="2:32">
      <c r="B64" s="122"/>
      <c r="C64" s="125"/>
      <c r="D64" s="119"/>
      <c r="E64" s="130"/>
      <c r="F64" s="26" t="s">
        <v>143</v>
      </c>
      <c r="G64" s="28" t="s">
        <v>144</v>
      </c>
      <c r="H64" s="7"/>
      <c r="I64" s="21"/>
      <c r="J64" s="21"/>
      <c r="K64" s="21"/>
      <c r="L64" s="4"/>
      <c r="M64" s="7"/>
      <c r="N64" s="21"/>
      <c r="O64" s="21"/>
      <c r="P64" s="21"/>
      <c r="Q64" s="4"/>
      <c r="R64" s="7"/>
      <c r="S64" s="21"/>
      <c r="T64" s="21"/>
      <c r="U64" s="21"/>
      <c r="V64" s="4"/>
      <c r="W64" s="7"/>
      <c r="X64" s="21"/>
      <c r="Y64" s="21"/>
      <c r="Z64" s="21"/>
      <c r="AA64" s="4"/>
      <c r="AB64" s="7"/>
      <c r="AC64" s="21"/>
      <c r="AD64" s="21"/>
      <c r="AE64" s="21"/>
      <c r="AF64" s="4"/>
    </row>
    <row r="65" spans="2:32">
      <c r="B65" s="122"/>
      <c r="C65" s="125"/>
      <c r="D65" s="119"/>
      <c r="E65" s="130"/>
      <c r="F65" s="26" t="s">
        <v>145</v>
      </c>
      <c r="G65" s="28" t="s">
        <v>146</v>
      </c>
      <c r="H65" s="7"/>
      <c r="I65" s="21"/>
      <c r="J65" s="21"/>
      <c r="K65" s="21"/>
      <c r="L65" s="4"/>
      <c r="M65" s="7"/>
      <c r="N65" s="21"/>
      <c r="O65" s="21"/>
      <c r="P65" s="21"/>
      <c r="Q65" s="4"/>
      <c r="R65" s="7"/>
      <c r="S65" s="21"/>
      <c r="T65" s="21"/>
      <c r="U65" s="21"/>
      <c r="V65" s="4"/>
      <c r="W65" s="7"/>
      <c r="X65" s="21"/>
      <c r="Y65" s="21"/>
      <c r="Z65" s="21"/>
      <c r="AA65" s="4"/>
      <c r="AB65" s="7"/>
      <c r="AC65" s="21"/>
      <c r="AD65" s="21"/>
      <c r="AE65" s="21"/>
      <c r="AF65" s="4"/>
    </row>
    <row r="66" spans="2:32">
      <c r="B66" s="122"/>
      <c r="C66" s="125"/>
      <c r="D66" s="119"/>
      <c r="E66" s="130"/>
      <c r="F66" s="26" t="s">
        <v>147</v>
      </c>
      <c r="G66" s="28" t="s">
        <v>148</v>
      </c>
      <c r="H66" s="7"/>
      <c r="I66" s="21"/>
      <c r="J66" s="21"/>
      <c r="K66" s="21"/>
      <c r="L66" s="4"/>
      <c r="M66" s="7"/>
      <c r="N66" s="21"/>
      <c r="O66" s="21"/>
      <c r="P66" s="21"/>
      <c r="Q66" s="4"/>
      <c r="R66" s="7"/>
      <c r="S66" s="21"/>
      <c r="T66" s="21"/>
      <c r="U66" s="21"/>
      <c r="V66" s="4"/>
      <c r="W66" s="7"/>
      <c r="X66" s="21"/>
      <c r="Y66" s="21"/>
      <c r="Z66" s="21"/>
      <c r="AA66" s="4"/>
      <c r="AB66" s="7"/>
      <c r="AC66" s="21"/>
      <c r="AD66" s="21"/>
      <c r="AE66" s="21"/>
      <c r="AF66" s="4"/>
    </row>
    <row r="67" spans="2:32">
      <c r="B67" s="122"/>
      <c r="C67" s="125"/>
      <c r="D67" s="119"/>
      <c r="E67" s="130"/>
      <c r="F67" s="26" t="s">
        <v>149</v>
      </c>
      <c r="G67" s="28" t="s">
        <v>150</v>
      </c>
      <c r="H67" s="7"/>
      <c r="I67" s="21"/>
      <c r="J67" s="21"/>
      <c r="K67" s="21"/>
      <c r="L67" s="4"/>
      <c r="M67" s="7"/>
      <c r="N67" s="21"/>
      <c r="O67" s="21"/>
      <c r="P67" s="21"/>
      <c r="Q67" s="4"/>
      <c r="R67" s="7"/>
      <c r="S67" s="21"/>
      <c r="T67" s="21"/>
      <c r="U67" s="21"/>
      <c r="V67" s="4"/>
      <c r="W67" s="7"/>
      <c r="X67" s="21"/>
      <c r="Y67" s="21"/>
      <c r="Z67" s="21"/>
      <c r="AA67" s="4"/>
      <c r="AB67" s="7"/>
      <c r="AC67" s="21"/>
      <c r="AD67" s="21"/>
      <c r="AE67" s="21"/>
      <c r="AF67" s="4"/>
    </row>
    <row r="68" spans="2:32">
      <c r="B68" s="122"/>
      <c r="C68" s="125"/>
      <c r="D68" s="119"/>
      <c r="E68" s="130"/>
      <c r="F68" s="26" t="s">
        <v>151</v>
      </c>
      <c r="G68" s="28" t="s">
        <v>152</v>
      </c>
      <c r="H68" s="7"/>
      <c r="I68" s="21"/>
      <c r="J68" s="21"/>
      <c r="K68" s="21"/>
      <c r="L68" s="4"/>
      <c r="M68" s="7"/>
      <c r="N68" s="21"/>
      <c r="O68" s="21"/>
      <c r="P68" s="21"/>
      <c r="Q68" s="4"/>
      <c r="R68" s="7"/>
      <c r="S68" s="21"/>
      <c r="T68" s="21"/>
      <c r="U68" s="21"/>
      <c r="V68" s="4"/>
      <c r="W68" s="7"/>
      <c r="X68" s="21"/>
      <c r="Y68" s="21"/>
      <c r="Z68" s="21"/>
      <c r="AA68" s="4"/>
      <c r="AB68" s="7"/>
      <c r="AC68" s="21"/>
      <c r="AD68" s="21"/>
      <c r="AE68" s="21"/>
      <c r="AF68" s="4"/>
    </row>
    <row r="69" spans="2:32">
      <c r="B69" s="122"/>
      <c r="C69" s="125"/>
      <c r="D69" s="119"/>
      <c r="E69" s="130"/>
      <c r="F69" s="26" t="s">
        <v>153</v>
      </c>
      <c r="G69" s="28" t="s">
        <v>154</v>
      </c>
      <c r="H69" s="7"/>
      <c r="I69" s="21"/>
      <c r="J69" s="21"/>
      <c r="K69" s="21"/>
      <c r="L69" s="4"/>
      <c r="M69" s="7"/>
      <c r="N69" s="21"/>
      <c r="O69" s="21"/>
      <c r="P69" s="21"/>
      <c r="Q69" s="4"/>
      <c r="R69" s="7"/>
      <c r="S69" s="21"/>
      <c r="T69" s="21"/>
      <c r="U69" s="21"/>
      <c r="V69" s="4"/>
      <c r="W69" s="7"/>
      <c r="X69" s="21"/>
      <c r="Y69" s="21"/>
      <c r="Z69" s="21"/>
      <c r="AA69" s="4"/>
      <c r="AB69" s="7"/>
      <c r="AC69" s="21"/>
      <c r="AD69" s="21"/>
      <c r="AE69" s="21"/>
      <c r="AF69" s="4"/>
    </row>
    <row r="70" spans="2:32">
      <c r="B70" s="122"/>
      <c r="C70" s="125"/>
      <c r="D70" s="119"/>
      <c r="E70" s="130"/>
      <c r="F70" s="26" t="s">
        <v>155</v>
      </c>
      <c r="G70" s="28" t="s">
        <v>156</v>
      </c>
      <c r="H70" s="7"/>
      <c r="I70" s="21"/>
      <c r="J70" s="21"/>
      <c r="K70" s="21"/>
      <c r="L70" s="4"/>
      <c r="M70" s="7"/>
      <c r="N70" s="21"/>
      <c r="O70" s="21"/>
      <c r="P70" s="21"/>
      <c r="Q70" s="4"/>
      <c r="R70" s="7"/>
      <c r="S70" s="21"/>
      <c r="T70" s="21"/>
      <c r="U70" s="21"/>
      <c r="V70" s="4"/>
      <c r="W70" s="7"/>
      <c r="X70" s="21"/>
      <c r="Y70" s="21"/>
      <c r="Z70" s="21"/>
      <c r="AA70" s="4"/>
      <c r="AB70" s="7"/>
      <c r="AC70" s="21"/>
      <c r="AD70" s="21"/>
      <c r="AE70" s="21"/>
      <c r="AF70" s="4"/>
    </row>
    <row r="71" spans="2:32">
      <c r="B71" s="122"/>
      <c r="C71" s="125"/>
      <c r="D71" s="119"/>
      <c r="E71" s="130"/>
      <c r="F71" s="26" t="s">
        <v>157</v>
      </c>
      <c r="G71" s="28" t="s">
        <v>158</v>
      </c>
      <c r="H71" s="7"/>
      <c r="I71" s="21"/>
      <c r="J71" s="21"/>
      <c r="K71" s="21"/>
      <c r="L71" s="4"/>
      <c r="M71" s="7"/>
      <c r="N71" s="21"/>
      <c r="O71" s="21"/>
      <c r="P71" s="21"/>
      <c r="Q71" s="4"/>
      <c r="R71" s="7"/>
      <c r="S71" s="21"/>
      <c r="T71" s="21"/>
      <c r="U71" s="21"/>
      <c r="V71" s="4"/>
      <c r="W71" s="7"/>
      <c r="X71" s="21"/>
      <c r="Y71" s="21"/>
      <c r="Z71" s="21"/>
      <c r="AA71" s="4"/>
      <c r="AB71" s="7"/>
      <c r="AC71" s="21"/>
      <c r="AD71" s="21"/>
      <c r="AE71" s="21"/>
      <c r="AF71" s="4"/>
    </row>
    <row r="72" spans="2:32">
      <c r="B72" s="122"/>
      <c r="C72" s="125"/>
      <c r="D72" s="119"/>
      <c r="E72" s="130"/>
      <c r="F72" s="26" t="s">
        <v>159</v>
      </c>
      <c r="G72" s="28" t="s">
        <v>160</v>
      </c>
      <c r="H72" s="7"/>
      <c r="I72" s="21"/>
      <c r="J72" s="21"/>
      <c r="K72" s="21"/>
      <c r="L72" s="4"/>
      <c r="M72" s="7"/>
      <c r="N72" s="21"/>
      <c r="O72" s="21"/>
      <c r="P72" s="21"/>
      <c r="Q72" s="4"/>
      <c r="R72" s="7"/>
      <c r="S72" s="21"/>
      <c r="T72" s="21"/>
      <c r="U72" s="21"/>
      <c r="V72" s="4"/>
      <c r="W72" s="7"/>
      <c r="X72" s="21"/>
      <c r="Y72" s="21"/>
      <c r="Z72" s="21"/>
      <c r="AA72" s="4"/>
      <c r="AB72" s="7"/>
      <c r="AC72" s="21"/>
      <c r="AD72" s="21"/>
      <c r="AE72" s="21"/>
      <c r="AF72" s="4"/>
    </row>
    <row r="73" spans="2:32">
      <c r="B73" s="122"/>
      <c r="C73" s="125"/>
      <c r="D73" s="119"/>
      <c r="E73" s="130"/>
      <c r="F73" s="26" t="s">
        <v>161</v>
      </c>
      <c r="G73" s="28" t="s">
        <v>162</v>
      </c>
      <c r="H73" s="7"/>
      <c r="I73" s="21"/>
      <c r="J73" s="21"/>
      <c r="K73" s="21"/>
      <c r="L73" s="4"/>
      <c r="M73" s="7"/>
      <c r="N73" s="21"/>
      <c r="O73" s="21"/>
      <c r="P73" s="21"/>
      <c r="Q73" s="4"/>
      <c r="R73" s="7"/>
      <c r="S73" s="21"/>
      <c r="T73" s="21"/>
      <c r="U73" s="21"/>
      <c r="V73" s="4"/>
      <c r="W73" s="7"/>
      <c r="X73" s="21"/>
      <c r="Y73" s="21"/>
      <c r="Z73" s="21"/>
      <c r="AA73" s="4"/>
      <c r="AB73" s="7"/>
      <c r="AC73" s="21"/>
      <c r="AD73" s="21"/>
      <c r="AE73" s="21"/>
      <c r="AF73" s="4"/>
    </row>
    <row r="74" spans="2:32">
      <c r="B74" s="122"/>
      <c r="C74" s="125"/>
      <c r="D74" s="119"/>
      <c r="E74" s="130"/>
      <c r="F74" s="26" t="s">
        <v>163</v>
      </c>
      <c r="G74" s="28" t="s">
        <v>164</v>
      </c>
      <c r="H74" s="7"/>
      <c r="I74" s="21"/>
      <c r="J74" s="21"/>
      <c r="K74" s="21"/>
      <c r="L74" s="4"/>
      <c r="M74" s="7"/>
      <c r="N74" s="21"/>
      <c r="O74" s="21"/>
      <c r="P74" s="21"/>
      <c r="Q74" s="4"/>
      <c r="R74" s="7"/>
      <c r="S74" s="21"/>
      <c r="T74" s="21"/>
      <c r="U74" s="21"/>
      <c r="V74" s="4"/>
      <c r="W74" s="7"/>
      <c r="X74" s="21"/>
      <c r="Y74" s="21"/>
      <c r="Z74" s="21"/>
      <c r="AA74" s="4"/>
      <c r="AB74" s="7"/>
      <c r="AC74" s="21"/>
      <c r="AD74" s="21"/>
      <c r="AE74" s="21"/>
      <c r="AF74" s="4"/>
    </row>
    <row r="75" spans="2:32">
      <c r="B75" s="122"/>
      <c r="C75" s="125"/>
      <c r="D75" s="119"/>
      <c r="E75" s="130"/>
      <c r="F75" s="26" t="s">
        <v>165</v>
      </c>
      <c r="G75" s="28" t="s">
        <v>166</v>
      </c>
      <c r="H75" s="7"/>
      <c r="I75" s="21"/>
      <c r="J75" s="21"/>
      <c r="K75" s="21"/>
      <c r="L75" s="4"/>
      <c r="M75" s="7"/>
      <c r="N75" s="21"/>
      <c r="O75" s="21"/>
      <c r="P75" s="21"/>
      <c r="Q75" s="4"/>
      <c r="R75" s="7"/>
      <c r="S75" s="21"/>
      <c r="T75" s="21"/>
      <c r="U75" s="21"/>
      <c r="V75" s="4"/>
      <c r="W75" s="7"/>
      <c r="X75" s="21"/>
      <c r="Y75" s="21"/>
      <c r="Z75" s="21"/>
      <c r="AA75" s="4"/>
      <c r="AB75" s="7"/>
      <c r="AC75" s="21"/>
      <c r="AD75" s="21"/>
      <c r="AE75" s="21"/>
      <c r="AF75" s="4"/>
    </row>
    <row r="76" spans="2:32">
      <c r="B76" s="122"/>
      <c r="C76" s="125"/>
      <c r="D76" s="119"/>
      <c r="E76" s="130"/>
      <c r="F76" s="26" t="s">
        <v>171</v>
      </c>
      <c r="G76" s="28" t="s">
        <v>172</v>
      </c>
      <c r="H76" s="7"/>
      <c r="I76" s="21"/>
      <c r="J76" s="21"/>
      <c r="K76" s="21"/>
      <c r="L76" s="4"/>
      <c r="M76" s="7"/>
      <c r="N76" s="21"/>
      <c r="O76" s="21"/>
      <c r="P76" s="21"/>
      <c r="Q76" s="4"/>
      <c r="R76" s="7"/>
      <c r="S76" s="21"/>
      <c r="T76" s="21"/>
      <c r="U76" s="21"/>
      <c r="V76" s="4"/>
      <c r="W76" s="7"/>
      <c r="X76" s="21"/>
      <c r="Y76" s="21"/>
      <c r="Z76" s="21"/>
      <c r="AA76" s="4"/>
      <c r="AB76" s="7"/>
      <c r="AC76" s="21"/>
      <c r="AD76" s="21"/>
      <c r="AE76" s="21"/>
      <c r="AF76" s="4"/>
    </row>
    <row r="77" spans="2:32">
      <c r="B77" s="122"/>
      <c r="C77" s="125"/>
      <c r="D77" s="119"/>
      <c r="E77" s="130"/>
      <c r="F77" s="26" t="s">
        <v>173</v>
      </c>
      <c r="G77" s="28" t="s">
        <v>174</v>
      </c>
      <c r="H77" s="7"/>
      <c r="I77" s="21"/>
      <c r="J77" s="21"/>
      <c r="K77" s="21"/>
      <c r="L77" s="4"/>
      <c r="M77" s="7"/>
      <c r="N77" s="21"/>
      <c r="O77" s="21"/>
      <c r="P77" s="21"/>
      <c r="Q77" s="4"/>
      <c r="R77" s="7"/>
      <c r="S77" s="21"/>
      <c r="T77" s="21"/>
      <c r="U77" s="21"/>
      <c r="V77" s="4"/>
      <c r="W77" s="7"/>
      <c r="X77" s="21"/>
      <c r="Y77" s="21"/>
      <c r="Z77" s="21"/>
      <c r="AA77" s="4"/>
      <c r="AB77" s="7"/>
      <c r="AC77" s="21"/>
      <c r="AD77" s="21"/>
      <c r="AE77" s="21"/>
      <c r="AF77" s="4"/>
    </row>
    <row r="78" spans="2:32">
      <c r="B78" s="122"/>
      <c r="C78" s="125"/>
      <c r="D78" s="119"/>
      <c r="E78" s="130"/>
      <c r="F78" s="26" t="s">
        <v>175</v>
      </c>
      <c r="G78" s="28" t="s">
        <v>176</v>
      </c>
      <c r="H78" s="7"/>
      <c r="I78" s="21"/>
      <c r="J78" s="21"/>
      <c r="K78" s="21"/>
      <c r="L78" s="4"/>
      <c r="M78" s="7"/>
      <c r="N78" s="21"/>
      <c r="O78" s="21"/>
      <c r="P78" s="21"/>
      <c r="Q78" s="4"/>
      <c r="R78" s="7"/>
      <c r="S78" s="21"/>
      <c r="T78" s="21"/>
      <c r="U78" s="21"/>
      <c r="V78" s="4"/>
      <c r="W78" s="7"/>
      <c r="X78" s="21"/>
      <c r="Y78" s="21"/>
      <c r="Z78" s="21"/>
      <c r="AA78" s="4"/>
      <c r="AB78" s="7"/>
      <c r="AC78" s="21"/>
      <c r="AD78" s="21"/>
      <c r="AE78" s="21"/>
      <c r="AF78" s="4"/>
    </row>
    <row r="79" spans="2:32">
      <c r="B79" s="122"/>
      <c r="C79" s="125"/>
      <c r="D79" s="119"/>
      <c r="E79" s="130"/>
      <c r="F79" s="26" t="s">
        <v>177</v>
      </c>
      <c r="G79" s="28" t="s">
        <v>178</v>
      </c>
      <c r="H79" s="7"/>
      <c r="I79" s="21"/>
      <c r="J79" s="21"/>
      <c r="K79" s="21"/>
      <c r="L79" s="4"/>
      <c r="M79" s="7"/>
      <c r="N79" s="21"/>
      <c r="O79" s="21"/>
      <c r="P79" s="21"/>
      <c r="Q79" s="4"/>
      <c r="R79" s="7"/>
      <c r="S79" s="21"/>
      <c r="T79" s="21"/>
      <c r="U79" s="21"/>
      <c r="V79" s="4"/>
      <c r="W79" s="7"/>
      <c r="X79" s="21"/>
      <c r="Y79" s="21"/>
      <c r="Z79" s="21"/>
      <c r="AA79" s="4"/>
      <c r="AB79" s="7"/>
      <c r="AC79" s="21"/>
      <c r="AD79" s="21"/>
      <c r="AE79" s="21"/>
      <c r="AF79" s="4"/>
    </row>
    <row r="80" spans="2:32">
      <c r="B80" s="122"/>
      <c r="C80" s="125"/>
      <c r="D80" s="119"/>
      <c r="E80" s="130"/>
      <c r="F80" s="26" t="s">
        <v>179</v>
      </c>
      <c r="G80" s="28" t="s">
        <v>180</v>
      </c>
      <c r="H80" s="7"/>
      <c r="I80" s="21"/>
      <c r="J80" s="21"/>
      <c r="K80" s="21"/>
      <c r="L80" s="4"/>
      <c r="M80" s="7"/>
      <c r="N80" s="21"/>
      <c r="O80" s="21"/>
      <c r="P80" s="21"/>
      <c r="Q80" s="4"/>
      <c r="R80" s="7"/>
      <c r="S80" s="21"/>
      <c r="T80" s="21"/>
      <c r="U80" s="21"/>
      <c r="V80" s="4"/>
      <c r="W80" s="7"/>
      <c r="X80" s="21"/>
      <c r="Y80" s="21"/>
      <c r="Z80" s="21"/>
      <c r="AA80" s="4"/>
      <c r="AB80" s="7"/>
      <c r="AC80" s="21"/>
      <c r="AD80" s="21"/>
      <c r="AE80" s="21"/>
      <c r="AF80" s="4"/>
    </row>
    <row r="81" spans="2:32">
      <c r="B81" s="122"/>
      <c r="C81" s="125"/>
      <c r="D81" s="119"/>
      <c r="E81" s="130"/>
      <c r="F81" s="26" t="s">
        <v>181</v>
      </c>
      <c r="G81" s="28" t="s">
        <v>182</v>
      </c>
      <c r="H81" s="7"/>
      <c r="I81" s="21"/>
      <c r="J81" s="21"/>
      <c r="K81" s="21"/>
      <c r="L81" s="4"/>
      <c r="M81" s="7"/>
      <c r="N81" s="21"/>
      <c r="O81" s="21"/>
      <c r="P81" s="21"/>
      <c r="Q81" s="4"/>
      <c r="R81" s="7"/>
      <c r="S81" s="21"/>
      <c r="T81" s="21"/>
      <c r="U81" s="21"/>
      <c r="V81" s="4"/>
      <c r="W81" s="7"/>
      <c r="X81" s="21"/>
      <c r="Y81" s="21"/>
      <c r="Z81" s="21"/>
      <c r="AA81" s="4"/>
      <c r="AB81" s="7"/>
      <c r="AC81" s="21"/>
      <c r="AD81" s="21"/>
      <c r="AE81" s="21"/>
      <c r="AF81" s="4"/>
    </row>
    <row r="82" spans="2:32">
      <c r="B82" s="122"/>
      <c r="C82" s="125"/>
      <c r="D82" s="119"/>
      <c r="E82" s="130"/>
      <c r="F82" s="26" t="s">
        <v>183</v>
      </c>
      <c r="G82" s="28" t="s">
        <v>184</v>
      </c>
      <c r="H82" s="7"/>
      <c r="I82" s="21"/>
      <c r="J82" s="21"/>
      <c r="K82" s="21"/>
      <c r="L82" s="4"/>
      <c r="M82" s="7"/>
      <c r="N82" s="21"/>
      <c r="O82" s="21"/>
      <c r="P82" s="21"/>
      <c r="Q82" s="4"/>
      <c r="R82" s="7"/>
      <c r="S82" s="21"/>
      <c r="T82" s="21"/>
      <c r="U82" s="21"/>
      <c r="V82" s="4"/>
      <c r="W82" s="7"/>
      <c r="X82" s="21"/>
      <c r="Y82" s="21"/>
      <c r="Z82" s="21"/>
      <c r="AA82" s="4"/>
      <c r="AB82" s="7"/>
      <c r="AC82" s="21"/>
      <c r="AD82" s="21"/>
      <c r="AE82" s="21"/>
      <c r="AF82" s="4"/>
    </row>
    <row r="83" spans="2:32">
      <c r="B83" s="122"/>
      <c r="C83" s="125"/>
      <c r="D83" s="119"/>
      <c r="E83" s="130"/>
      <c r="F83" s="26" t="s">
        <v>185</v>
      </c>
      <c r="G83" s="28" t="s">
        <v>186</v>
      </c>
      <c r="H83" s="7"/>
      <c r="I83" s="21"/>
      <c r="J83" s="21"/>
      <c r="K83" s="21"/>
      <c r="L83" s="4"/>
      <c r="M83" s="7"/>
      <c r="N83" s="21"/>
      <c r="O83" s="21"/>
      <c r="P83" s="21"/>
      <c r="Q83" s="4"/>
      <c r="R83" s="7"/>
      <c r="S83" s="21"/>
      <c r="T83" s="21"/>
      <c r="U83" s="21"/>
      <c r="V83" s="4"/>
      <c r="W83" s="7"/>
      <c r="X83" s="21"/>
      <c r="Y83" s="21"/>
      <c r="Z83" s="21"/>
      <c r="AA83" s="4"/>
      <c r="AB83" s="7"/>
      <c r="AC83" s="21"/>
      <c r="AD83" s="21"/>
      <c r="AE83" s="21"/>
      <c r="AF83" s="4"/>
    </row>
    <row r="84" spans="2:32">
      <c r="B84" s="122"/>
      <c r="C84" s="125"/>
      <c r="D84" s="119"/>
      <c r="E84" s="130"/>
      <c r="F84" s="26" t="s">
        <v>187</v>
      </c>
      <c r="G84" s="28" t="s">
        <v>188</v>
      </c>
      <c r="H84" s="7"/>
      <c r="I84" s="21"/>
      <c r="J84" s="21"/>
      <c r="K84" s="21"/>
      <c r="L84" s="4"/>
      <c r="M84" s="7"/>
      <c r="N84" s="21"/>
      <c r="O84" s="21"/>
      <c r="P84" s="21"/>
      <c r="Q84" s="4"/>
      <c r="R84" s="7"/>
      <c r="S84" s="21"/>
      <c r="T84" s="21"/>
      <c r="U84" s="21"/>
      <c r="V84" s="4"/>
      <c r="W84" s="7"/>
      <c r="X84" s="21"/>
      <c r="Y84" s="21"/>
      <c r="Z84" s="21"/>
      <c r="AA84" s="4"/>
      <c r="AB84" s="7"/>
      <c r="AC84" s="21"/>
      <c r="AD84" s="21"/>
      <c r="AE84" s="21"/>
      <c r="AF84" s="4"/>
    </row>
    <row r="85" spans="2:32">
      <c r="B85" s="122"/>
      <c r="C85" s="125"/>
      <c r="D85" s="119"/>
      <c r="E85" s="130"/>
      <c r="F85" s="26" t="s">
        <v>189</v>
      </c>
      <c r="G85" s="28" t="s">
        <v>190</v>
      </c>
      <c r="H85" s="7"/>
      <c r="I85" s="21"/>
      <c r="J85" s="21"/>
      <c r="K85" s="21"/>
      <c r="L85" s="4"/>
      <c r="M85" s="7"/>
      <c r="N85" s="21"/>
      <c r="O85" s="21"/>
      <c r="P85" s="21"/>
      <c r="Q85" s="4"/>
      <c r="R85" s="7"/>
      <c r="S85" s="21"/>
      <c r="T85" s="21"/>
      <c r="U85" s="21"/>
      <c r="V85" s="4"/>
      <c r="W85" s="7"/>
      <c r="X85" s="21"/>
      <c r="Y85" s="21"/>
      <c r="Z85" s="21"/>
      <c r="AA85" s="4"/>
      <c r="AB85" s="7"/>
      <c r="AC85" s="21"/>
      <c r="AD85" s="21"/>
      <c r="AE85" s="21"/>
      <c r="AF85" s="4"/>
    </row>
    <row r="86" spans="2:32">
      <c r="B86" s="122"/>
      <c r="C86" s="125"/>
      <c r="D86" s="119"/>
      <c r="E86" s="130"/>
      <c r="F86" s="26" t="s">
        <v>191</v>
      </c>
      <c r="G86" s="28" t="s">
        <v>192</v>
      </c>
      <c r="H86" s="7"/>
      <c r="I86" s="21"/>
      <c r="J86" s="21"/>
      <c r="K86" s="21"/>
      <c r="L86" s="4"/>
      <c r="M86" s="7"/>
      <c r="N86" s="21"/>
      <c r="O86" s="21"/>
      <c r="P86" s="21"/>
      <c r="Q86" s="4"/>
      <c r="R86" s="7"/>
      <c r="S86" s="21"/>
      <c r="T86" s="21"/>
      <c r="U86" s="21"/>
      <c r="V86" s="4"/>
      <c r="W86" s="7"/>
      <c r="X86" s="21"/>
      <c r="Y86" s="21"/>
      <c r="Z86" s="21"/>
      <c r="AA86" s="4"/>
      <c r="AB86" s="7"/>
      <c r="AC86" s="21"/>
      <c r="AD86" s="21"/>
      <c r="AE86" s="21"/>
      <c r="AF86" s="4"/>
    </row>
    <row r="87" spans="2:32">
      <c r="B87" s="122"/>
      <c r="C87" s="125"/>
      <c r="D87" s="119"/>
      <c r="E87" s="130"/>
      <c r="F87" s="26" t="s">
        <v>193</v>
      </c>
      <c r="G87" s="28" t="s">
        <v>194</v>
      </c>
      <c r="H87" s="7"/>
      <c r="I87" s="21"/>
      <c r="J87" s="21"/>
      <c r="K87" s="21"/>
      <c r="L87" s="4"/>
      <c r="M87" s="7"/>
      <c r="N87" s="21"/>
      <c r="O87" s="21"/>
      <c r="P87" s="21"/>
      <c r="Q87" s="4"/>
      <c r="R87" s="7"/>
      <c r="S87" s="21"/>
      <c r="T87" s="21"/>
      <c r="U87" s="21"/>
      <c r="V87" s="4"/>
      <c r="W87" s="7"/>
      <c r="X87" s="21"/>
      <c r="Y87" s="21"/>
      <c r="Z87" s="21"/>
      <c r="AA87" s="4"/>
      <c r="AB87" s="7"/>
      <c r="AC87" s="21"/>
      <c r="AD87" s="21"/>
      <c r="AE87" s="21"/>
      <c r="AF87" s="4"/>
    </row>
    <row r="88" spans="2:32">
      <c r="B88" s="122"/>
      <c r="C88" s="125"/>
      <c r="D88" s="119"/>
      <c r="E88" s="130"/>
      <c r="F88" s="26" t="s">
        <v>195</v>
      </c>
      <c r="G88" s="28" t="s">
        <v>196</v>
      </c>
      <c r="H88" s="7"/>
      <c r="I88" s="21"/>
      <c r="J88" s="21"/>
      <c r="K88" s="21"/>
      <c r="L88" s="4"/>
      <c r="M88" s="7"/>
      <c r="N88" s="21"/>
      <c r="O88" s="21"/>
      <c r="P88" s="21"/>
      <c r="Q88" s="4"/>
      <c r="R88" s="7"/>
      <c r="S88" s="21"/>
      <c r="T88" s="21"/>
      <c r="U88" s="21"/>
      <c r="V88" s="4"/>
      <c r="W88" s="7"/>
      <c r="X88" s="21"/>
      <c r="Y88" s="21"/>
      <c r="Z88" s="21"/>
      <c r="AA88" s="4"/>
      <c r="AB88" s="7"/>
      <c r="AC88" s="21"/>
      <c r="AD88" s="21"/>
      <c r="AE88" s="21"/>
      <c r="AF88" s="4"/>
    </row>
    <row r="89" spans="2:32">
      <c r="B89" s="122"/>
      <c r="C89" s="125"/>
      <c r="D89" s="119"/>
      <c r="E89" s="130"/>
      <c r="F89" s="26" t="s">
        <v>197</v>
      </c>
      <c r="G89" s="28" t="s">
        <v>198</v>
      </c>
      <c r="H89" s="7"/>
      <c r="I89" s="21"/>
      <c r="J89" s="21"/>
      <c r="K89" s="21"/>
      <c r="L89" s="4"/>
      <c r="M89" s="7"/>
      <c r="N89" s="21"/>
      <c r="O89" s="21"/>
      <c r="P89" s="21"/>
      <c r="Q89" s="4"/>
      <c r="R89" s="7"/>
      <c r="S89" s="21"/>
      <c r="T89" s="21"/>
      <c r="U89" s="21"/>
      <c r="V89" s="4"/>
      <c r="W89" s="7"/>
      <c r="X89" s="21"/>
      <c r="Y89" s="21"/>
      <c r="Z89" s="21"/>
      <c r="AA89" s="4"/>
      <c r="AB89" s="7"/>
      <c r="AC89" s="21"/>
      <c r="AD89" s="21"/>
      <c r="AE89" s="21"/>
      <c r="AF89" s="4"/>
    </row>
    <row r="90" spans="2:32">
      <c r="B90" s="122"/>
      <c r="C90" s="125"/>
      <c r="D90" s="119"/>
      <c r="E90" s="130"/>
      <c r="F90" s="26" t="s">
        <v>199</v>
      </c>
      <c r="G90" s="28" t="s">
        <v>200</v>
      </c>
      <c r="H90" s="7"/>
      <c r="I90" s="21"/>
      <c r="J90" s="21"/>
      <c r="K90" s="21"/>
      <c r="L90" s="4"/>
      <c r="M90" s="7"/>
      <c r="N90" s="21"/>
      <c r="O90" s="21"/>
      <c r="P90" s="21"/>
      <c r="Q90" s="4"/>
      <c r="R90" s="7"/>
      <c r="S90" s="21"/>
      <c r="T90" s="21"/>
      <c r="U90" s="21"/>
      <c r="V90" s="4"/>
      <c r="W90" s="7"/>
      <c r="X90" s="21"/>
      <c r="Y90" s="21"/>
      <c r="Z90" s="21"/>
      <c r="AA90" s="4"/>
      <c r="AB90" s="7"/>
      <c r="AC90" s="21"/>
      <c r="AD90" s="21"/>
      <c r="AE90" s="21"/>
      <c r="AF90" s="4"/>
    </row>
    <row r="91" spans="2:32">
      <c r="B91" s="122"/>
      <c r="C91" s="125"/>
      <c r="D91" s="119"/>
      <c r="E91" s="130"/>
      <c r="F91" s="26" t="s">
        <v>201</v>
      </c>
      <c r="G91" s="28" t="s">
        <v>202</v>
      </c>
      <c r="H91" s="7"/>
      <c r="I91" s="21"/>
      <c r="J91" s="21"/>
      <c r="K91" s="21"/>
      <c r="L91" s="4"/>
      <c r="M91" s="7"/>
      <c r="N91" s="21"/>
      <c r="O91" s="21"/>
      <c r="P91" s="21"/>
      <c r="Q91" s="4"/>
      <c r="R91" s="7"/>
      <c r="S91" s="21"/>
      <c r="T91" s="21"/>
      <c r="U91" s="21"/>
      <c r="V91" s="4"/>
      <c r="W91" s="7"/>
      <c r="X91" s="21"/>
      <c r="Y91" s="21"/>
      <c r="Z91" s="21"/>
      <c r="AA91" s="4"/>
      <c r="AB91" s="7"/>
      <c r="AC91" s="21"/>
      <c r="AD91" s="21"/>
      <c r="AE91" s="21"/>
      <c r="AF91" s="4"/>
    </row>
    <row r="92" spans="2:32">
      <c r="B92" s="122"/>
      <c r="C92" s="125"/>
      <c r="D92" s="119"/>
      <c r="E92" s="130"/>
      <c r="F92" s="26" t="s">
        <v>203</v>
      </c>
      <c r="G92" s="28" t="s">
        <v>204</v>
      </c>
      <c r="H92" s="7"/>
      <c r="I92" s="21"/>
      <c r="J92" s="21"/>
      <c r="K92" s="21"/>
      <c r="L92" s="4"/>
      <c r="M92" s="7"/>
      <c r="N92" s="21"/>
      <c r="O92" s="21"/>
      <c r="P92" s="21"/>
      <c r="Q92" s="4"/>
      <c r="R92" s="7"/>
      <c r="S92" s="21"/>
      <c r="T92" s="21"/>
      <c r="U92" s="21"/>
      <c r="V92" s="4"/>
      <c r="W92" s="7"/>
      <c r="X92" s="21"/>
      <c r="Y92" s="21"/>
      <c r="Z92" s="21"/>
      <c r="AA92" s="4"/>
      <c r="AB92" s="7"/>
      <c r="AC92" s="21"/>
      <c r="AD92" s="21"/>
      <c r="AE92" s="21"/>
      <c r="AF92" s="4"/>
    </row>
    <row r="93" spans="2:32">
      <c r="B93" s="122"/>
      <c r="C93" s="125"/>
      <c r="D93" s="119"/>
      <c r="E93" s="130"/>
      <c r="F93" s="26" t="s">
        <v>205</v>
      </c>
      <c r="G93" s="28" t="s">
        <v>206</v>
      </c>
      <c r="H93" s="7"/>
      <c r="I93" s="21"/>
      <c r="J93" s="21"/>
      <c r="K93" s="21"/>
      <c r="L93" s="4"/>
      <c r="M93" s="7"/>
      <c r="N93" s="21"/>
      <c r="O93" s="21"/>
      <c r="P93" s="21"/>
      <c r="Q93" s="4"/>
      <c r="R93" s="7"/>
      <c r="S93" s="21"/>
      <c r="T93" s="21"/>
      <c r="U93" s="21"/>
      <c r="V93" s="4"/>
      <c r="W93" s="7"/>
      <c r="X93" s="21"/>
      <c r="Y93" s="21"/>
      <c r="Z93" s="21"/>
      <c r="AA93" s="4"/>
      <c r="AB93" s="7"/>
      <c r="AC93" s="21"/>
      <c r="AD93" s="21"/>
      <c r="AE93" s="21"/>
      <c r="AF93" s="4"/>
    </row>
    <row r="94" spans="2:32">
      <c r="B94" s="122"/>
      <c r="C94" s="125"/>
      <c r="D94" s="119"/>
      <c r="E94" s="130"/>
      <c r="F94" s="26" t="s">
        <v>207</v>
      </c>
      <c r="G94" s="28" t="s">
        <v>208</v>
      </c>
      <c r="H94" s="7"/>
      <c r="I94" s="21"/>
      <c r="J94" s="21"/>
      <c r="K94" s="21"/>
      <c r="L94" s="4"/>
      <c r="M94" s="7"/>
      <c r="N94" s="21"/>
      <c r="O94" s="21"/>
      <c r="P94" s="21"/>
      <c r="Q94" s="4"/>
      <c r="R94" s="7"/>
      <c r="S94" s="21"/>
      <c r="T94" s="21"/>
      <c r="U94" s="21"/>
      <c r="V94" s="4"/>
      <c r="W94" s="7"/>
      <c r="X94" s="21"/>
      <c r="Y94" s="21"/>
      <c r="Z94" s="21"/>
      <c r="AA94" s="4"/>
      <c r="AB94" s="7"/>
      <c r="AC94" s="21"/>
      <c r="AD94" s="21"/>
      <c r="AE94" s="21"/>
      <c r="AF94" s="4"/>
    </row>
    <row r="95" spans="2:32">
      <c r="B95" s="122"/>
      <c r="C95" s="125"/>
      <c r="D95" s="119"/>
      <c r="E95" s="130"/>
      <c r="F95" s="26" t="s">
        <v>209</v>
      </c>
      <c r="G95" s="28" t="s">
        <v>210</v>
      </c>
      <c r="H95" s="7"/>
      <c r="I95" s="21"/>
      <c r="J95" s="21"/>
      <c r="K95" s="21"/>
      <c r="L95" s="4"/>
      <c r="M95" s="7"/>
      <c r="N95" s="21"/>
      <c r="O95" s="21"/>
      <c r="P95" s="21"/>
      <c r="Q95" s="4"/>
      <c r="R95" s="7"/>
      <c r="S95" s="21"/>
      <c r="T95" s="21"/>
      <c r="U95" s="21"/>
      <c r="V95" s="4"/>
      <c r="W95" s="7"/>
      <c r="X95" s="21"/>
      <c r="Y95" s="21"/>
      <c r="Z95" s="21"/>
      <c r="AA95" s="4"/>
      <c r="AB95" s="7"/>
      <c r="AC95" s="21"/>
      <c r="AD95" s="21"/>
      <c r="AE95" s="21"/>
      <c r="AF95" s="4"/>
    </row>
    <row r="96" spans="2:32">
      <c r="B96" s="122"/>
      <c r="C96" s="125"/>
      <c r="D96" s="119"/>
      <c r="E96" s="130"/>
      <c r="F96" s="26" t="s">
        <v>211</v>
      </c>
      <c r="G96" s="28" t="s">
        <v>212</v>
      </c>
      <c r="H96" s="7"/>
      <c r="I96" s="21"/>
      <c r="J96" s="21"/>
      <c r="K96" s="21"/>
      <c r="L96" s="4"/>
      <c r="M96" s="7"/>
      <c r="N96" s="21"/>
      <c r="O96" s="21"/>
      <c r="P96" s="21"/>
      <c r="Q96" s="4"/>
      <c r="R96" s="7"/>
      <c r="S96" s="21"/>
      <c r="T96" s="21"/>
      <c r="U96" s="21"/>
      <c r="V96" s="4"/>
      <c r="W96" s="7"/>
      <c r="X96" s="21"/>
      <c r="Y96" s="21"/>
      <c r="Z96" s="21"/>
      <c r="AA96" s="4"/>
      <c r="AB96" s="7"/>
      <c r="AC96" s="21"/>
      <c r="AD96" s="21"/>
      <c r="AE96" s="21"/>
      <c r="AF96" s="4"/>
    </row>
    <row r="97" spans="2:32">
      <c r="B97" s="122"/>
      <c r="C97" s="125"/>
      <c r="D97" s="119"/>
      <c r="E97" s="130"/>
      <c r="F97" s="26" t="s">
        <v>213</v>
      </c>
      <c r="G97" s="28" t="s">
        <v>214</v>
      </c>
      <c r="H97" s="7"/>
      <c r="I97" s="21"/>
      <c r="J97" s="21"/>
      <c r="K97" s="21"/>
      <c r="L97" s="4"/>
      <c r="M97" s="7"/>
      <c r="N97" s="21"/>
      <c r="O97" s="21"/>
      <c r="P97" s="21"/>
      <c r="Q97" s="4"/>
      <c r="R97" s="7"/>
      <c r="S97" s="21"/>
      <c r="T97" s="21"/>
      <c r="U97" s="21"/>
      <c r="V97" s="4"/>
      <c r="W97" s="7"/>
      <c r="X97" s="21"/>
      <c r="Y97" s="21"/>
      <c r="Z97" s="21"/>
      <c r="AA97" s="4"/>
      <c r="AB97" s="7"/>
      <c r="AC97" s="21"/>
      <c r="AD97" s="21"/>
      <c r="AE97" s="21"/>
      <c r="AF97" s="4"/>
    </row>
    <row r="98" spans="2:32">
      <c r="B98" s="122"/>
      <c r="C98" s="125"/>
      <c r="D98" s="119"/>
      <c r="E98" s="130"/>
      <c r="F98" s="26" t="s">
        <v>215</v>
      </c>
      <c r="G98" s="28" t="s">
        <v>216</v>
      </c>
      <c r="H98" s="7"/>
      <c r="I98" s="21"/>
      <c r="J98" s="21"/>
      <c r="K98" s="21"/>
      <c r="L98" s="4"/>
      <c r="M98" s="7"/>
      <c r="N98" s="21"/>
      <c r="O98" s="21"/>
      <c r="P98" s="21"/>
      <c r="Q98" s="4"/>
      <c r="R98" s="7"/>
      <c r="S98" s="21"/>
      <c r="T98" s="21"/>
      <c r="U98" s="21"/>
      <c r="V98" s="4"/>
      <c r="W98" s="7"/>
      <c r="X98" s="21"/>
      <c r="Y98" s="21"/>
      <c r="Z98" s="21"/>
      <c r="AA98" s="4"/>
      <c r="AB98" s="7"/>
      <c r="AC98" s="21"/>
      <c r="AD98" s="21"/>
      <c r="AE98" s="21"/>
      <c r="AF98" s="4"/>
    </row>
    <row r="99" spans="2:32">
      <c r="B99" s="122"/>
      <c r="C99" s="125"/>
      <c r="D99" s="119"/>
      <c r="E99" s="130"/>
      <c r="F99" s="26" t="s">
        <v>217</v>
      </c>
      <c r="G99" s="28" t="s">
        <v>218</v>
      </c>
      <c r="H99" s="7"/>
      <c r="I99" s="21"/>
      <c r="J99" s="21"/>
      <c r="K99" s="21"/>
      <c r="L99" s="4"/>
      <c r="M99" s="7"/>
      <c r="N99" s="21"/>
      <c r="O99" s="21"/>
      <c r="P99" s="21"/>
      <c r="Q99" s="4"/>
      <c r="R99" s="7"/>
      <c r="S99" s="21"/>
      <c r="T99" s="21"/>
      <c r="U99" s="21"/>
      <c r="V99" s="4"/>
      <c r="W99" s="7"/>
      <c r="X99" s="21"/>
      <c r="Y99" s="21"/>
      <c r="Z99" s="21"/>
      <c r="AA99" s="4"/>
      <c r="AB99" s="7"/>
      <c r="AC99" s="21"/>
      <c r="AD99" s="21"/>
      <c r="AE99" s="21"/>
      <c r="AF99" s="4"/>
    </row>
    <row r="100" spans="2:32">
      <c r="B100" s="122"/>
      <c r="C100" s="125"/>
      <c r="D100" s="119"/>
      <c r="E100" s="130"/>
      <c r="F100" s="26" t="s">
        <v>219</v>
      </c>
      <c r="G100" s="28" t="s">
        <v>220</v>
      </c>
      <c r="H100" s="7"/>
      <c r="I100" s="21"/>
      <c r="J100" s="21"/>
      <c r="K100" s="21"/>
      <c r="L100" s="4"/>
      <c r="M100" s="7"/>
      <c r="N100" s="21"/>
      <c r="O100" s="21"/>
      <c r="P100" s="21"/>
      <c r="Q100" s="4"/>
      <c r="R100" s="7"/>
      <c r="S100" s="21"/>
      <c r="T100" s="21"/>
      <c r="U100" s="21"/>
      <c r="V100" s="4"/>
      <c r="W100" s="7"/>
      <c r="X100" s="21"/>
      <c r="Y100" s="21"/>
      <c r="Z100" s="21"/>
      <c r="AA100" s="4"/>
      <c r="AB100" s="7"/>
      <c r="AC100" s="21"/>
      <c r="AD100" s="21"/>
      <c r="AE100" s="21"/>
      <c r="AF100" s="4"/>
    </row>
    <row r="101" spans="2:32">
      <c r="B101" s="122"/>
      <c r="C101" s="125"/>
      <c r="D101" s="119"/>
      <c r="E101" s="130"/>
      <c r="F101" s="26" t="s">
        <v>221</v>
      </c>
      <c r="G101" s="28" t="s">
        <v>222</v>
      </c>
      <c r="H101" s="7"/>
      <c r="I101" s="21"/>
      <c r="J101" s="21"/>
      <c r="K101" s="21"/>
      <c r="L101" s="4"/>
      <c r="M101" s="7"/>
      <c r="N101" s="21"/>
      <c r="O101" s="21"/>
      <c r="P101" s="21"/>
      <c r="Q101" s="4"/>
      <c r="R101" s="7"/>
      <c r="S101" s="21"/>
      <c r="T101" s="21"/>
      <c r="U101" s="21"/>
      <c r="V101" s="4"/>
      <c r="W101" s="7"/>
      <c r="X101" s="21"/>
      <c r="Y101" s="21"/>
      <c r="Z101" s="21"/>
      <c r="AA101" s="4"/>
      <c r="AB101" s="7"/>
      <c r="AC101" s="21"/>
      <c r="AD101" s="21"/>
      <c r="AE101" s="21"/>
      <c r="AF101" s="4"/>
    </row>
    <row r="102" spans="2:32">
      <c r="B102" s="122"/>
      <c r="C102" s="125"/>
      <c r="D102" s="119"/>
      <c r="E102" s="130"/>
      <c r="F102" s="26" t="s">
        <v>223</v>
      </c>
      <c r="G102" s="28" t="s">
        <v>224</v>
      </c>
      <c r="H102" s="7"/>
      <c r="I102" s="21"/>
      <c r="J102" s="21"/>
      <c r="K102" s="21"/>
      <c r="L102" s="4"/>
      <c r="M102" s="7"/>
      <c r="N102" s="21"/>
      <c r="O102" s="21"/>
      <c r="P102" s="21"/>
      <c r="Q102" s="4"/>
      <c r="R102" s="7"/>
      <c r="S102" s="21"/>
      <c r="T102" s="21"/>
      <c r="U102" s="21"/>
      <c r="V102" s="4"/>
      <c r="W102" s="7"/>
      <c r="X102" s="21"/>
      <c r="Y102" s="21"/>
      <c r="Z102" s="21"/>
      <c r="AA102" s="4"/>
      <c r="AB102" s="7"/>
      <c r="AC102" s="21"/>
      <c r="AD102" s="21"/>
      <c r="AE102" s="21"/>
      <c r="AF102" s="4"/>
    </row>
    <row r="103" spans="2:32">
      <c r="B103" s="122"/>
      <c r="C103" s="125"/>
      <c r="D103" s="119"/>
      <c r="E103" s="130"/>
      <c r="F103" s="26" t="s">
        <v>225</v>
      </c>
      <c r="G103" s="28" t="s">
        <v>226</v>
      </c>
      <c r="H103" s="7"/>
      <c r="I103" s="21"/>
      <c r="J103" s="21"/>
      <c r="K103" s="21"/>
      <c r="L103" s="4"/>
      <c r="M103" s="7"/>
      <c r="N103" s="21"/>
      <c r="O103" s="21"/>
      <c r="P103" s="21"/>
      <c r="Q103" s="4"/>
      <c r="R103" s="7"/>
      <c r="S103" s="21"/>
      <c r="T103" s="21"/>
      <c r="U103" s="21"/>
      <c r="V103" s="4"/>
      <c r="W103" s="7"/>
      <c r="X103" s="21"/>
      <c r="Y103" s="21"/>
      <c r="Z103" s="21"/>
      <c r="AA103" s="4"/>
      <c r="AB103" s="7"/>
      <c r="AC103" s="21"/>
      <c r="AD103" s="21"/>
      <c r="AE103" s="21"/>
      <c r="AF103" s="4"/>
    </row>
    <row r="104" spans="2:32">
      <c r="B104" s="122"/>
      <c r="C104" s="125"/>
      <c r="D104" s="119"/>
      <c r="E104" s="130"/>
      <c r="F104" s="26" t="s">
        <v>227</v>
      </c>
      <c r="G104" s="28" t="s">
        <v>228</v>
      </c>
      <c r="H104" s="7"/>
      <c r="I104" s="21"/>
      <c r="J104" s="21"/>
      <c r="K104" s="21"/>
      <c r="L104" s="4"/>
      <c r="M104" s="7"/>
      <c r="N104" s="21"/>
      <c r="O104" s="21"/>
      <c r="P104" s="21"/>
      <c r="Q104" s="4"/>
      <c r="R104" s="7"/>
      <c r="S104" s="21"/>
      <c r="T104" s="21"/>
      <c r="U104" s="21"/>
      <c r="V104" s="4"/>
      <c r="W104" s="7"/>
      <c r="X104" s="21"/>
      <c r="Y104" s="21"/>
      <c r="Z104" s="21"/>
      <c r="AA104" s="4"/>
      <c r="AB104" s="7"/>
      <c r="AC104" s="21"/>
      <c r="AD104" s="21"/>
      <c r="AE104" s="21"/>
      <c r="AF104" s="4"/>
    </row>
    <row r="105" spans="2:32">
      <c r="B105" s="122"/>
      <c r="C105" s="125"/>
      <c r="D105" s="119"/>
      <c r="E105" s="130"/>
      <c r="F105" s="26" t="s">
        <v>229</v>
      </c>
      <c r="G105" s="28" t="s">
        <v>230</v>
      </c>
      <c r="H105" s="7"/>
      <c r="I105" s="21"/>
      <c r="J105" s="21"/>
      <c r="K105" s="21"/>
      <c r="L105" s="4"/>
      <c r="M105" s="7"/>
      <c r="N105" s="21"/>
      <c r="O105" s="21"/>
      <c r="P105" s="21"/>
      <c r="Q105" s="4"/>
      <c r="R105" s="7"/>
      <c r="S105" s="21"/>
      <c r="T105" s="21"/>
      <c r="U105" s="21"/>
      <c r="V105" s="4"/>
      <c r="W105" s="7"/>
      <c r="X105" s="21"/>
      <c r="Y105" s="21"/>
      <c r="Z105" s="21"/>
      <c r="AA105" s="4"/>
      <c r="AB105" s="7"/>
      <c r="AC105" s="21"/>
      <c r="AD105" s="21"/>
      <c r="AE105" s="21"/>
      <c r="AF105" s="4"/>
    </row>
    <row r="106" spans="2:32">
      <c r="B106" s="122"/>
      <c r="C106" s="125"/>
      <c r="D106" s="119"/>
      <c r="E106" s="130"/>
      <c r="F106" s="26" t="s">
        <v>231</v>
      </c>
      <c r="G106" s="28" t="s">
        <v>232</v>
      </c>
      <c r="H106" s="7"/>
      <c r="I106" s="21"/>
      <c r="J106" s="21"/>
      <c r="K106" s="21"/>
      <c r="L106" s="4"/>
      <c r="M106" s="7"/>
      <c r="N106" s="21"/>
      <c r="O106" s="21"/>
      <c r="P106" s="21"/>
      <c r="Q106" s="4"/>
      <c r="R106" s="7"/>
      <c r="S106" s="21"/>
      <c r="T106" s="21"/>
      <c r="U106" s="21"/>
      <c r="V106" s="4"/>
      <c r="W106" s="7"/>
      <c r="X106" s="21"/>
      <c r="Y106" s="21"/>
      <c r="Z106" s="21"/>
      <c r="AA106" s="4"/>
      <c r="AB106" s="7"/>
      <c r="AC106" s="21"/>
      <c r="AD106" s="21"/>
      <c r="AE106" s="21"/>
      <c r="AF106" s="4"/>
    </row>
    <row r="107" spans="2:32">
      <c r="B107" s="122"/>
      <c r="C107" s="125"/>
      <c r="D107" s="119"/>
      <c r="E107" s="130"/>
      <c r="F107" s="26" t="s">
        <v>233</v>
      </c>
      <c r="G107" s="28" t="s">
        <v>234</v>
      </c>
      <c r="H107" s="7"/>
      <c r="I107" s="21"/>
      <c r="J107" s="21"/>
      <c r="K107" s="21"/>
      <c r="L107" s="4"/>
      <c r="M107" s="7"/>
      <c r="N107" s="21"/>
      <c r="O107" s="21"/>
      <c r="P107" s="21"/>
      <c r="Q107" s="4"/>
      <c r="R107" s="7"/>
      <c r="S107" s="21"/>
      <c r="T107" s="21"/>
      <c r="U107" s="21"/>
      <c r="V107" s="4"/>
      <c r="W107" s="7"/>
      <c r="X107" s="21"/>
      <c r="Y107" s="21"/>
      <c r="Z107" s="21"/>
      <c r="AA107" s="4"/>
      <c r="AB107" s="7"/>
      <c r="AC107" s="21"/>
      <c r="AD107" s="21"/>
      <c r="AE107" s="21"/>
      <c r="AF107" s="4"/>
    </row>
    <row r="108" spans="2:32">
      <c r="B108" s="122"/>
      <c r="C108" s="125"/>
      <c r="D108" s="119"/>
      <c r="E108" s="130"/>
      <c r="F108" s="26" t="s">
        <v>235</v>
      </c>
      <c r="G108" s="28" t="s">
        <v>236</v>
      </c>
      <c r="H108" s="7"/>
      <c r="I108" s="21"/>
      <c r="J108" s="21"/>
      <c r="K108" s="21"/>
      <c r="L108" s="4"/>
      <c r="M108" s="7"/>
      <c r="N108" s="21"/>
      <c r="O108" s="21"/>
      <c r="P108" s="21"/>
      <c r="Q108" s="4"/>
      <c r="R108" s="7"/>
      <c r="S108" s="21"/>
      <c r="T108" s="21"/>
      <c r="U108" s="21"/>
      <c r="V108" s="4"/>
      <c r="W108" s="7"/>
      <c r="X108" s="21"/>
      <c r="Y108" s="21"/>
      <c r="Z108" s="21"/>
      <c r="AA108" s="4"/>
      <c r="AB108" s="7"/>
      <c r="AC108" s="21"/>
      <c r="AD108" s="21"/>
      <c r="AE108" s="21"/>
      <c r="AF108" s="4"/>
    </row>
    <row r="109" spans="2:32">
      <c r="B109" s="122"/>
      <c r="C109" s="125"/>
      <c r="D109" s="119"/>
      <c r="E109" s="130"/>
      <c r="F109" s="26" t="s">
        <v>237</v>
      </c>
      <c r="G109" s="28" t="s">
        <v>238</v>
      </c>
      <c r="H109" s="7"/>
      <c r="I109" s="21"/>
      <c r="J109" s="21"/>
      <c r="K109" s="21"/>
      <c r="L109" s="4"/>
      <c r="M109" s="7"/>
      <c r="N109" s="21"/>
      <c r="O109" s="21"/>
      <c r="P109" s="21"/>
      <c r="Q109" s="4"/>
      <c r="R109" s="7"/>
      <c r="S109" s="21"/>
      <c r="T109" s="21"/>
      <c r="U109" s="21"/>
      <c r="V109" s="4"/>
      <c r="W109" s="7"/>
      <c r="X109" s="21"/>
      <c r="Y109" s="21"/>
      <c r="Z109" s="21"/>
      <c r="AA109" s="4"/>
      <c r="AB109" s="7"/>
      <c r="AC109" s="21"/>
      <c r="AD109" s="21"/>
      <c r="AE109" s="21"/>
      <c r="AF109" s="4"/>
    </row>
    <row r="110" spans="2:32" ht="13.8" thickBot="1">
      <c r="B110" s="123"/>
      <c r="C110" s="128"/>
      <c r="D110" s="120"/>
      <c r="E110" s="131"/>
      <c r="F110" s="34" t="s">
        <v>239</v>
      </c>
      <c r="G110" s="35" t="s">
        <v>240</v>
      </c>
      <c r="H110" s="7"/>
      <c r="I110" s="21"/>
      <c r="J110" s="21"/>
      <c r="K110" s="21"/>
      <c r="L110" s="4"/>
      <c r="M110" s="7"/>
      <c r="N110" s="21"/>
      <c r="O110" s="21"/>
      <c r="P110" s="21"/>
      <c r="Q110" s="4"/>
      <c r="R110" s="7"/>
      <c r="S110" s="21"/>
      <c r="T110" s="21"/>
      <c r="U110" s="21"/>
      <c r="V110" s="4"/>
      <c r="W110" s="7"/>
      <c r="X110" s="21"/>
      <c r="Y110" s="21"/>
      <c r="Z110" s="21"/>
      <c r="AA110" s="4"/>
      <c r="AB110" s="7"/>
      <c r="AC110" s="21"/>
      <c r="AD110" s="21"/>
      <c r="AE110" s="21"/>
      <c r="AF110" s="4"/>
    </row>
    <row r="111" spans="2:32">
      <c r="B111" s="121">
        <v>3</v>
      </c>
      <c r="C111" s="127" t="s">
        <v>17</v>
      </c>
      <c r="D111" s="118">
        <v>3.1</v>
      </c>
      <c r="E111" s="129" t="s">
        <v>18</v>
      </c>
      <c r="F111" s="32" t="s">
        <v>241</v>
      </c>
      <c r="G111" s="33" t="s">
        <v>242</v>
      </c>
      <c r="H111" s="7"/>
      <c r="I111" s="21"/>
      <c r="J111" s="21"/>
      <c r="K111" s="21"/>
      <c r="L111" s="4"/>
      <c r="M111" s="7"/>
      <c r="N111" s="21"/>
      <c r="O111" s="21"/>
      <c r="P111" s="21"/>
      <c r="Q111" s="4"/>
      <c r="R111" s="7"/>
      <c r="S111" s="21"/>
      <c r="T111" s="21"/>
      <c r="U111" s="21"/>
      <c r="V111" s="4"/>
      <c r="W111" s="7"/>
      <c r="X111" s="21"/>
      <c r="Y111" s="21"/>
      <c r="Z111" s="21"/>
      <c r="AA111" s="4"/>
      <c r="AB111" s="7"/>
      <c r="AC111" s="21"/>
      <c r="AD111" s="21"/>
      <c r="AE111" s="21"/>
      <c r="AF111" s="4"/>
    </row>
    <row r="112" spans="2:32">
      <c r="B112" s="122"/>
      <c r="C112" s="125"/>
      <c r="D112" s="119"/>
      <c r="E112" s="130"/>
      <c r="F112" s="26" t="s">
        <v>243</v>
      </c>
      <c r="G112" s="28" t="s">
        <v>244</v>
      </c>
      <c r="H112" s="7"/>
      <c r="I112" s="21"/>
      <c r="J112" s="21"/>
      <c r="K112" s="21"/>
      <c r="L112" s="4"/>
      <c r="M112" s="7"/>
      <c r="N112" s="21"/>
      <c r="O112" s="21"/>
      <c r="P112" s="21"/>
      <c r="Q112" s="4"/>
      <c r="R112" s="7"/>
      <c r="S112" s="21"/>
      <c r="T112" s="21"/>
      <c r="U112" s="21"/>
      <c r="V112" s="4"/>
      <c r="W112" s="7"/>
      <c r="X112" s="21"/>
      <c r="Y112" s="21"/>
      <c r="Z112" s="21"/>
      <c r="AA112" s="4"/>
      <c r="AB112" s="7"/>
      <c r="AC112" s="21"/>
      <c r="AD112" s="21"/>
      <c r="AE112" s="21"/>
      <c r="AF112" s="4"/>
    </row>
    <row r="113" spans="2:32" ht="13.8" thickBot="1">
      <c r="B113" s="122"/>
      <c r="C113" s="125"/>
      <c r="D113" s="120"/>
      <c r="E113" s="131"/>
      <c r="F113" s="34" t="s">
        <v>245</v>
      </c>
      <c r="G113" s="35" t="s">
        <v>246</v>
      </c>
      <c r="H113" s="7"/>
      <c r="I113" s="21"/>
      <c r="J113" s="21"/>
      <c r="K113" s="21"/>
      <c r="L113" s="4"/>
      <c r="M113" s="7"/>
      <c r="N113" s="21"/>
      <c r="O113" s="21"/>
      <c r="P113" s="21"/>
      <c r="Q113" s="4"/>
      <c r="R113" s="7"/>
      <c r="S113" s="21"/>
      <c r="T113" s="21"/>
      <c r="U113" s="21"/>
      <c r="V113" s="4"/>
      <c r="W113" s="7"/>
      <c r="X113" s="21"/>
      <c r="Y113" s="21"/>
      <c r="Z113" s="21"/>
      <c r="AA113" s="4"/>
      <c r="AB113" s="7"/>
      <c r="AC113" s="21"/>
      <c r="AD113" s="21"/>
      <c r="AE113" s="21"/>
      <c r="AF113" s="4"/>
    </row>
    <row r="114" spans="2:32">
      <c r="B114" s="122"/>
      <c r="C114" s="125"/>
      <c r="D114" s="118">
        <v>3.2</v>
      </c>
      <c r="E114" s="129" t="s">
        <v>21</v>
      </c>
      <c r="F114" s="32" t="s">
        <v>247</v>
      </c>
      <c r="G114" s="33" t="s">
        <v>248</v>
      </c>
      <c r="H114" s="7"/>
      <c r="I114" s="21"/>
      <c r="J114" s="21"/>
      <c r="K114" s="21"/>
      <c r="L114" s="4"/>
      <c r="M114" s="7"/>
      <c r="N114" s="21"/>
      <c r="O114" s="21"/>
      <c r="P114" s="21"/>
      <c r="Q114" s="4"/>
      <c r="R114" s="7"/>
      <c r="S114" s="21"/>
      <c r="T114" s="21"/>
      <c r="U114" s="21"/>
      <c r="V114" s="4"/>
      <c r="W114" s="7"/>
      <c r="X114" s="21"/>
      <c r="Y114" s="21"/>
      <c r="Z114" s="21"/>
      <c r="AA114" s="4"/>
      <c r="AB114" s="7"/>
      <c r="AC114" s="21"/>
      <c r="AD114" s="21"/>
      <c r="AE114" s="21"/>
      <c r="AF114" s="4"/>
    </row>
    <row r="115" spans="2:32" ht="13.8" thickBot="1">
      <c r="B115" s="122"/>
      <c r="C115" s="125"/>
      <c r="D115" s="120"/>
      <c r="E115" s="131"/>
      <c r="F115" s="34" t="s">
        <v>249</v>
      </c>
      <c r="G115" s="35" t="s">
        <v>250</v>
      </c>
      <c r="H115" s="7"/>
      <c r="I115" s="21"/>
      <c r="J115" s="21"/>
      <c r="K115" s="21"/>
      <c r="L115" s="4"/>
      <c r="M115" s="7"/>
      <c r="N115" s="21"/>
      <c r="O115" s="21"/>
      <c r="P115" s="21"/>
      <c r="Q115" s="4"/>
      <c r="R115" s="7"/>
      <c r="S115" s="21"/>
      <c r="T115" s="21"/>
      <c r="U115" s="21"/>
      <c r="V115" s="4"/>
      <c r="W115" s="7"/>
      <c r="X115" s="21"/>
      <c r="Y115" s="21"/>
      <c r="Z115" s="21"/>
      <c r="AA115" s="4"/>
      <c r="AB115" s="7"/>
      <c r="AC115" s="21"/>
      <c r="AD115" s="21"/>
      <c r="AE115" s="21"/>
      <c r="AF115" s="4"/>
    </row>
    <row r="116" spans="2:32">
      <c r="B116" s="122"/>
      <c r="C116" s="125"/>
      <c r="D116" s="118">
        <v>3.4</v>
      </c>
      <c r="E116" s="129" t="s">
        <v>20</v>
      </c>
      <c r="F116" s="32" t="s">
        <v>251</v>
      </c>
      <c r="G116" s="33" t="s">
        <v>252</v>
      </c>
      <c r="H116" s="7"/>
      <c r="I116" s="21"/>
      <c r="J116" s="21"/>
      <c r="K116" s="21"/>
      <c r="L116" s="4"/>
      <c r="M116" s="7"/>
      <c r="N116" s="21"/>
      <c r="O116" s="21"/>
      <c r="P116" s="21"/>
      <c r="Q116" s="4"/>
      <c r="R116" s="7"/>
      <c r="S116" s="21"/>
      <c r="T116" s="21"/>
      <c r="U116" s="21"/>
      <c r="V116" s="4"/>
      <c r="W116" s="7"/>
      <c r="X116" s="21"/>
      <c r="Y116" s="21"/>
      <c r="Z116" s="21"/>
      <c r="AA116" s="4"/>
      <c r="AB116" s="7"/>
      <c r="AC116" s="21"/>
      <c r="AD116" s="21"/>
      <c r="AE116" s="21"/>
      <c r="AF116" s="4"/>
    </row>
    <row r="117" spans="2:32" ht="13.8" thickBot="1">
      <c r="B117" s="122"/>
      <c r="C117" s="125"/>
      <c r="D117" s="120"/>
      <c r="E117" s="131"/>
      <c r="F117" s="34" t="s">
        <v>253</v>
      </c>
      <c r="G117" s="35" t="s">
        <v>254</v>
      </c>
      <c r="H117" s="7"/>
      <c r="I117" s="21"/>
      <c r="J117" s="21"/>
      <c r="K117" s="21"/>
      <c r="L117" s="4"/>
      <c r="M117" s="7"/>
      <c r="N117" s="21"/>
      <c r="O117" s="21"/>
      <c r="P117" s="21"/>
      <c r="Q117" s="4"/>
      <c r="R117" s="7"/>
      <c r="S117" s="21"/>
      <c r="T117" s="21"/>
      <c r="U117" s="21"/>
      <c r="V117" s="4"/>
      <c r="W117" s="7"/>
      <c r="X117" s="21"/>
      <c r="Y117" s="21"/>
      <c r="Z117" s="21"/>
      <c r="AA117" s="4"/>
      <c r="AB117" s="7"/>
      <c r="AC117" s="21"/>
      <c r="AD117" s="21"/>
      <c r="AE117" s="21"/>
      <c r="AF117" s="4"/>
    </row>
    <row r="118" spans="2:32">
      <c r="B118" s="122"/>
      <c r="C118" s="125"/>
      <c r="D118" s="118">
        <v>3.5</v>
      </c>
      <c r="E118" s="130" t="s">
        <v>19</v>
      </c>
      <c r="F118" s="36" t="s">
        <v>255</v>
      </c>
      <c r="G118" s="37" t="s">
        <v>256</v>
      </c>
      <c r="H118" s="7"/>
      <c r="I118" s="21"/>
      <c r="J118" s="21"/>
      <c r="K118" s="21"/>
      <c r="L118" s="4"/>
      <c r="M118" s="7"/>
      <c r="N118" s="21"/>
      <c r="O118" s="21"/>
      <c r="P118" s="21"/>
      <c r="Q118" s="4"/>
      <c r="R118" s="7"/>
      <c r="S118" s="21"/>
      <c r="T118" s="21"/>
      <c r="U118" s="21"/>
      <c r="V118" s="4"/>
      <c r="W118" s="7"/>
      <c r="X118" s="21"/>
      <c r="Y118" s="21"/>
      <c r="Z118" s="21"/>
      <c r="AA118" s="4"/>
      <c r="AB118" s="7"/>
      <c r="AC118" s="21"/>
      <c r="AD118" s="21"/>
      <c r="AE118" s="21"/>
      <c r="AF118" s="4"/>
    </row>
    <row r="119" spans="2:32" ht="13.8" thickBot="1">
      <c r="B119" s="122"/>
      <c r="C119" s="125"/>
      <c r="D119" s="120"/>
      <c r="E119" s="131"/>
      <c r="F119" s="34" t="s">
        <v>257</v>
      </c>
      <c r="G119" s="35" t="s">
        <v>258</v>
      </c>
      <c r="H119" s="7"/>
      <c r="I119" s="21"/>
      <c r="J119" s="21"/>
      <c r="K119" s="21"/>
      <c r="L119" s="4"/>
      <c r="M119" s="7"/>
      <c r="N119" s="21"/>
      <c r="O119" s="21"/>
      <c r="P119" s="21"/>
      <c r="Q119" s="4"/>
      <c r="R119" s="7"/>
      <c r="S119" s="21"/>
      <c r="T119" s="21"/>
      <c r="U119" s="21"/>
      <c r="V119" s="4"/>
      <c r="W119" s="7"/>
      <c r="X119" s="21"/>
      <c r="Y119" s="21"/>
      <c r="Z119" s="21"/>
      <c r="AA119" s="4"/>
      <c r="AB119" s="7"/>
      <c r="AC119" s="21"/>
      <c r="AD119" s="21"/>
      <c r="AE119" s="21"/>
      <c r="AF119" s="4"/>
    </row>
    <row r="120" spans="2:32">
      <c r="B120" s="122"/>
      <c r="C120" s="125"/>
      <c r="D120" s="118">
        <v>3.3</v>
      </c>
      <c r="E120" s="129" t="s">
        <v>23</v>
      </c>
      <c r="F120" s="32" t="s">
        <v>259</v>
      </c>
      <c r="G120" s="33" t="s">
        <v>260</v>
      </c>
      <c r="H120" s="7"/>
      <c r="I120" s="21"/>
      <c r="J120" s="21"/>
      <c r="K120" s="21"/>
      <c r="L120" s="4"/>
      <c r="M120" s="7"/>
      <c r="N120" s="21"/>
      <c r="O120" s="21"/>
      <c r="P120" s="21"/>
      <c r="Q120" s="4"/>
      <c r="R120" s="7"/>
      <c r="S120" s="21"/>
      <c r="T120" s="21"/>
      <c r="U120" s="21"/>
      <c r="V120" s="4"/>
      <c r="W120" s="7"/>
      <c r="X120" s="21"/>
      <c r="Y120" s="21"/>
      <c r="Z120" s="21"/>
      <c r="AA120" s="4"/>
      <c r="AB120" s="7"/>
      <c r="AC120" s="21"/>
      <c r="AD120" s="21"/>
      <c r="AE120" s="21"/>
      <c r="AF120" s="4"/>
    </row>
    <row r="121" spans="2:32" ht="13.8" thickBot="1">
      <c r="B121" s="122"/>
      <c r="C121" s="125"/>
      <c r="D121" s="120"/>
      <c r="E121" s="131"/>
      <c r="F121" s="34" t="s">
        <v>261</v>
      </c>
      <c r="G121" s="35" t="s">
        <v>262</v>
      </c>
      <c r="H121" s="7"/>
      <c r="I121" s="21"/>
      <c r="J121" s="21"/>
      <c r="K121" s="21"/>
      <c r="L121" s="4"/>
      <c r="M121" s="7"/>
      <c r="N121" s="21"/>
      <c r="O121" s="21"/>
      <c r="P121" s="21"/>
      <c r="Q121" s="4"/>
      <c r="R121" s="7"/>
      <c r="S121" s="21"/>
      <c r="T121" s="21"/>
      <c r="U121" s="21"/>
      <c r="V121" s="4"/>
      <c r="W121" s="7"/>
      <c r="X121" s="21"/>
      <c r="Y121" s="21"/>
      <c r="Z121" s="21"/>
      <c r="AA121" s="4"/>
      <c r="AB121" s="7"/>
      <c r="AC121" s="21"/>
      <c r="AD121" s="21"/>
      <c r="AE121" s="21"/>
      <c r="AF121" s="4"/>
    </row>
    <row r="122" spans="2:32">
      <c r="B122" s="122"/>
      <c r="C122" s="125"/>
      <c r="D122" s="118">
        <v>3.6</v>
      </c>
      <c r="E122" s="129" t="s">
        <v>22</v>
      </c>
      <c r="F122" s="32" t="s">
        <v>263</v>
      </c>
      <c r="G122" s="33" t="s">
        <v>264</v>
      </c>
      <c r="H122" s="7"/>
      <c r="I122" s="21"/>
      <c r="J122" s="21"/>
      <c r="K122" s="21"/>
      <c r="L122" s="4"/>
      <c r="M122" s="7"/>
      <c r="N122" s="21"/>
      <c r="O122" s="21"/>
      <c r="P122" s="21"/>
      <c r="Q122" s="4"/>
      <c r="R122" s="7"/>
      <c r="S122" s="21"/>
      <c r="T122" s="21"/>
      <c r="U122" s="21"/>
      <c r="V122" s="4"/>
      <c r="W122" s="7"/>
      <c r="X122" s="21"/>
      <c r="Y122" s="21"/>
      <c r="Z122" s="21"/>
      <c r="AA122" s="4"/>
      <c r="AB122" s="7"/>
      <c r="AC122" s="21"/>
      <c r="AD122" s="21"/>
      <c r="AE122" s="21"/>
      <c r="AF122" s="4"/>
    </row>
    <row r="123" spans="2:32">
      <c r="B123" s="122"/>
      <c r="C123" s="125"/>
      <c r="D123" s="119"/>
      <c r="E123" s="130"/>
      <c r="F123" s="26" t="s">
        <v>265</v>
      </c>
      <c r="G123" s="28" t="s">
        <v>266</v>
      </c>
      <c r="H123" s="7"/>
      <c r="I123" s="21"/>
      <c r="J123" s="21"/>
      <c r="K123" s="21"/>
      <c r="L123" s="4"/>
      <c r="M123" s="7"/>
      <c r="N123" s="21"/>
      <c r="O123" s="21"/>
      <c r="P123" s="21"/>
      <c r="Q123" s="4"/>
      <c r="R123" s="7"/>
      <c r="S123" s="21"/>
      <c r="T123" s="21"/>
      <c r="U123" s="21"/>
      <c r="V123" s="4"/>
      <c r="W123" s="7"/>
      <c r="X123" s="21"/>
      <c r="Y123" s="21"/>
      <c r="Z123" s="21"/>
      <c r="AA123" s="4"/>
      <c r="AB123" s="7"/>
      <c r="AC123" s="21"/>
      <c r="AD123" s="21"/>
      <c r="AE123" s="21"/>
      <c r="AF123" s="4"/>
    </row>
    <row r="124" spans="2:32">
      <c r="B124" s="122"/>
      <c r="C124" s="125"/>
      <c r="D124" s="119"/>
      <c r="E124" s="130"/>
      <c r="F124" s="26" t="s">
        <v>267</v>
      </c>
      <c r="G124" s="28" t="s">
        <v>268</v>
      </c>
      <c r="H124" s="7"/>
      <c r="I124" s="21"/>
      <c r="J124" s="21"/>
      <c r="K124" s="21"/>
      <c r="L124" s="4"/>
      <c r="M124" s="7"/>
      <c r="N124" s="21"/>
      <c r="O124" s="21"/>
      <c r="P124" s="21"/>
      <c r="Q124" s="4"/>
      <c r="R124" s="7"/>
      <c r="S124" s="21"/>
      <c r="T124" s="21"/>
      <c r="U124" s="21"/>
      <c r="V124" s="4"/>
      <c r="W124" s="7"/>
      <c r="X124" s="21"/>
      <c r="Y124" s="21"/>
      <c r="Z124" s="21"/>
      <c r="AA124" s="4"/>
      <c r="AB124" s="7"/>
      <c r="AC124" s="21"/>
      <c r="AD124" s="21"/>
      <c r="AE124" s="21"/>
      <c r="AF124" s="4"/>
    </row>
    <row r="125" spans="2:32" ht="13.8" thickBot="1">
      <c r="B125" s="122"/>
      <c r="C125" s="125"/>
      <c r="D125" s="120"/>
      <c r="E125" s="131"/>
      <c r="F125" s="34" t="s">
        <v>269</v>
      </c>
      <c r="G125" s="35" t="s">
        <v>270</v>
      </c>
      <c r="H125" s="7"/>
      <c r="I125" s="21"/>
      <c r="J125" s="21"/>
      <c r="K125" s="21"/>
      <c r="L125" s="4"/>
      <c r="M125" s="7"/>
      <c r="N125" s="21"/>
      <c r="O125" s="21"/>
      <c r="P125" s="21"/>
      <c r="Q125" s="4"/>
      <c r="R125" s="7"/>
      <c r="S125" s="21"/>
      <c r="T125" s="21"/>
      <c r="U125" s="21"/>
      <c r="V125" s="4"/>
      <c r="W125" s="7"/>
      <c r="X125" s="21"/>
      <c r="Y125" s="21"/>
      <c r="Z125" s="21"/>
      <c r="AA125" s="4"/>
      <c r="AB125" s="7"/>
      <c r="AC125" s="21"/>
      <c r="AD125" s="21"/>
      <c r="AE125" s="21"/>
      <c r="AF125" s="4"/>
    </row>
    <row r="126" spans="2:32">
      <c r="B126" s="122"/>
      <c r="C126" s="125"/>
      <c r="D126" s="118">
        <v>3.7</v>
      </c>
      <c r="E126" s="130" t="s">
        <v>24</v>
      </c>
      <c r="F126" s="36" t="s">
        <v>271</v>
      </c>
      <c r="G126" s="37" t="s">
        <v>272</v>
      </c>
      <c r="H126" s="7"/>
      <c r="I126" s="21"/>
      <c r="J126" s="21"/>
      <c r="K126" s="21"/>
      <c r="L126" s="4"/>
      <c r="M126" s="7"/>
      <c r="N126" s="21"/>
      <c r="O126" s="21"/>
      <c r="P126" s="21"/>
      <c r="Q126" s="4"/>
      <c r="R126" s="7"/>
      <c r="S126" s="21"/>
      <c r="T126" s="21"/>
      <c r="U126" s="21"/>
      <c r="V126" s="4"/>
      <c r="W126" s="7"/>
      <c r="X126" s="21"/>
      <c r="Y126" s="21"/>
      <c r="Z126" s="21"/>
      <c r="AA126" s="4"/>
      <c r="AB126" s="7"/>
      <c r="AC126" s="21"/>
      <c r="AD126" s="21"/>
      <c r="AE126" s="21"/>
      <c r="AF126" s="4"/>
    </row>
    <row r="127" spans="2:32" ht="13.8" thickBot="1">
      <c r="B127" s="123"/>
      <c r="C127" s="128"/>
      <c r="D127" s="119"/>
      <c r="E127" s="130"/>
      <c r="F127" s="30" t="s">
        <v>273</v>
      </c>
      <c r="G127" s="31" t="s">
        <v>274</v>
      </c>
      <c r="H127" s="7"/>
      <c r="I127" s="21"/>
      <c r="J127" s="21"/>
      <c r="K127" s="21"/>
      <c r="L127" s="4"/>
      <c r="M127" s="7"/>
      <c r="N127" s="21"/>
      <c r="O127" s="21"/>
      <c r="P127" s="21"/>
      <c r="Q127" s="4"/>
      <c r="R127" s="7"/>
      <c r="S127" s="21"/>
      <c r="T127" s="21"/>
      <c r="U127" s="21"/>
      <c r="V127" s="4"/>
      <c r="W127" s="7"/>
      <c r="X127" s="21"/>
      <c r="Y127" s="21"/>
      <c r="Z127" s="21"/>
      <c r="AA127" s="4"/>
      <c r="AB127" s="7"/>
      <c r="AC127" s="21"/>
      <c r="AD127" s="21"/>
      <c r="AE127" s="21"/>
      <c r="AF127" s="4"/>
    </row>
    <row r="128" spans="2:32" ht="13.8" thickBot="1">
      <c r="B128" s="121">
        <v>4</v>
      </c>
      <c r="C128" s="127" t="s">
        <v>25</v>
      </c>
      <c r="D128" s="46">
        <v>4.0999999999999996</v>
      </c>
      <c r="E128" s="47" t="s">
        <v>6</v>
      </c>
      <c r="F128" s="42">
        <v>238</v>
      </c>
      <c r="G128" s="43" t="s">
        <v>47</v>
      </c>
      <c r="H128" s="7"/>
      <c r="I128" s="21"/>
      <c r="J128" s="21"/>
      <c r="K128" s="21"/>
      <c r="L128" s="4"/>
      <c r="M128" s="7"/>
      <c r="N128" s="21"/>
      <c r="O128" s="21"/>
      <c r="P128" s="21"/>
      <c r="Q128" s="4"/>
      <c r="R128" s="7"/>
      <c r="S128" s="21"/>
      <c r="T128" s="21"/>
      <c r="U128" s="21"/>
      <c r="V128" s="4"/>
      <c r="W128" s="7"/>
      <c r="X128" s="21"/>
      <c r="Y128" s="21"/>
      <c r="Z128" s="21"/>
      <c r="AA128" s="4"/>
      <c r="AB128" s="7"/>
      <c r="AC128" s="21"/>
      <c r="AD128" s="21"/>
      <c r="AE128" s="21"/>
      <c r="AF128" s="4"/>
    </row>
    <row r="129" spans="2:32">
      <c r="B129" s="122"/>
      <c r="C129" s="125"/>
      <c r="D129" s="118">
        <v>4.2</v>
      </c>
      <c r="E129" s="129" t="s">
        <v>26</v>
      </c>
      <c r="F129" s="32">
        <v>239</v>
      </c>
      <c r="G129" s="38" t="s">
        <v>48</v>
      </c>
      <c r="H129" s="7"/>
      <c r="I129" s="21"/>
      <c r="J129" s="21"/>
      <c r="K129" s="21"/>
      <c r="L129" s="4"/>
      <c r="M129" s="7"/>
      <c r="N129" s="21"/>
      <c r="O129" s="21"/>
      <c r="P129" s="21"/>
      <c r="Q129" s="4"/>
      <c r="R129" s="7"/>
      <c r="S129" s="21"/>
      <c r="T129" s="21"/>
      <c r="U129" s="21"/>
      <c r="V129" s="4"/>
      <c r="W129" s="7"/>
      <c r="X129" s="21"/>
      <c r="Y129" s="21"/>
      <c r="Z129" s="21"/>
      <c r="AA129" s="4"/>
      <c r="AB129" s="7"/>
      <c r="AC129" s="21"/>
      <c r="AD129" s="21"/>
      <c r="AE129" s="21"/>
      <c r="AF129" s="4"/>
    </row>
    <row r="130" spans="2:32">
      <c r="B130" s="122"/>
      <c r="C130" s="125"/>
      <c r="D130" s="119"/>
      <c r="E130" s="130"/>
      <c r="F130" s="26" t="s">
        <v>275</v>
      </c>
      <c r="G130" s="28" t="s">
        <v>182</v>
      </c>
      <c r="H130" s="7"/>
      <c r="I130" s="21"/>
      <c r="J130" s="21"/>
      <c r="K130" s="21"/>
      <c r="L130" s="4"/>
      <c r="M130" s="7"/>
      <c r="N130" s="21"/>
      <c r="O130" s="21"/>
      <c r="P130" s="21"/>
      <c r="Q130" s="4"/>
      <c r="R130" s="7"/>
      <c r="S130" s="21"/>
      <c r="T130" s="21"/>
      <c r="U130" s="21"/>
      <c r="V130" s="4"/>
      <c r="W130" s="7"/>
      <c r="X130" s="21"/>
      <c r="Y130" s="21"/>
      <c r="Z130" s="21"/>
      <c r="AA130" s="4"/>
      <c r="AB130" s="7"/>
      <c r="AC130" s="21"/>
      <c r="AD130" s="21"/>
      <c r="AE130" s="21"/>
      <c r="AF130" s="4"/>
    </row>
    <row r="131" spans="2:32">
      <c r="B131" s="122"/>
      <c r="C131" s="125"/>
      <c r="D131" s="119"/>
      <c r="E131" s="130"/>
      <c r="F131" s="26" t="s">
        <v>276</v>
      </c>
      <c r="G131" s="28" t="s">
        <v>80</v>
      </c>
      <c r="H131" s="7"/>
      <c r="I131" s="21"/>
      <c r="J131" s="21"/>
      <c r="K131" s="21"/>
      <c r="L131" s="4"/>
      <c r="M131" s="7"/>
      <c r="N131" s="21"/>
      <c r="O131" s="21"/>
      <c r="P131" s="21"/>
      <c r="Q131" s="4"/>
      <c r="R131" s="7"/>
      <c r="S131" s="21"/>
      <c r="T131" s="21"/>
      <c r="U131" s="21"/>
      <c r="V131" s="4"/>
      <c r="W131" s="7"/>
      <c r="X131" s="21"/>
      <c r="Y131" s="21"/>
      <c r="Z131" s="21"/>
      <c r="AA131" s="4"/>
      <c r="AB131" s="7"/>
      <c r="AC131" s="21"/>
      <c r="AD131" s="21"/>
      <c r="AE131" s="21"/>
      <c r="AF131" s="4"/>
    </row>
    <row r="132" spans="2:32">
      <c r="B132" s="122"/>
      <c r="C132" s="125"/>
      <c r="D132" s="119"/>
      <c r="E132" s="130"/>
      <c r="F132" s="26" t="s">
        <v>277</v>
      </c>
      <c r="G132" s="28" t="s">
        <v>82</v>
      </c>
      <c r="H132" s="7"/>
      <c r="I132" s="21"/>
      <c r="J132" s="21"/>
      <c r="K132" s="21"/>
      <c r="L132" s="4"/>
      <c r="M132" s="7"/>
      <c r="N132" s="21"/>
      <c r="O132" s="21"/>
      <c r="P132" s="21"/>
      <c r="Q132" s="4"/>
      <c r="R132" s="7"/>
      <c r="S132" s="21"/>
      <c r="T132" s="21"/>
      <c r="U132" s="21"/>
      <c r="V132" s="4"/>
      <c r="W132" s="7"/>
      <c r="X132" s="21"/>
      <c r="Y132" s="21"/>
      <c r="Z132" s="21"/>
      <c r="AA132" s="4"/>
      <c r="AB132" s="7"/>
      <c r="AC132" s="21"/>
      <c r="AD132" s="21"/>
      <c r="AE132" s="21"/>
      <c r="AF132" s="4"/>
    </row>
    <row r="133" spans="2:32">
      <c r="B133" s="122"/>
      <c r="C133" s="125"/>
      <c r="D133" s="119"/>
      <c r="E133" s="130"/>
      <c r="F133" s="26" t="s">
        <v>278</v>
      </c>
      <c r="G133" s="28" t="s">
        <v>279</v>
      </c>
      <c r="H133" s="7"/>
      <c r="I133" s="21"/>
      <c r="J133" s="21"/>
      <c r="K133" s="21"/>
      <c r="L133" s="4"/>
      <c r="M133" s="7"/>
      <c r="N133" s="21"/>
      <c r="O133" s="21"/>
      <c r="P133" s="21"/>
      <c r="Q133" s="4"/>
      <c r="R133" s="7"/>
      <c r="S133" s="21"/>
      <c r="T133" s="21"/>
      <c r="U133" s="21"/>
      <c r="V133" s="4"/>
      <c r="W133" s="7"/>
      <c r="X133" s="21"/>
      <c r="Y133" s="21"/>
      <c r="Z133" s="21"/>
      <c r="AA133" s="4"/>
      <c r="AB133" s="7"/>
      <c r="AC133" s="21"/>
      <c r="AD133" s="21"/>
      <c r="AE133" s="21"/>
      <c r="AF133" s="4"/>
    </row>
    <row r="134" spans="2:32">
      <c r="B134" s="122"/>
      <c r="C134" s="125"/>
      <c r="D134" s="119"/>
      <c r="E134" s="130"/>
      <c r="F134" s="26" t="s">
        <v>280</v>
      </c>
      <c r="G134" s="28" t="s">
        <v>281</v>
      </c>
      <c r="H134" s="7"/>
      <c r="I134" s="21"/>
      <c r="J134" s="21"/>
      <c r="K134" s="21"/>
      <c r="L134" s="4"/>
      <c r="M134" s="7"/>
      <c r="N134" s="21"/>
      <c r="O134" s="21"/>
      <c r="P134" s="21"/>
      <c r="Q134" s="4"/>
      <c r="R134" s="7"/>
      <c r="S134" s="21"/>
      <c r="T134" s="21"/>
      <c r="U134" s="21"/>
      <c r="V134" s="4"/>
      <c r="W134" s="7"/>
      <c r="X134" s="21"/>
      <c r="Y134" s="21"/>
      <c r="Z134" s="21"/>
      <c r="AA134" s="4"/>
      <c r="AB134" s="7"/>
      <c r="AC134" s="21"/>
      <c r="AD134" s="21"/>
      <c r="AE134" s="21"/>
      <c r="AF134" s="4"/>
    </row>
    <row r="135" spans="2:32">
      <c r="B135" s="122"/>
      <c r="C135" s="125"/>
      <c r="D135" s="119"/>
      <c r="E135" s="130"/>
      <c r="F135" s="26" t="s">
        <v>282</v>
      </c>
      <c r="G135" s="28" t="s">
        <v>84</v>
      </c>
      <c r="H135" s="7"/>
      <c r="I135" s="21"/>
      <c r="J135" s="21"/>
      <c r="K135" s="21"/>
      <c r="L135" s="4"/>
      <c r="M135" s="7"/>
      <c r="N135" s="21"/>
      <c r="O135" s="21"/>
      <c r="P135" s="21"/>
      <c r="Q135" s="4"/>
      <c r="R135" s="7"/>
      <c r="S135" s="21"/>
      <c r="T135" s="21"/>
      <c r="U135" s="21"/>
      <c r="V135" s="4"/>
      <c r="W135" s="7"/>
      <c r="X135" s="21"/>
      <c r="Y135" s="21"/>
      <c r="Z135" s="21"/>
      <c r="AA135" s="4"/>
      <c r="AB135" s="7"/>
      <c r="AC135" s="21"/>
      <c r="AD135" s="21"/>
      <c r="AE135" s="21"/>
      <c r="AF135" s="4"/>
    </row>
    <row r="136" spans="2:32">
      <c r="B136" s="122"/>
      <c r="C136" s="125"/>
      <c r="D136" s="119"/>
      <c r="E136" s="130"/>
      <c r="F136" s="26" t="s">
        <v>283</v>
      </c>
      <c r="G136" s="28" t="s">
        <v>284</v>
      </c>
      <c r="H136" s="7"/>
      <c r="I136" s="21"/>
      <c r="J136" s="21"/>
      <c r="K136" s="21"/>
      <c r="L136" s="4"/>
      <c r="M136" s="7"/>
      <c r="N136" s="21"/>
      <c r="O136" s="21"/>
      <c r="P136" s="21"/>
      <c r="Q136" s="4"/>
      <c r="R136" s="7"/>
      <c r="S136" s="21"/>
      <c r="T136" s="21"/>
      <c r="U136" s="21"/>
      <c r="V136" s="4"/>
      <c r="W136" s="7"/>
      <c r="X136" s="21"/>
      <c r="Y136" s="21"/>
      <c r="Z136" s="21"/>
      <c r="AA136" s="4"/>
      <c r="AB136" s="7"/>
      <c r="AC136" s="21"/>
      <c r="AD136" s="21"/>
      <c r="AE136" s="21"/>
      <c r="AF136" s="4"/>
    </row>
    <row r="137" spans="2:32">
      <c r="B137" s="122"/>
      <c r="C137" s="125"/>
      <c r="D137" s="119"/>
      <c r="E137" s="130"/>
      <c r="F137" s="26" t="s">
        <v>285</v>
      </c>
      <c r="G137" s="28" t="s">
        <v>286</v>
      </c>
      <c r="H137" s="7"/>
      <c r="I137" s="21"/>
      <c r="J137" s="21"/>
      <c r="K137" s="21"/>
      <c r="L137" s="4"/>
      <c r="M137" s="7"/>
      <c r="N137" s="21"/>
      <c r="O137" s="21"/>
      <c r="P137" s="21"/>
      <c r="Q137" s="4"/>
      <c r="R137" s="7"/>
      <c r="S137" s="21"/>
      <c r="T137" s="21"/>
      <c r="U137" s="21"/>
      <c r="V137" s="4"/>
      <c r="W137" s="7"/>
      <c r="X137" s="21"/>
      <c r="Y137" s="21"/>
      <c r="Z137" s="21"/>
      <c r="AA137" s="4"/>
      <c r="AB137" s="7"/>
      <c r="AC137" s="21"/>
      <c r="AD137" s="21"/>
      <c r="AE137" s="21"/>
      <c r="AF137" s="4"/>
    </row>
    <row r="138" spans="2:32">
      <c r="B138" s="122"/>
      <c r="C138" s="125"/>
      <c r="D138" s="119"/>
      <c r="E138" s="130"/>
      <c r="F138" s="26" t="s">
        <v>287</v>
      </c>
      <c r="G138" s="28" t="s">
        <v>288</v>
      </c>
      <c r="H138" s="7"/>
      <c r="I138" s="21"/>
      <c r="J138" s="21"/>
      <c r="K138" s="21"/>
      <c r="L138" s="4"/>
      <c r="M138" s="7"/>
      <c r="N138" s="21"/>
      <c r="O138" s="21"/>
      <c r="P138" s="21"/>
      <c r="Q138" s="4"/>
      <c r="R138" s="7"/>
      <c r="S138" s="21"/>
      <c r="T138" s="21"/>
      <c r="U138" s="21"/>
      <c r="V138" s="4"/>
      <c r="W138" s="7"/>
      <c r="X138" s="21"/>
      <c r="Y138" s="21"/>
      <c r="Z138" s="21"/>
      <c r="AA138" s="4"/>
      <c r="AB138" s="7"/>
      <c r="AC138" s="21"/>
      <c r="AD138" s="21"/>
      <c r="AE138" s="21"/>
      <c r="AF138" s="4"/>
    </row>
    <row r="139" spans="2:32">
      <c r="B139" s="122"/>
      <c r="C139" s="125"/>
      <c r="D139" s="119"/>
      <c r="E139" s="130"/>
      <c r="F139" s="26" t="s">
        <v>289</v>
      </c>
      <c r="G139" s="28" t="s">
        <v>202</v>
      </c>
      <c r="H139" s="7"/>
      <c r="I139" s="21"/>
      <c r="J139" s="21"/>
      <c r="K139" s="21"/>
      <c r="L139" s="4"/>
      <c r="M139" s="7"/>
      <c r="N139" s="21"/>
      <c r="O139" s="21"/>
      <c r="P139" s="21"/>
      <c r="Q139" s="4"/>
      <c r="R139" s="7"/>
      <c r="S139" s="21"/>
      <c r="T139" s="21"/>
      <c r="U139" s="21"/>
      <c r="V139" s="4"/>
      <c r="W139" s="7"/>
      <c r="X139" s="21"/>
      <c r="Y139" s="21"/>
      <c r="Z139" s="21"/>
      <c r="AA139" s="4"/>
      <c r="AB139" s="7"/>
      <c r="AC139" s="21"/>
      <c r="AD139" s="21"/>
      <c r="AE139" s="21"/>
      <c r="AF139" s="4"/>
    </row>
    <row r="140" spans="2:32">
      <c r="B140" s="122"/>
      <c r="C140" s="125"/>
      <c r="D140" s="119"/>
      <c r="E140" s="130"/>
      <c r="F140" s="26" t="s">
        <v>290</v>
      </c>
      <c r="G140" s="28" t="s">
        <v>291</v>
      </c>
      <c r="H140" s="7"/>
      <c r="I140" s="21"/>
      <c r="J140" s="21"/>
      <c r="K140" s="21"/>
      <c r="L140" s="4"/>
      <c r="M140" s="7"/>
      <c r="N140" s="21"/>
      <c r="O140" s="21"/>
      <c r="P140" s="21"/>
      <c r="Q140" s="4"/>
      <c r="R140" s="7"/>
      <c r="S140" s="21"/>
      <c r="T140" s="21"/>
      <c r="U140" s="21"/>
      <c r="V140" s="4"/>
      <c r="W140" s="7"/>
      <c r="X140" s="21"/>
      <c r="Y140" s="21"/>
      <c r="Z140" s="21"/>
      <c r="AA140" s="4"/>
      <c r="AB140" s="7"/>
      <c r="AC140" s="21"/>
      <c r="AD140" s="21"/>
      <c r="AE140" s="21"/>
      <c r="AF140" s="4"/>
    </row>
    <row r="141" spans="2:32">
      <c r="B141" s="122"/>
      <c r="C141" s="125"/>
      <c r="D141" s="119"/>
      <c r="E141" s="130"/>
      <c r="F141" s="26" t="s">
        <v>292</v>
      </c>
      <c r="G141" s="28" t="s">
        <v>86</v>
      </c>
      <c r="H141" s="7"/>
      <c r="I141" s="21"/>
      <c r="J141" s="21"/>
      <c r="K141" s="21"/>
      <c r="L141" s="4"/>
      <c r="M141" s="7"/>
      <c r="N141" s="21"/>
      <c r="O141" s="21"/>
      <c r="P141" s="21"/>
      <c r="Q141" s="4"/>
      <c r="R141" s="7"/>
      <c r="S141" s="21"/>
      <c r="T141" s="21"/>
      <c r="U141" s="21"/>
      <c r="V141" s="4"/>
      <c r="W141" s="7"/>
      <c r="X141" s="21"/>
      <c r="Y141" s="21"/>
      <c r="Z141" s="21"/>
      <c r="AA141" s="4"/>
      <c r="AB141" s="7"/>
      <c r="AC141" s="21"/>
      <c r="AD141" s="21"/>
      <c r="AE141" s="21"/>
      <c r="AF141" s="4"/>
    </row>
    <row r="142" spans="2:32">
      <c r="B142" s="122"/>
      <c r="C142" s="125"/>
      <c r="D142" s="119"/>
      <c r="E142" s="130"/>
      <c r="F142" s="26" t="s">
        <v>293</v>
      </c>
      <c r="G142" s="28" t="s">
        <v>196</v>
      </c>
      <c r="H142" s="7"/>
      <c r="I142" s="21"/>
      <c r="J142" s="21"/>
      <c r="K142" s="21"/>
      <c r="L142" s="4"/>
      <c r="M142" s="7"/>
      <c r="N142" s="21"/>
      <c r="O142" s="21"/>
      <c r="P142" s="21"/>
      <c r="Q142" s="4"/>
      <c r="R142" s="7"/>
      <c r="S142" s="21"/>
      <c r="T142" s="21"/>
      <c r="U142" s="21"/>
      <c r="V142" s="4"/>
      <c r="W142" s="7"/>
      <c r="X142" s="21"/>
      <c r="Y142" s="21"/>
      <c r="Z142" s="21"/>
      <c r="AA142" s="4"/>
      <c r="AB142" s="7"/>
      <c r="AC142" s="21"/>
      <c r="AD142" s="21"/>
      <c r="AE142" s="21"/>
      <c r="AF142" s="4"/>
    </row>
    <row r="143" spans="2:32">
      <c r="B143" s="122"/>
      <c r="C143" s="125"/>
      <c r="D143" s="119"/>
      <c r="E143" s="130"/>
      <c r="F143" s="26" t="s">
        <v>294</v>
      </c>
      <c r="G143" s="28" t="s">
        <v>295</v>
      </c>
      <c r="H143" s="7"/>
      <c r="I143" s="21"/>
      <c r="J143" s="21"/>
      <c r="K143" s="21"/>
      <c r="L143" s="4"/>
      <c r="M143" s="7"/>
      <c r="N143" s="21"/>
      <c r="O143" s="21"/>
      <c r="P143" s="21"/>
      <c r="Q143" s="4"/>
      <c r="R143" s="7"/>
      <c r="S143" s="21"/>
      <c r="T143" s="21"/>
      <c r="U143" s="21"/>
      <c r="V143" s="4"/>
      <c r="W143" s="7"/>
      <c r="X143" s="21"/>
      <c r="Y143" s="21"/>
      <c r="Z143" s="21"/>
      <c r="AA143" s="4"/>
      <c r="AB143" s="7"/>
      <c r="AC143" s="21"/>
      <c r="AD143" s="21"/>
      <c r="AE143" s="21"/>
      <c r="AF143" s="4"/>
    </row>
    <row r="144" spans="2:32">
      <c r="B144" s="122"/>
      <c r="C144" s="125"/>
      <c r="D144" s="119"/>
      <c r="E144" s="130"/>
      <c r="F144" s="26" t="s">
        <v>296</v>
      </c>
      <c r="G144" s="28" t="s">
        <v>297</v>
      </c>
      <c r="H144" s="7"/>
      <c r="I144" s="21"/>
      <c r="J144" s="21"/>
      <c r="K144" s="21"/>
      <c r="L144" s="4"/>
      <c r="M144" s="7"/>
      <c r="N144" s="21"/>
      <c r="O144" s="21"/>
      <c r="P144" s="21"/>
      <c r="Q144" s="4"/>
      <c r="R144" s="7"/>
      <c r="S144" s="21"/>
      <c r="T144" s="21"/>
      <c r="U144" s="21"/>
      <c r="V144" s="4"/>
      <c r="W144" s="7"/>
      <c r="X144" s="21"/>
      <c r="Y144" s="21"/>
      <c r="Z144" s="21"/>
      <c r="AA144" s="4"/>
      <c r="AB144" s="7"/>
      <c r="AC144" s="21"/>
      <c r="AD144" s="21"/>
      <c r="AE144" s="21"/>
      <c r="AF144" s="4"/>
    </row>
    <row r="145" spans="2:32">
      <c r="B145" s="122"/>
      <c r="C145" s="125"/>
      <c r="D145" s="119"/>
      <c r="E145" s="130"/>
      <c r="F145" s="26" t="s">
        <v>298</v>
      </c>
      <c r="G145" s="28" t="s">
        <v>299</v>
      </c>
      <c r="H145" s="7"/>
      <c r="I145" s="21"/>
      <c r="J145" s="21"/>
      <c r="K145" s="21"/>
      <c r="L145" s="4"/>
      <c r="M145" s="7"/>
      <c r="N145" s="21"/>
      <c r="O145" s="21"/>
      <c r="P145" s="21"/>
      <c r="Q145" s="4"/>
      <c r="R145" s="7"/>
      <c r="S145" s="21"/>
      <c r="T145" s="21"/>
      <c r="U145" s="21"/>
      <c r="V145" s="4"/>
      <c r="W145" s="7"/>
      <c r="X145" s="21"/>
      <c r="Y145" s="21"/>
      <c r="Z145" s="21"/>
      <c r="AA145" s="4"/>
      <c r="AB145" s="7"/>
      <c r="AC145" s="21"/>
      <c r="AD145" s="21"/>
      <c r="AE145" s="21"/>
      <c r="AF145" s="4"/>
    </row>
    <row r="146" spans="2:32">
      <c r="B146" s="122"/>
      <c r="C146" s="125"/>
      <c r="D146" s="119"/>
      <c r="E146" s="130"/>
      <c r="F146" s="26" t="s">
        <v>300</v>
      </c>
      <c r="G146" s="28" t="s">
        <v>301</v>
      </c>
      <c r="H146" s="7"/>
      <c r="I146" s="21"/>
      <c r="J146" s="21"/>
      <c r="K146" s="21"/>
      <c r="L146" s="4"/>
      <c r="M146" s="7"/>
      <c r="N146" s="21"/>
      <c r="O146" s="21"/>
      <c r="P146" s="21"/>
      <c r="Q146" s="4"/>
      <c r="R146" s="7"/>
      <c r="S146" s="21"/>
      <c r="T146" s="21"/>
      <c r="U146" s="21"/>
      <c r="V146" s="4"/>
      <c r="W146" s="7"/>
      <c r="X146" s="21"/>
      <c r="Y146" s="21"/>
      <c r="Z146" s="21"/>
      <c r="AA146" s="4"/>
      <c r="AB146" s="7"/>
      <c r="AC146" s="21"/>
      <c r="AD146" s="21"/>
      <c r="AE146" s="21"/>
      <c r="AF146" s="4"/>
    </row>
    <row r="147" spans="2:32">
      <c r="B147" s="122"/>
      <c r="C147" s="125"/>
      <c r="D147" s="119"/>
      <c r="E147" s="130"/>
      <c r="F147" s="26" t="s">
        <v>302</v>
      </c>
      <c r="G147" s="28" t="s">
        <v>303</v>
      </c>
      <c r="H147" s="7"/>
      <c r="I147" s="21"/>
      <c r="J147" s="21"/>
      <c r="K147" s="21"/>
      <c r="L147" s="4"/>
      <c r="M147" s="7"/>
      <c r="N147" s="21"/>
      <c r="O147" s="21"/>
      <c r="P147" s="21"/>
      <c r="Q147" s="4"/>
      <c r="R147" s="7"/>
      <c r="S147" s="21"/>
      <c r="T147" s="21"/>
      <c r="U147" s="21"/>
      <c r="V147" s="4"/>
      <c r="W147" s="7"/>
      <c r="X147" s="21"/>
      <c r="Y147" s="21"/>
      <c r="Z147" s="21"/>
      <c r="AA147" s="4"/>
      <c r="AB147" s="7"/>
      <c r="AC147" s="21"/>
      <c r="AD147" s="21"/>
      <c r="AE147" s="21"/>
      <c r="AF147" s="4"/>
    </row>
    <row r="148" spans="2:32">
      <c r="B148" s="122"/>
      <c r="C148" s="125"/>
      <c r="D148" s="119"/>
      <c r="E148" s="130"/>
      <c r="F148" s="26" t="s">
        <v>304</v>
      </c>
      <c r="G148" s="28" t="s">
        <v>305</v>
      </c>
      <c r="H148" s="7"/>
      <c r="I148" s="21"/>
      <c r="J148" s="21"/>
      <c r="K148" s="21"/>
      <c r="L148" s="4"/>
      <c r="M148" s="7"/>
      <c r="N148" s="21"/>
      <c r="O148" s="21"/>
      <c r="P148" s="21"/>
      <c r="Q148" s="4"/>
      <c r="R148" s="7"/>
      <c r="S148" s="21"/>
      <c r="T148" s="21"/>
      <c r="U148" s="21"/>
      <c r="V148" s="4"/>
      <c r="W148" s="7"/>
      <c r="X148" s="21"/>
      <c r="Y148" s="21"/>
      <c r="Z148" s="21"/>
      <c r="AA148" s="4"/>
      <c r="AB148" s="7"/>
      <c r="AC148" s="21"/>
      <c r="AD148" s="21"/>
      <c r="AE148" s="21"/>
      <c r="AF148" s="4"/>
    </row>
    <row r="149" spans="2:32">
      <c r="B149" s="122"/>
      <c r="C149" s="125"/>
      <c r="D149" s="119"/>
      <c r="E149" s="130"/>
      <c r="F149" s="26" t="s">
        <v>306</v>
      </c>
      <c r="G149" s="28" t="s">
        <v>307</v>
      </c>
      <c r="H149" s="7"/>
      <c r="I149" s="21"/>
      <c r="J149" s="21"/>
      <c r="K149" s="21"/>
      <c r="L149" s="4"/>
      <c r="M149" s="7"/>
      <c r="N149" s="21"/>
      <c r="O149" s="21"/>
      <c r="P149" s="21"/>
      <c r="Q149" s="4"/>
      <c r="R149" s="7"/>
      <c r="S149" s="21"/>
      <c r="T149" s="21"/>
      <c r="U149" s="21"/>
      <c r="V149" s="4"/>
      <c r="W149" s="7"/>
      <c r="X149" s="21"/>
      <c r="Y149" s="21"/>
      <c r="Z149" s="21"/>
      <c r="AA149" s="4"/>
      <c r="AB149" s="7"/>
      <c r="AC149" s="21"/>
      <c r="AD149" s="21"/>
      <c r="AE149" s="21"/>
      <c r="AF149" s="4"/>
    </row>
    <row r="150" spans="2:32">
      <c r="B150" s="122"/>
      <c r="C150" s="125"/>
      <c r="D150" s="119"/>
      <c r="E150" s="130"/>
      <c r="F150" s="26" t="s">
        <v>308</v>
      </c>
      <c r="G150" s="28" t="s">
        <v>309</v>
      </c>
      <c r="H150" s="7"/>
      <c r="I150" s="21"/>
      <c r="J150" s="21"/>
      <c r="K150" s="21"/>
      <c r="L150" s="4"/>
      <c r="M150" s="7"/>
      <c r="N150" s="21"/>
      <c r="O150" s="21"/>
      <c r="P150" s="21"/>
      <c r="Q150" s="4"/>
      <c r="R150" s="7"/>
      <c r="S150" s="21"/>
      <c r="T150" s="21"/>
      <c r="U150" s="21"/>
      <c r="V150" s="4"/>
      <c r="W150" s="7"/>
      <c r="X150" s="21"/>
      <c r="Y150" s="21"/>
      <c r="Z150" s="21"/>
      <c r="AA150" s="4"/>
      <c r="AB150" s="7"/>
      <c r="AC150" s="21"/>
      <c r="AD150" s="21"/>
      <c r="AE150" s="21"/>
      <c r="AF150" s="4"/>
    </row>
    <row r="151" spans="2:32">
      <c r="B151" s="122"/>
      <c r="C151" s="125"/>
      <c r="D151" s="119"/>
      <c r="E151" s="130"/>
      <c r="F151" s="26" t="s">
        <v>310</v>
      </c>
      <c r="G151" s="28" t="s">
        <v>311</v>
      </c>
      <c r="H151" s="7"/>
      <c r="I151" s="21"/>
      <c r="J151" s="21"/>
      <c r="K151" s="21"/>
      <c r="L151" s="4"/>
      <c r="M151" s="7"/>
      <c r="N151" s="21"/>
      <c r="O151" s="21"/>
      <c r="P151" s="21"/>
      <c r="Q151" s="4"/>
      <c r="R151" s="7"/>
      <c r="S151" s="21"/>
      <c r="T151" s="21"/>
      <c r="U151" s="21"/>
      <c r="V151" s="4"/>
      <c r="W151" s="7"/>
      <c r="X151" s="21"/>
      <c r="Y151" s="21"/>
      <c r="Z151" s="21"/>
      <c r="AA151" s="4"/>
      <c r="AB151" s="7"/>
      <c r="AC151" s="21"/>
      <c r="AD151" s="21"/>
      <c r="AE151" s="21"/>
      <c r="AF151" s="4"/>
    </row>
    <row r="152" spans="2:32">
      <c r="B152" s="122"/>
      <c r="C152" s="125"/>
      <c r="D152" s="119"/>
      <c r="E152" s="130"/>
      <c r="F152" s="26" t="s">
        <v>312</v>
      </c>
      <c r="G152" s="28" t="s">
        <v>313</v>
      </c>
      <c r="H152" s="7"/>
      <c r="I152" s="21"/>
      <c r="J152" s="21"/>
      <c r="K152" s="21"/>
      <c r="L152" s="4"/>
      <c r="M152" s="7"/>
      <c r="N152" s="21"/>
      <c r="O152" s="21"/>
      <c r="P152" s="21"/>
      <c r="Q152" s="4"/>
      <c r="R152" s="7"/>
      <c r="S152" s="21"/>
      <c r="T152" s="21"/>
      <c r="U152" s="21"/>
      <c r="V152" s="4"/>
      <c r="W152" s="7"/>
      <c r="X152" s="21"/>
      <c r="Y152" s="21"/>
      <c r="Z152" s="21"/>
      <c r="AA152" s="4"/>
      <c r="AB152" s="7"/>
      <c r="AC152" s="21"/>
      <c r="AD152" s="21"/>
      <c r="AE152" s="21"/>
      <c r="AF152" s="4"/>
    </row>
    <row r="153" spans="2:32">
      <c r="B153" s="122"/>
      <c r="C153" s="125"/>
      <c r="D153" s="119"/>
      <c r="E153" s="130"/>
      <c r="F153" s="26" t="s">
        <v>314</v>
      </c>
      <c r="G153" s="28" t="s">
        <v>315</v>
      </c>
      <c r="H153" s="7"/>
      <c r="I153" s="21"/>
      <c r="J153" s="21"/>
      <c r="K153" s="21"/>
      <c r="L153" s="4"/>
      <c r="M153" s="7"/>
      <c r="N153" s="21"/>
      <c r="O153" s="21"/>
      <c r="P153" s="21"/>
      <c r="Q153" s="4"/>
      <c r="R153" s="7"/>
      <c r="S153" s="21"/>
      <c r="T153" s="21"/>
      <c r="U153" s="21"/>
      <c r="V153" s="4"/>
      <c r="W153" s="7"/>
      <c r="X153" s="21"/>
      <c r="Y153" s="21"/>
      <c r="Z153" s="21"/>
      <c r="AA153" s="4"/>
      <c r="AB153" s="7"/>
      <c r="AC153" s="21"/>
      <c r="AD153" s="21"/>
      <c r="AE153" s="21"/>
      <c r="AF153" s="4"/>
    </row>
    <row r="154" spans="2:32">
      <c r="B154" s="122"/>
      <c r="C154" s="125"/>
      <c r="D154" s="119"/>
      <c r="E154" s="130"/>
      <c r="F154" s="26" t="s">
        <v>316</v>
      </c>
      <c r="G154" s="28" t="s">
        <v>317</v>
      </c>
      <c r="H154" s="7"/>
      <c r="I154" s="21"/>
      <c r="J154" s="21"/>
      <c r="K154" s="21"/>
      <c r="L154" s="4"/>
      <c r="M154" s="7"/>
      <c r="N154" s="21"/>
      <c r="O154" s="21"/>
      <c r="P154" s="21"/>
      <c r="Q154" s="4"/>
      <c r="R154" s="7"/>
      <c r="S154" s="21"/>
      <c r="T154" s="21"/>
      <c r="U154" s="21"/>
      <c r="V154" s="4"/>
      <c r="W154" s="7"/>
      <c r="X154" s="21"/>
      <c r="Y154" s="21"/>
      <c r="Z154" s="21"/>
      <c r="AA154" s="4"/>
      <c r="AB154" s="7"/>
      <c r="AC154" s="21"/>
      <c r="AD154" s="21"/>
      <c r="AE154" s="21"/>
      <c r="AF154" s="4"/>
    </row>
    <row r="155" spans="2:32">
      <c r="B155" s="122"/>
      <c r="C155" s="125"/>
      <c r="D155" s="119"/>
      <c r="E155" s="130"/>
      <c r="F155" s="26" t="s">
        <v>318</v>
      </c>
      <c r="G155" s="28" t="s">
        <v>204</v>
      </c>
      <c r="H155" s="7"/>
      <c r="I155" s="21"/>
      <c r="J155" s="21"/>
      <c r="K155" s="21"/>
      <c r="L155" s="4"/>
      <c r="M155" s="7"/>
      <c r="N155" s="21"/>
      <c r="O155" s="21"/>
      <c r="P155" s="21"/>
      <c r="Q155" s="4"/>
      <c r="R155" s="7"/>
      <c r="S155" s="21"/>
      <c r="T155" s="21"/>
      <c r="U155" s="21"/>
      <c r="V155" s="4"/>
      <c r="W155" s="7"/>
      <c r="X155" s="21"/>
      <c r="Y155" s="21"/>
      <c r="Z155" s="21"/>
      <c r="AA155" s="4"/>
      <c r="AB155" s="7"/>
      <c r="AC155" s="21"/>
      <c r="AD155" s="21"/>
      <c r="AE155" s="21"/>
      <c r="AF155" s="4"/>
    </row>
    <row r="156" spans="2:32">
      <c r="B156" s="122"/>
      <c r="C156" s="125"/>
      <c r="D156" s="119"/>
      <c r="E156" s="130"/>
      <c r="F156" s="26" t="s">
        <v>319</v>
      </c>
      <c r="G156" s="28" t="s">
        <v>320</v>
      </c>
      <c r="H156" s="7"/>
      <c r="I156" s="21"/>
      <c r="J156" s="21"/>
      <c r="K156" s="21"/>
      <c r="L156" s="4"/>
      <c r="M156" s="7"/>
      <c r="N156" s="21"/>
      <c r="O156" s="21"/>
      <c r="P156" s="21"/>
      <c r="Q156" s="4"/>
      <c r="R156" s="7"/>
      <c r="S156" s="21"/>
      <c r="T156" s="21"/>
      <c r="U156" s="21"/>
      <c r="V156" s="4"/>
      <c r="W156" s="7"/>
      <c r="X156" s="21"/>
      <c r="Y156" s="21"/>
      <c r="Z156" s="21"/>
      <c r="AA156" s="4"/>
      <c r="AB156" s="7"/>
      <c r="AC156" s="21"/>
      <c r="AD156" s="21"/>
      <c r="AE156" s="21"/>
      <c r="AF156" s="4"/>
    </row>
    <row r="157" spans="2:32">
      <c r="B157" s="122"/>
      <c r="C157" s="125"/>
      <c r="D157" s="119"/>
      <c r="E157" s="130"/>
      <c r="F157" s="26" t="s">
        <v>321</v>
      </c>
      <c r="G157" s="28" t="s">
        <v>322</v>
      </c>
      <c r="H157" s="7"/>
      <c r="I157" s="21"/>
      <c r="J157" s="21"/>
      <c r="K157" s="21"/>
      <c r="L157" s="4"/>
      <c r="M157" s="7"/>
      <c r="N157" s="21"/>
      <c r="O157" s="21"/>
      <c r="P157" s="21"/>
      <c r="Q157" s="4"/>
      <c r="R157" s="7"/>
      <c r="S157" s="21"/>
      <c r="T157" s="21"/>
      <c r="U157" s="21"/>
      <c r="V157" s="4"/>
      <c r="W157" s="7"/>
      <c r="X157" s="21"/>
      <c r="Y157" s="21"/>
      <c r="Z157" s="21"/>
      <c r="AA157" s="4"/>
      <c r="AB157" s="7"/>
      <c r="AC157" s="21"/>
      <c r="AD157" s="21"/>
      <c r="AE157" s="21"/>
      <c r="AF157" s="4"/>
    </row>
    <row r="158" spans="2:32">
      <c r="B158" s="122"/>
      <c r="C158" s="125"/>
      <c r="D158" s="119"/>
      <c r="E158" s="130"/>
      <c r="F158" s="26" t="s">
        <v>323</v>
      </c>
      <c r="G158" s="28" t="s">
        <v>324</v>
      </c>
      <c r="H158" s="7"/>
      <c r="I158" s="21"/>
      <c r="J158" s="21"/>
      <c r="K158" s="21"/>
      <c r="L158" s="4"/>
      <c r="M158" s="7"/>
      <c r="N158" s="21"/>
      <c r="O158" s="21"/>
      <c r="P158" s="21"/>
      <c r="Q158" s="4"/>
      <c r="R158" s="7"/>
      <c r="S158" s="21"/>
      <c r="T158" s="21"/>
      <c r="U158" s="21"/>
      <c r="V158" s="4"/>
      <c r="W158" s="7"/>
      <c r="X158" s="21"/>
      <c r="Y158" s="21"/>
      <c r="Z158" s="21"/>
      <c r="AA158" s="4"/>
      <c r="AB158" s="7"/>
      <c r="AC158" s="21"/>
      <c r="AD158" s="21"/>
      <c r="AE158" s="21"/>
      <c r="AF158" s="4"/>
    </row>
    <row r="159" spans="2:32">
      <c r="B159" s="122"/>
      <c r="C159" s="125"/>
      <c r="D159" s="119"/>
      <c r="E159" s="130"/>
      <c r="F159" s="26" t="s">
        <v>325</v>
      </c>
      <c r="G159" s="28" t="s">
        <v>326</v>
      </c>
      <c r="H159" s="7"/>
      <c r="I159" s="21"/>
      <c r="J159" s="21"/>
      <c r="K159" s="21"/>
      <c r="L159" s="4"/>
      <c r="M159" s="7"/>
      <c r="N159" s="21"/>
      <c r="O159" s="21"/>
      <c r="P159" s="21"/>
      <c r="Q159" s="4"/>
      <c r="R159" s="7"/>
      <c r="S159" s="21"/>
      <c r="T159" s="21"/>
      <c r="U159" s="21"/>
      <c r="V159" s="4"/>
      <c r="W159" s="7"/>
      <c r="X159" s="21"/>
      <c r="Y159" s="21"/>
      <c r="Z159" s="21"/>
      <c r="AA159" s="4"/>
      <c r="AB159" s="7"/>
      <c r="AC159" s="21"/>
      <c r="AD159" s="21"/>
      <c r="AE159" s="21"/>
      <c r="AF159" s="4"/>
    </row>
    <row r="160" spans="2:32">
      <c r="B160" s="122"/>
      <c r="C160" s="125"/>
      <c r="D160" s="119"/>
      <c r="E160" s="130"/>
      <c r="F160" s="26" t="s">
        <v>327</v>
      </c>
      <c r="G160" s="28" t="s">
        <v>186</v>
      </c>
      <c r="H160" s="7"/>
      <c r="I160" s="21"/>
      <c r="J160" s="21"/>
      <c r="K160" s="21"/>
      <c r="L160" s="4"/>
      <c r="M160" s="7"/>
      <c r="N160" s="21"/>
      <c r="O160" s="21"/>
      <c r="P160" s="21"/>
      <c r="Q160" s="4"/>
      <c r="R160" s="7"/>
      <c r="S160" s="21"/>
      <c r="T160" s="21"/>
      <c r="U160" s="21"/>
      <c r="V160" s="4"/>
      <c r="W160" s="7"/>
      <c r="X160" s="21"/>
      <c r="Y160" s="21"/>
      <c r="Z160" s="21"/>
      <c r="AA160" s="4"/>
      <c r="AB160" s="7"/>
      <c r="AC160" s="21"/>
      <c r="AD160" s="21"/>
      <c r="AE160" s="21"/>
      <c r="AF160" s="4"/>
    </row>
    <row r="161" spans="2:32">
      <c r="B161" s="122"/>
      <c r="C161" s="125"/>
      <c r="D161" s="119"/>
      <c r="E161" s="130"/>
      <c r="F161" s="26" t="s">
        <v>328</v>
      </c>
      <c r="G161" s="28" t="s">
        <v>188</v>
      </c>
      <c r="H161" s="7"/>
      <c r="I161" s="21"/>
      <c r="J161" s="21"/>
      <c r="K161" s="21"/>
      <c r="L161" s="4"/>
      <c r="M161" s="7"/>
      <c r="N161" s="21"/>
      <c r="O161" s="21"/>
      <c r="P161" s="21"/>
      <c r="Q161" s="4"/>
      <c r="R161" s="7"/>
      <c r="S161" s="21"/>
      <c r="T161" s="21"/>
      <c r="U161" s="21"/>
      <c r="V161" s="4"/>
      <c r="W161" s="7"/>
      <c r="X161" s="21"/>
      <c r="Y161" s="21"/>
      <c r="Z161" s="21"/>
      <c r="AA161" s="4"/>
      <c r="AB161" s="7"/>
      <c r="AC161" s="21"/>
      <c r="AD161" s="21"/>
      <c r="AE161" s="21"/>
      <c r="AF161" s="4"/>
    </row>
    <row r="162" spans="2:32">
      <c r="B162" s="122"/>
      <c r="C162" s="125"/>
      <c r="D162" s="119"/>
      <c r="E162" s="130"/>
      <c r="F162" s="26" t="s">
        <v>329</v>
      </c>
      <c r="G162" s="28" t="s">
        <v>190</v>
      </c>
      <c r="H162" s="7"/>
      <c r="I162" s="21"/>
      <c r="J162" s="21"/>
      <c r="K162" s="21"/>
      <c r="L162" s="4"/>
      <c r="M162" s="7"/>
      <c r="N162" s="21"/>
      <c r="O162" s="21"/>
      <c r="P162" s="21"/>
      <c r="Q162" s="4"/>
      <c r="R162" s="7"/>
      <c r="S162" s="21"/>
      <c r="T162" s="21"/>
      <c r="U162" s="21"/>
      <c r="V162" s="4"/>
      <c r="W162" s="7"/>
      <c r="X162" s="21"/>
      <c r="Y162" s="21"/>
      <c r="Z162" s="21"/>
      <c r="AA162" s="4"/>
      <c r="AB162" s="7"/>
      <c r="AC162" s="21"/>
      <c r="AD162" s="21"/>
      <c r="AE162" s="21"/>
      <c r="AF162" s="4"/>
    </row>
    <row r="163" spans="2:32">
      <c r="B163" s="122"/>
      <c r="C163" s="125"/>
      <c r="D163" s="119"/>
      <c r="E163" s="130"/>
      <c r="F163" s="26" t="s">
        <v>330</v>
      </c>
      <c r="G163" s="28" t="s">
        <v>192</v>
      </c>
      <c r="H163" s="7"/>
      <c r="I163" s="21"/>
      <c r="J163" s="21"/>
      <c r="K163" s="21"/>
      <c r="L163" s="4"/>
      <c r="M163" s="7"/>
      <c r="N163" s="21"/>
      <c r="O163" s="21"/>
      <c r="P163" s="21"/>
      <c r="Q163" s="4"/>
      <c r="R163" s="7"/>
      <c r="S163" s="21"/>
      <c r="T163" s="21"/>
      <c r="U163" s="21"/>
      <c r="V163" s="4"/>
      <c r="W163" s="7"/>
      <c r="X163" s="21"/>
      <c r="Y163" s="21"/>
      <c r="Z163" s="21"/>
      <c r="AA163" s="4"/>
      <c r="AB163" s="7"/>
      <c r="AC163" s="21"/>
      <c r="AD163" s="21"/>
      <c r="AE163" s="21"/>
      <c r="AF163" s="4"/>
    </row>
    <row r="164" spans="2:32" ht="13.8" thickBot="1">
      <c r="B164" s="123"/>
      <c r="C164" s="128"/>
      <c r="D164" s="120"/>
      <c r="E164" s="131"/>
      <c r="F164" s="34" t="s">
        <v>331</v>
      </c>
      <c r="G164" s="35" t="s">
        <v>198</v>
      </c>
      <c r="H164" s="7"/>
      <c r="I164" s="21"/>
      <c r="J164" s="21"/>
      <c r="K164" s="21"/>
      <c r="L164" s="4"/>
      <c r="M164" s="7"/>
      <c r="N164" s="21"/>
      <c r="O164" s="21"/>
      <c r="P164" s="21"/>
      <c r="Q164" s="4"/>
      <c r="R164" s="7"/>
      <c r="S164" s="21"/>
      <c r="T164" s="21"/>
      <c r="U164" s="21"/>
      <c r="V164" s="4"/>
      <c r="W164" s="7"/>
      <c r="X164" s="21"/>
      <c r="Y164" s="21"/>
      <c r="Z164" s="21"/>
      <c r="AA164" s="4"/>
      <c r="AB164" s="7"/>
      <c r="AC164" s="21"/>
      <c r="AD164" s="21"/>
      <c r="AE164" s="21"/>
      <c r="AF164" s="4"/>
    </row>
    <row r="165" spans="2:32">
      <c r="B165" s="121">
        <v>5</v>
      </c>
      <c r="C165" s="127" t="s">
        <v>27</v>
      </c>
      <c r="D165" s="118">
        <v>5.2</v>
      </c>
      <c r="E165" s="129" t="s">
        <v>28</v>
      </c>
      <c r="F165" s="32" t="s">
        <v>332</v>
      </c>
      <c r="G165" s="33" t="s">
        <v>333</v>
      </c>
      <c r="H165" s="7"/>
      <c r="I165" s="21"/>
      <c r="J165" s="21"/>
      <c r="K165" s="21"/>
      <c r="L165" s="4"/>
      <c r="M165" s="7"/>
      <c r="N165" s="21"/>
      <c r="O165" s="21"/>
      <c r="P165" s="21"/>
      <c r="Q165" s="4"/>
      <c r="R165" s="7"/>
      <c r="S165" s="21"/>
      <c r="T165" s="21"/>
      <c r="U165" s="21"/>
      <c r="V165" s="4"/>
      <c r="W165" s="7"/>
      <c r="X165" s="21"/>
      <c r="Y165" s="21"/>
      <c r="Z165" s="21"/>
      <c r="AA165" s="4"/>
      <c r="AB165" s="7"/>
      <c r="AC165" s="21"/>
      <c r="AD165" s="21"/>
      <c r="AE165" s="21"/>
      <c r="AF165" s="4"/>
    </row>
    <row r="166" spans="2:32" ht="13.8" thickBot="1">
      <c r="B166" s="122"/>
      <c r="C166" s="125"/>
      <c r="D166" s="120"/>
      <c r="E166" s="131"/>
      <c r="F166" s="34" t="s">
        <v>334</v>
      </c>
      <c r="G166" s="39" t="s">
        <v>335</v>
      </c>
      <c r="H166" s="7"/>
      <c r="I166" s="21"/>
      <c r="J166" s="21"/>
      <c r="K166" s="21"/>
      <c r="L166" s="4"/>
      <c r="M166" s="7"/>
      <c r="N166" s="21"/>
      <c r="O166" s="21"/>
      <c r="P166" s="21"/>
      <c r="Q166" s="4"/>
      <c r="R166" s="7"/>
      <c r="S166" s="21"/>
      <c r="T166" s="21"/>
      <c r="U166" s="21"/>
      <c r="V166" s="4"/>
      <c r="W166" s="7"/>
      <c r="X166" s="21"/>
      <c r="Y166" s="21"/>
      <c r="Z166" s="21"/>
      <c r="AA166" s="4"/>
      <c r="AB166" s="7"/>
      <c r="AC166" s="21"/>
      <c r="AD166" s="21"/>
      <c r="AE166" s="21"/>
      <c r="AF166" s="4"/>
    </row>
    <row r="167" spans="2:32">
      <c r="B167" s="122"/>
      <c r="C167" s="125"/>
      <c r="D167" s="118">
        <v>5.0999999999999996</v>
      </c>
      <c r="E167" s="129" t="s">
        <v>29</v>
      </c>
      <c r="F167" s="32" t="s">
        <v>336</v>
      </c>
      <c r="G167" s="33" t="s">
        <v>337</v>
      </c>
      <c r="H167" s="7"/>
      <c r="I167" s="21"/>
      <c r="J167" s="21"/>
      <c r="K167" s="21"/>
      <c r="L167" s="4"/>
      <c r="M167" s="7"/>
      <c r="N167" s="21"/>
      <c r="O167" s="21"/>
      <c r="P167" s="21"/>
      <c r="Q167" s="4"/>
      <c r="R167" s="7"/>
      <c r="S167" s="21"/>
      <c r="T167" s="21"/>
      <c r="U167" s="21"/>
      <c r="V167" s="4"/>
      <c r="W167" s="7"/>
      <c r="X167" s="21"/>
      <c r="Y167" s="21"/>
      <c r="Z167" s="21"/>
      <c r="AA167" s="4"/>
      <c r="AB167" s="7"/>
      <c r="AC167" s="21"/>
      <c r="AD167" s="21"/>
      <c r="AE167" s="21"/>
      <c r="AF167" s="4"/>
    </row>
    <row r="168" spans="2:32">
      <c r="B168" s="122"/>
      <c r="C168" s="125"/>
      <c r="D168" s="119"/>
      <c r="E168" s="130"/>
      <c r="F168" s="26" t="s">
        <v>338</v>
      </c>
      <c r="G168" s="28" t="s">
        <v>339</v>
      </c>
      <c r="H168" s="7"/>
      <c r="I168" s="21"/>
      <c r="J168" s="21"/>
      <c r="K168" s="21"/>
      <c r="L168" s="4"/>
      <c r="M168" s="7"/>
      <c r="N168" s="21"/>
      <c r="O168" s="21"/>
      <c r="P168" s="21"/>
      <c r="Q168" s="4"/>
      <c r="R168" s="7"/>
      <c r="S168" s="21"/>
      <c r="T168" s="21"/>
      <c r="U168" s="21"/>
      <c r="V168" s="4"/>
      <c r="W168" s="7"/>
      <c r="X168" s="21"/>
      <c r="Y168" s="21"/>
      <c r="Z168" s="21"/>
      <c r="AA168" s="4"/>
      <c r="AB168" s="7"/>
      <c r="AC168" s="21"/>
      <c r="AD168" s="21"/>
      <c r="AE168" s="21"/>
      <c r="AF168" s="4"/>
    </row>
    <row r="169" spans="2:32" ht="13.8" thickBot="1">
      <c r="B169" s="122"/>
      <c r="C169" s="125"/>
      <c r="D169" s="120"/>
      <c r="E169" s="131"/>
      <c r="F169" s="34" t="s">
        <v>340</v>
      </c>
      <c r="G169" s="35" t="s">
        <v>341</v>
      </c>
      <c r="H169" s="7"/>
      <c r="I169" s="21"/>
      <c r="J169" s="21"/>
      <c r="K169" s="21"/>
      <c r="L169" s="4"/>
      <c r="M169" s="7"/>
      <c r="N169" s="21"/>
      <c r="O169" s="21"/>
      <c r="P169" s="21"/>
      <c r="Q169" s="4"/>
      <c r="R169" s="7"/>
      <c r="S169" s="21"/>
      <c r="T169" s="21"/>
      <c r="U169" s="21"/>
      <c r="V169" s="4"/>
      <c r="W169" s="7"/>
      <c r="X169" s="21"/>
      <c r="Y169" s="21"/>
      <c r="Z169" s="21"/>
      <c r="AA169" s="4"/>
      <c r="AB169" s="7"/>
      <c r="AC169" s="21"/>
      <c r="AD169" s="21"/>
      <c r="AE169" s="21"/>
      <c r="AF169" s="4"/>
    </row>
    <row r="170" spans="2:32">
      <c r="B170" s="122"/>
      <c r="C170" s="125"/>
      <c r="D170" s="118">
        <v>5.3</v>
      </c>
      <c r="E170" s="129" t="s">
        <v>30</v>
      </c>
      <c r="F170" s="32" t="s">
        <v>342</v>
      </c>
      <c r="G170" s="33" t="s">
        <v>343</v>
      </c>
      <c r="H170" s="7"/>
      <c r="I170" s="21"/>
      <c r="J170" s="21"/>
      <c r="K170" s="21"/>
      <c r="L170" s="4"/>
      <c r="M170" s="7"/>
      <c r="N170" s="21"/>
      <c r="O170" s="21"/>
      <c r="P170" s="21"/>
      <c r="Q170" s="4"/>
      <c r="R170" s="7"/>
      <c r="S170" s="21"/>
      <c r="T170" s="21"/>
      <c r="U170" s="21"/>
      <c r="V170" s="4"/>
      <c r="W170" s="7"/>
      <c r="X170" s="21"/>
      <c r="Y170" s="21"/>
      <c r="Z170" s="21"/>
      <c r="AA170" s="4"/>
      <c r="AB170" s="7"/>
      <c r="AC170" s="21"/>
      <c r="AD170" s="21"/>
      <c r="AE170" s="21"/>
      <c r="AF170" s="4"/>
    </row>
    <row r="171" spans="2:32">
      <c r="B171" s="122"/>
      <c r="C171" s="125"/>
      <c r="D171" s="119"/>
      <c r="E171" s="130"/>
      <c r="F171" s="26" t="s">
        <v>344</v>
      </c>
      <c r="G171" s="28" t="s">
        <v>345</v>
      </c>
      <c r="H171" s="7"/>
      <c r="I171" s="21"/>
      <c r="J171" s="21"/>
      <c r="K171" s="21"/>
      <c r="L171" s="4"/>
      <c r="M171" s="7"/>
      <c r="N171" s="21"/>
      <c r="O171" s="21"/>
      <c r="P171" s="21"/>
      <c r="Q171" s="4"/>
      <c r="R171" s="7"/>
      <c r="S171" s="21"/>
      <c r="T171" s="21"/>
      <c r="U171" s="21"/>
      <c r="V171" s="4"/>
      <c r="W171" s="7"/>
      <c r="X171" s="21"/>
      <c r="Y171" s="21"/>
      <c r="Z171" s="21"/>
      <c r="AA171" s="4"/>
      <c r="AB171" s="7"/>
      <c r="AC171" s="21"/>
      <c r="AD171" s="21"/>
      <c r="AE171" s="21"/>
      <c r="AF171" s="4"/>
    </row>
    <row r="172" spans="2:32">
      <c r="B172" s="122"/>
      <c r="C172" s="125"/>
      <c r="D172" s="119"/>
      <c r="E172" s="130"/>
      <c r="F172" s="26" t="s">
        <v>346</v>
      </c>
      <c r="G172" s="28" t="s">
        <v>347</v>
      </c>
      <c r="H172" s="7"/>
      <c r="I172" s="21"/>
      <c r="J172" s="21"/>
      <c r="K172" s="21"/>
      <c r="L172" s="4"/>
      <c r="M172" s="7"/>
      <c r="N172" s="21"/>
      <c r="O172" s="21"/>
      <c r="P172" s="21"/>
      <c r="Q172" s="4"/>
      <c r="R172" s="7"/>
      <c r="S172" s="21"/>
      <c r="T172" s="21"/>
      <c r="U172" s="21"/>
      <c r="V172" s="4"/>
      <c r="W172" s="7"/>
      <c r="X172" s="21"/>
      <c r="Y172" s="21"/>
      <c r="Z172" s="21"/>
      <c r="AA172" s="4"/>
      <c r="AB172" s="7"/>
      <c r="AC172" s="21"/>
      <c r="AD172" s="21"/>
      <c r="AE172" s="21"/>
      <c r="AF172" s="4"/>
    </row>
    <row r="173" spans="2:32" ht="13.8" thickBot="1">
      <c r="B173" s="122"/>
      <c r="C173" s="125"/>
      <c r="D173" s="120"/>
      <c r="E173" s="131"/>
      <c r="F173" s="34" t="s">
        <v>348</v>
      </c>
      <c r="G173" s="35" t="s">
        <v>349</v>
      </c>
      <c r="H173" s="7"/>
      <c r="I173" s="21"/>
      <c r="J173" s="21"/>
      <c r="K173" s="21"/>
      <c r="L173" s="4"/>
      <c r="M173" s="7"/>
      <c r="N173" s="21"/>
      <c r="O173" s="21"/>
      <c r="P173" s="21"/>
      <c r="Q173" s="4"/>
      <c r="R173" s="7"/>
      <c r="S173" s="21"/>
      <c r="T173" s="21"/>
      <c r="U173" s="21"/>
      <c r="V173" s="4"/>
      <c r="W173" s="7"/>
      <c r="X173" s="21"/>
      <c r="Y173" s="21"/>
      <c r="Z173" s="21"/>
      <c r="AA173" s="4"/>
      <c r="AB173" s="7"/>
      <c r="AC173" s="21"/>
      <c r="AD173" s="21"/>
      <c r="AE173" s="21"/>
      <c r="AF173" s="4"/>
    </row>
    <row r="174" spans="2:32" ht="13.5" customHeight="1">
      <c r="B174" s="122"/>
      <c r="C174" s="125"/>
      <c r="D174" s="118">
        <v>5.4</v>
      </c>
      <c r="E174" s="129" t="s">
        <v>31</v>
      </c>
      <c r="F174" s="32" t="s">
        <v>350</v>
      </c>
      <c r="G174" s="33" t="s">
        <v>351</v>
      </c>
      <c r="H174" s="7"/>
      <c r="I174" s="21"/>
      <c r="J174" s="21"/>
      <c r="K174" s="21"/>
      <c r="L174" s="4"/>
      <c r="M174" s="7"/>
      <c r="N174" s="21"/>
      <c r="O174" s="21"/>
      <c r="P174" s="21"/>
      <c r="Q174" s="4"/>
      <c r="R174" s="7"/>
      <c r="S174" s="21"/>
      <c r="T174" s="21"/>
      <c r="U174" s="21"/>
      <c r="V174" s="4"/>
      <c r="W174" s="7"/>
      <c r="X174" s="21"/>
      <c r="Y174" s="21"/>
      <c r="Z174" s="21"/>
      <c r="AA174" s="4"/>
      <c r="AB174" s="7"/>
      <c r="AC174" s="21"/>
      <c r="AD174" s="21"/>
      <c r="AE174" s="21"/>
      <c r="AF174" s="4"/>
    </row>
    <row r="175" spans="2:32">
      <c r="B175" s="122"/>
      <c r="C175" s="125"/>
      <c r="D175" s="119"/>
      <c r="E175" s="130"/>
      <c r="F175" s="26" t="s">
        <v>352</v>
      </c>
      <c r="G175" s="28" t="s">
        <v>353</v>
      </c>
      <c r="H175" s="7"/>
      <c r="I175" s="21"/>
      <c r="J175" s="21"/>
      <c r="K175" s="21"/>
      <c r="L175" s="4"/>
      <c r="M175" s="7"/>
      <c r="N175" s="21"/>
      <c r="O175" s="21"/>
      <c r="P175" s="21"/>
      <c r="Q175" s="4"/>
      <c r="R175" s="7"/>
      <c r="S175" s="21"/>
      <c r="T175" s="21"/>
      <c r="U175" s="21"/>
      <c r="V175" s="4"/>
      <c r="W175" s="7"/>
      <c r="X175" s="21"/>
      <c r="Y175" s="21"/>
      <c r="Z175" s="21"/>
      <c r="AA175" s="4"/>
      <c r="AB175" s="7"/>
      <c r="AC175" s="21"/>
      <c r="AD175" s="21"/>
      <c r="AE175" s="21"/>
      <c r="AF175" s="4"/>
    </row>
    <row r="176" spans="2:32">
      <c r="B176" s="122"/>
      <c r="C176" s="125"/>
      <c r="D176" s="119"/>
      <c r="E176" s="130"/>
      <c r="F176" s="26" t="s">
        <v>354</v>
      </c>
      <c r="G176" s="28" t="s">
        <v>355</v>
      </c>
      <c r="H176" s="7"/>
      <c r="I176" s="21"/>
      <c r="J176" s="21"/>
      <c r="K176" s="21"/>
      <c r="L176" s="4"/>
      <c r="M176" s="7"/>
      <c r="N176" s="21"/>
      <c r="O176" s="21"/>
      <c r="P176" s="21"/>
      <c r="Q176" s="4"/>
      <c r="R176" s="7"/>
      <c r="S176" s="21"/>
      <c r="T176" s="21"/>
      <c r="U176" s="21"/>
      <c r="V176" s="4"/>
      <c r="W176" s="7"/>
      <c r="X176" s="21"/>
      <c r="Y176" s="21"/>
      <c r="Z176" s="21"/>
      <c r="AA176" s="4"/>
      <c r="AB176" s="7"/>
      <c r="AC176" s="21"/>
      <c r="AD176" s="21"/>
      <c r="AE176" s="21"/>
      <c r="AF176" s="4"/>
    </row>
    <row r="177" spans="2:32">
      <c r="B177" s="122"/>
      <c r="C177" s="125"/>
      <c r="D177" s="119"/>
      <c r="E177" s="130"/>
      <c r="F177" s="26" t="s">
        <v>356</v>
      </c>
      <c r="G177" s="28" t="s">
        <v>357</v>
      </c>
      <c r="H177" s="7"/>
      <c r="I177" s="21"/>
      <c r="J177" s="21"/>
      <c r="K177" s="21"/>
      <c r="L177" s="4"/>
      <c r="M177" s="7"/>
      <c r="N177" s="21"/>
      <c r="O177" s="21"/>
      <c r="P177" s="21"/>
      <c r="Q177" s="4"/>
      <c r="R177" s="7"/>
      <c r="S177" s="21"/>
      <c r="T177" s="21"/>
      <c r="U177" s="21"/>
      <c r="V177" s="4"/>
      <c r="W177" s="7"/>
      <c r="X177" s="21"/>
      <c r="Y177" s="21"/>
      <c r="Z177" s="21"/>
      <c r="AA177" s="4"/>
      <c r="AB177" s="7"/>
      <c r="AC177" s="21"/>
      <c r="AD177" s="21"/>
      <c r="AE177" s="21"/>
      <c r="AF177" s="4"/>
    </row>
    <row r="178" spans="2:32">
      <c r="B178" s="122"/>
      <c r="C178" s="125"/>
      <c r="D178" s="119"/>
      <c r="E178" s="130"/>
      <c r="F178" s="26" t="s">
        <v>358</v>
      </c>
      <c r="G178" s="28" t="s">
        <v>359</v>
      </c>
      <c r="H178" s="7"/>
      <c r="I178" s="21"/>
      <c r="J178" s="21"/>
      <c r="K178" s="21"/>
      <c r="L178" s="4"/>
      <c r="M178" s="7"/>
      <c r="N178" s="21"/>
      <c r="O178" s="21"/>
      <c r="P178" s="21"/>
      <c r="Q178" s="4"/>
      <c r="R178" s="7"/>
      <c r="S178" s="21"/>
      <c r="T178" s="21"/>
      <c r="U178" s="21"/>
      <c r="V178" s="4"/>
      <c r="W178" s="7"/>
      <c r="X178" s="21"/>
      <c r="Y178" s="21"/>
      <c r="Z178" s="21"/>
      <c r="AA178" s="4"/>
      <c r="AB178" s="7"/>
      <c r="AC178" s="21"/>
      <c r="AD178" s="21"/>
      <c r="AE178" s="21"/>
      <c r="AF178" s="4"/>
    </row>
    <row r="179" spans="2:32" ht="13.8" thickBot="1">
      <c r="B179" s="123"/>
      <c r="C179" s="128"/>
      <c r="D179" s="120"/>
      <c r="E179" s="131"/>
      <c r="F179" s="34" t="s">
        <v>360</v>
      </c>
      <c r="G179" s="35" t="s">
        <v>216</v>
      </c>
      <c r="H179" s="7"/>
      <c r="I179" s="21"/>
      <c r="J179" s="21"/>
      <c r="K179" s="21"/>
      <c r="L179" s="4"/>
      <c r="M179" s="7"/>
      <c r="N179" s="21"/>
      <c r="O179" s="21"/>
      <c r="P179" s="21"/>
      <c r="Q179" s="4"/>
      <c r="R179" s="7"/>
      <c r="S179" s="21"/>
      <c r="T179" s="21"/>
      <c r="U179" s="21"/>
      <c r="V179" s="4"/>
      <c r="W179" s="7"/>
      <c r="X179" s="21"/>
      <c r="Y179" s="21"/>
      <c r="Z179" s="21"/>
      <c r="AA179" s="4"/>
      <c r="AB179" s="7"/>
      <c r="AC179" s="21"/>
      <c r="AD179" s="21"/>
      <c r="AE179" s="21"/>
      <c r="AF179" s="4"/>
    </row>
    <row r="180" spans="2:32">
      <c r="B180" s="121">
        <v>6</v>
      </c>
      <c r="C180" s="127" t="s">
        <v>32</v>
      </c>
      <c r="D180" s="118">
        <v>6.1</v>
      </c>
      <c r="E180" s="129" t="s">
        <v>37</v>
      </c>
      <c r="F180" s="32" t="s">
        <v>361</v>
      </c>
      <c r="G180" s="33" t="s">
        <v>362</v>
      </c>
      <c r="H180" s="7"/>
      <c r="I180" s="21"/>
      <c r="J180" s="21"/>
      <c r="K180" s="21"/>
      <c r="L180" s="4"/>
      <c r="M180" s="7"/>
      <c r="N180" s="21"/>
      <c r="O180" s="21"/>
      <c r="P180" s="21"/>
      <c r="Q180" s="4"/>
      <c r="R180" s="7"/>
      <c r="S180" s="21"/>
      <c r="T180" s="21"/>
      <c r="U180" s="21"/>
      <c r="V180" s="4"/>
      <c r="W180" s="7"/>
      <c r="X180" s="21"/>
      <c r="Y180" s="21"/>
      <c r="Z180" s="21"/>
      <c r="AA180" s="4"/>
      <c r="AB180" s="7"/>
      <c r="AC180" s="21"/>
      <c r="AD180" s="21"/>
      <c r="AE180" s="21"/>
      <c r="AF180" s="4"/>
    </row>
    <row r="181" spans="2:32">
      <c r="B181" s="122"/>
      <c r="C181" s="125"/>
      <c r="D181" s="119"/>
      <c r="E181" s="130"/>
      <c r="F181" s="26" t="s">
        <v>363</v>
      </c>
      <c r="G181" s="28" t="s">
        <v>364</v>
      </c>
      <c r="H181" s="7"/>
      <c r="I181" s="21"/>
      <c r="J181" s="21"/>
      <c r="K181" s="21"/>
      <c r="L181" s="4"/>
      <c r="M181" s="7"/>
      <c r="N181" s="21"/>
      <c r="O181" s="21"/>
      <c r="P181" s="21"/>
      <c r="Q181" s="4"/>
      <c r="R181" s="7"/>
      <c r="S181" s="21"/>
      <c r="T181" s="21"/>
      <c r="U181" s="21"/>
      <c r="V181" s="4"/>
      <c r="W181" s="7"/>
      <c r="X181" s="21"/>
      <c r="Y181" s="21"/>
      <c r="Z181" s="21"/>
      <c r="AA181" s="4"/>
      <c r="AB181" s="7"/>
      <c r="AC181" s="21"/>
      <c r="AD181" s="21"/>
      <c r="AE181" s="21"/>
      <c r="AF181" s="4"/>
    </row>
    <row r="182" spans="2:32" ht="13.8" thickBot="1">
      <c r="B182" s="122"/>
      <c r="C182" s="125"/>
      <c r="D182" s="120"/>
      <c r="E182" s="131"/>
      <c r="F182" s="34" t="s">
        <v>365</v>
      </c>
      <c r="G182" s="35" t="s">
        <v>366</v>
      </c>
      <c r="H182" s="7"/>
      <c r="I182" s="21"/>
      <c r="J182" s="21"/>
      <c r="K182" s="21"/>
      <c r="L182" s="4"/>
      <c r="M182" s="7"/>
      <c r="N182" s="21"/>
      <c r="O182" s="21"/>
      <c r="P182" s="21"/>
      <c r="Q182" s="4"/>
      <c r="R182" s="7"/>
      <c r="S182" s="21"/>
      <c r="T182" s="21"/>
      <c r="U182" s="21"/>
      <c r="V182" s="4"/>
      <c r="W182" s="7"/>
      <c r="X182" s="21"/>
      <c r="Y182" s="21"/>
      <c r="Z182" s="21"/>
      <c r="AA182" s="4"/>
      <c r="AB182" s="7"/>
      <c r="AC182" s="21"/>
      <c r="AD182" s="21"/>
      <c r="AE182" s="21"/>
      <c r="AF182" s="4"/>
    </row>
    <row r="183" spans="2:32">
      <c r="B183" s="122"/>
      <c r="C183" s="125"/>
      <c r="D183" s="118">
        <v>6.2</v>
      </c>
      <c r="E183" s="129" t="s">
        <v>33</v>
      </c>
      <c r="F183" s="48" t="s">
        <v>97</v>
      </c>
      <c r="G183" s="49" t="s">
        <v>98</v>
      </c>
      <c r="H183" s="7"/>
      <c r="I183" s="21"/>
      <c r="J183" s="21"/>
      <c r="K183" s="21"/>
      <c r="L183" s="4"/>
      <c r="M183" s="7"/>
      <c r="N183" s="21"/>
      <c r="O183" s="21"/>
      <c r="P183" s="21"/>
      <c r="Q183" s="4"/>
      <c r="R183" s="7"/>
      <c r="S183" s="21"/>
      <c r="T183" s="21"/>
      <c r="U183" s="21"/>
      <c r="V183" s="4"/>
      <c r="W183" s="7"/>
      <c r="X183" s="21"/>
      <c r="Y183" s="21"/>
      <c r="Z183" s="21"/>
      <c r="AA183" s="4"/>
      <c r="AB183" s="7"/>
      <c r="AC183" s="21"/>
      <c r="AD183" s="21"/>
      <c r="AE183" s="21"/>
      <c r="AF183" s="4"/>
    </row>
    <row r="184" spans="2:32">
      <c r="B184" s="122"/>
      <c r="C184" s="125"/>
      <c r="D184" s="119"/>
      <c r="E184" s="130"/>
      <c r="F184" s="40" t="s">
        <v>99</v>
      </c>
      <c r="G184" s="41" t="s">
        <v>100</v>
      </c>
      <c r="H184" s="7"/>
      <c r="I184" s="21"/>
      <c r="J184" s="21"/>
      <c r="K184" s="21"/>
      <c r="L184" s="4"/>
      <c r="M184" s="7"/>
      <c r="N184" s="21"/>
      <c r="O184" s="21"/>
      <c r="P184" s="21"/>
      <c r="Q184" s="4"/>
      <c r="R184" s="7"/>
      <c r="S184" s="21"/>
      <c r="T184" s="21"/>
      <c r="U184" s="21"/>
      <c r="V184" s="4"/>
      <c r="W184" s="7"/>
      <c r="X184" s="21"/>
      <c r="Y184" s="21"/>
      <c r="Z184" s="21"/>
      <c r="AA184" s="4"/>
      <c r="AB184" s="7"/>
      <c r="AC184" s="21"/>
      <c r="AD184" s="21"/>
      <c r="AE184" s="21"/>
      <c r="AF184" s="4"/>
    </row>
    <row r="185" spans="2:32">
      <c r="B185" s="122"/>
      <c r="C185" s="125"/>
      <c r="D185" s="119"/>
      <c r="E185" s="130"/>
      <c r="F185" s="40" t="s">
        <v>167</v>
      </c>
      <c r="G185" s="41" t="s">
        <v>168</v>
      </c>
      <c r="H185" s="7"/>
      <c r="I185" s="21"/>
      <c r="J185" s="21"/>
      <c r="K185" s="21"/>
      <c r="L185" s="4"/>
      <c r="M185" s="7"/>
      <c r="N185" s="21"/>
      <c r="O185" s="21"/>
      <c r="P185" s="21"/>
      <c r="Q185" s="4"/>
      <c r="R185" s="7"/>
      <c r="S185" s="21"/>
      <c r="T185" s="21"/>
      <c r="U185" s="21"/>
      <c r="V185" s="4"/>
      <c r="W185" s="7"/>
      <c r="X185" s="21"/>
      <c r="Y185" s="21"/>
      <c r="Z185" s="21"/>
      <c r="AA185" s="4"/>
      <c r="AB185" s="7"/>
      <c r="AC185" s="21"/>
      <c r="AD185" s="21"/>
      <c r="AE185" s="21"/>
      <c r="AF185" s="4"/>
    </row>
    <row r="186" spans="2:32">
      <c r="B186" s="122"/>
      <c r="C186" s="125"/>
      <c r="D186" s="119"/>
      <c r="E186" s="130"/>
      <c r="F186" s="40" t="s">
        <v>169</v>
      </c>
      <c r="G186" s="41" t="s">
        <v>170</v>
      </c>
      <c r="H186" s="7"/>
      <c r="I186" s="21"/>
      <c r="J186" s="21"/>
      <c r="K186" s="21"/>
      <c r="L186" s="4"/>
      <c r="M186" s="7"/>
      <c r="N186" s="21"/>
      <c r="O186" s="21"/>
      <c r="P186" s="21"/>
      <c r="Q186" s="4"/>
      <c r="R186" s="7"/>
      <c r="S186" s="21"/>
      <c r="T186" s="21"/>
      <c r="U186" s="21"/>
      <c r="V186" s="4"/>
      <c r="W186" s="7"/>
      <c r="X186" s="21"/>
      <c r="Y186" s="21"/>
      <c r="Z186" s="21"/>
      <c r="AA186" s="4"/>
      <c r="AB186" s="7"/>
      <c r="AC186" s="21"/>
      <c r="AD186" s="21"/>
      <c r="AE186" s="21"/>
      <c r="AF186" s="4"/>
    </row>
    <row r="187" spans="2:32" ht="13.8" thickBot="1">
      <c r="B187" s="122"/>
      <c r="C187" s="125"/>
      <c r="D187" s="120"/>
      <c r="E187" s="131"/>
      <c r="F187" s="34" t="s">
        <v>367</v>
      </c>
      <c r="G187" s="35" t="s">
        <v>368</v>
      </c>
      <c r="H187" s="7"/>
      <c r="I187" s="21"/>
      <c r="J187" s="21"/>
      <c r="K187" s="21"/>
      <c r="L187" s="4"/>
      <c r="M187" s="7"/>
      <c r="N187" s="21"/>
      <c r="O187" s="21"/>
      <c r="P187" s="21"/>
      <c r="Q187" s="4"/>
      <c r="R187" s="7"/>
      <c r="S187" s="21"/>
      <c r="T187" s="21"/>
      <c r="U187" s="21"/>
      <c r="V187" s="4"/>
      <c r="W187" s="7"/>
      <c r="X187" s="21"/>
      <c r="Y187" s="21"/>
      <c r="Z187" s="21"/>
      <c r="AA187" s="4"/>
      <c r="AB187" s="7"/>
      <c r="AC187" s="21"/>
      <c r="AD187" s="21"/>
      <c r="AE187" s="21"/>
      <c r="AF187" s="4"/>
    </row>
    <row r="188" spans="2:32" ht="27" thickBot="1">
      <c r="B188" s="122"/>
      <c r="C188" s="125"/>
      <c r="D188" s="46">
        <v>6.3</v>
      </c>
      <c r="E188" s="47" t="s">
        <v>34</v>
      </c>
      <c r="F188" s="42">
        <v>715</v>
      </c>
      <c r="G188" s="43" t="s">
        <v>49</v>
      </c>
      <c r="H188" s="7"/>
      <c r="I188" s="21"/>
      <c r="J188" s="21"/>
      <c r="K188" s="21"/>
      <c r="L188" s="4"/>
      <c r="M188" s="7"/>
      <c r="N188" s="21"/>
      <c r="O188" s="21"/>
      <c r="P188" s="21"/>
      <c r="Q188" s="4"/>
      <c r="R188" s="7"/>
      <c r="S188" s="21"/>
      <c r="T188" s="21"/>
      <c r="U188" s="21"/>
      <c r="V188" s="4"/>
      <c r="W188" s="7"/>
      <c r="X188" s="21"/>
      <c r="Y188" s="21"/>
      <c r="Z188" s="21"/>
      <c r="AA188" s="4"/>
      <c r="AB188" s="7"/>
      <c r="AC188" s="21"/>
      <c r="AD188" s="21"/>
      <c r="AE188" s="21"/>
      <c r="AF188" s="4"/>
    </row>
    <row r="189" spans="2:32" ht="13.8" thickBot="1">
      <c r="B189" s="122"/>
      <c r="C189" s="125"/>
      <c r="D189" s="46">
        <v>6.4</v>
      </c>
      <c r="E189" s="47" t="s">
        <v>35</v>
      </c>
      <c r="F189" s="42" t="s">
        <v>369</v>
      </c>
      <c r="G189" s="50" t="s">
        <v>370</v>
      </c>
      <c r="H189" s="7"/>
      <c r="I189" s="21"/>
      <c r="J189" s="21"/>
      <c r="K189" s="21"/>
      <c r="L189" s="4"/>
      <c r="M189" s="7"/>
      <c r="N189" s="21"/>
      <c r="O189" s="21"/>
      <c r="P189" s="21"/>
      <c r="Q189" s="4"/>
      <c r="R189" s="7"/>
      <c r="S189" s="21"/>
      <c r="T189" s="21"/>
      <c r="U189" s="21"/>
      <c r="V189" s="4"/>
      <c r="W189" s="7"/>
      <c r="X189" s="21"/>
      <c r="Y189" s="21"/>
      <c r="Z189" s="21"/>
      <c r="AA189" s="4"/>
      <c r="AB189" s="7"/>
      <c r="AC189" s="21"/>
      <c r="AD189" s="21"/>
      <c r="AE189" s="21"/>
      <c r="AF189" s="4"/>
    </row>
    <row r="190" spans="2:32">
      <c r="B190" s="122"/>
      <c r="C190" s="125"/>
      <c r="D190" s="118">
        <v>6.5</v>
      </c>
      <c r="E190" s="129" t="s">
        <v>36</v>
      </c>
      <c r="F190" s="32" t="s">
        <v>371</v>
      </c>
      <c r="G190" s="33" t="s">
        <v>372</v>
      </c>
      <c r="H190" s="7"/>
      <c r="I190" s="21"/>
      <c r="J190" s="21"/>
      <c r="K190" s="21"/>
      <c r="L190" s="4"/>
      <c r="M190" s="7"/>
      <c r="N190" s="21"/>
      <c r="O190" s="21"/>
      <c r="P190" s="21"/>
      <c r="Q190" s="4"/>
      <c r="R190" s="7"/>
      <c r="S190" s="21"/>
      <c r="T190" s="21"/>
      <c r="U190" s="21"/>
      <c r="V190" s="4"/>
      <c r="W190" s="7"/>
      <c r="X190" s="21"/>
      <c r="Y190" s="21"/>
      <c r="Z190" s="21"/>
      <c r="AA190" s="4"/>
      <c r="AB190" s="7"/>
      <c r="AC190" s="21"/>
      <c r="AD190" s="21"/>
      <c r="AE190" s="21"/>
      <c r="AF190" s="4"/>
    </row>
    <row r="191" spans="2:32" ht="13.8" thickBot="1">
      <c r="B191" s="122"/>
      <c r="C191" s="125"/>
      <c r="D191" s="120"/>
      <c r="E191" s="131"/>
      <c r="F191" s="34" t="s">
        <v>373</v>
      </c>
      <c r="G191" s="35" t="s">
        <v>374</v>
      </c>
      <c r="H191" s="7"/>
      <c r="I191" s="21"/>
      <c r="J191" s="21"/>
      <c r="K191" s="21"/>
      <c r="L191" s="4"/>
      <c r="M191" s="7"/>
      <c r="N191" s="21"/>
      <c r="O191" s="21"/>
      <c r="P191" s="21"/>
      <c r="Q191" s="4"/>
      <c r="R191" s="7"/>
      <c r="S191" s="21"/>
      <c r="T191" s="21"/>
      <c r="U191" s="21"/>
      <c r="V191" s="4"/>
      <c r="W191" s="7"/>
      <c r="X191" s="21"/>
      <c r="Y191" s="21"/>
      <c r="Z191" s="21"/>
      <c r="AA191" s="4"/>
      <c r="AB191" s="7"/>
      <c r="AC191" s="21"/>
      <c r="AD191" s="21"/>
      <c r="AE191" s="21"/>
      <c r="AF191" s="4"/>
    </row>
    <row r="192" spans="2:32" ht="13.8" thickBot="1">
      <c r="B192" s="122"/>
      <c r="C192" s="125"/>
      <c r="D192" s="46">
        <v>6.6</v>
      </c>
      <c r="E192" s="47" t="s">
        <v>38</v>
      </c>
      <c r="F192" s="42" t="s">
        <v>375</v>
      </c>
      <c r="G192" s="50" t="s">
        <v>138</v>
      </c>
      <c r="H192" s="7"/>
      <c r="I192" s="21"/>
      <c r="J192" s="21"/>
      <c r="K192" s="21"/>
      <c r="L192" s="4"/>
      <c r="M192" s="7"/>
      <c r="N192" s="21"/>
      <c r="O192" s="21"/>
      <c r="P192" s="21"/>
      <c r="Q192" s="4"/>
      <c r="R192" s="7"/>
      <c r="S192" s="21"/>
      <c r="T192" s="21"/>
      <c r="U192" s="21"/>
      <c r="V192" s="4"/>
      <c r="W192" s="7"/>
      <c r="X192" s="21"/>
      <c r="Y192" s="21"/>
      <c r="Z192" s="21"/>
      <c r="AA192" s="4"/>
      <c r="AB192" s="7"/>
      <c r="AC192" s="21"/>
      <c r="AD192" s="21"/>
      <c r="AE192" s="21"/>
      <c r="AF192" s="4"/>
    </row>
    <row r="193" spans="2:33" ht="13.8" thickBot="1">
      <c r="B193" s="122"/>
      <c r="C193" s="125"/>
      <c r="D193" s="46">
        <v>6.7</v>
      </c>
      <c r="E193" s="47" t="s">
        <v>39</v>
      </c>
      <c r="F193" s="42" t="s">
        <v>376</v>
      </c>
      <c r="G193" s="50" t="s">
        <v>377</v>
      </c>
      <c r="H193" s="7"/>
      <c r="I193" s="21"/>
      <c r="J193" s="21"/>
      <c r="K193" s="21"/>
      <c r="L193" s="4"/>
      <c r="M193" s="7"/>
      <c r="N193" s="21"/>
      <c r="O193" s="21"/>
      <c r="P193" s="21"/>
      <c r="Q193" s="4"/>
      <c r="R193" s="7"/>
      <c r="S193" s="21"/>
      <c r="T193" s="21"/>
      <c r="U193" s="21"/>
      <c r="V193" s="4"/>
      <c r="W193" s="7"/>
      <c r="X193" s="21"/>
      <c r="Y193" s="21"/>
      <c r="Z193" s="21"/>
      <c r="AA193" s="4"/>
      <c r="AB193" s="7"/>
      <c r="AC193" s="21"/>
      <c r="AD193" s="21"/>
      <c r="AE193" s="21"/>
      <c r="AF193" s="4"/>
    </row>
    <row r="194" spans="2:33" ht="27" thickBot="1">
      <c r="B194" s="123"/>
      <c r="C194" s="125"/>
      <c r="D194" s="60">
        <v>6.8</v>
      </c>
      <c r="E194" s="61" t="s">
        <v>40</v>
      </c>
      <c r="F194" s="51">
        <v>716</v>
      </c>
      <c r="G194" s="52" t="s">
        <v>49</v>
      </c>
      <c r="H194" s="7"/>
      <c r="I194" s="21"/>
      <c r="J194" s="21"/>
      <c r="K194" s="21"/>
      <c r="L194" s="4"/>
      <c r="M194" s="7"/>
      <c r="N194" s="21"/>
      <c r="O194" s="21"/>
      <c r="P194" s="21"/>
      <c r="Q194" s="4"/>
      <c r="R194" s="7"/>
      <c r="S194" s="21"/>
      <c r="T194" s="21"/>
      <c r="U194" s="21"/>
      <c r="V194" s="4"/>
      <c r="W194" s="7"/>
      <c r="X194" s="21"/>
      <c r="Y194" s="21"/>
      <c r="Z194" s="21"/>
      <c r="AA194" s="4"/>
      <c r="AB194" s="7"/>
      <c r="AC194" s="21"/>
      <c r="AD194" s="21"/>
      <c r="AE194" s="21"/>
      <c r="AF194" s="4"/>
    </row>
    <row r="195" spans="2:33">
      <c r="B195" s="121">
        <v>7</v>
      </c>
      <c r="C195" s="124" t="s">
        <v>41</v>
      </c>
      <c r="D195" s="118">
        <v>7.2</v>
      </c>
      <c r="E195" s="129" t="s">
        <v>42</v>
      </c>
      <c r="F195" s="32">
        <v>907</v>
      </c>
      <c r="G195" s="38" t="s">
        <v>1</v>
      </c>
      <c r="H195" s="7"/>
      <c r="I195" s="21"/>
      <c r="J195" s="21"/>
      <c r="K195" s="21"/>
      <c r="L195" s="4"/>
      <c r="M195" s="7"/>
      <c r="N195" s="21"/>
      <c r="O195" s="21"/>
      <c r="P195" s="21"/>
      <c r="Q195" s="4"/>
      <c r="R195" s="7"/>
      <c r="S195" s="21"/>
      <c r="T195" s="21"/>
      <c r="U195" s="21"/>
      <c r="V195" s="4"/>
      <c r="W195" s="7"/>
      <c r="X195" s="21"/>
      <c r="Y195" s="21"/>
      <c r="Z195" s="21"/>
      <c r="AA195" s="4"/>
      <c r="AB195" s="7"/>
      <c r="AC195" s="21"/>
      <c r="AD195" s="21"/>
      <c r="AE195" s="21"/>
      <c r="AF195" s="4"/>
    </row>
    <row r="196" spans="2:33" ht="13.8" thickBot="1">
      <c r="B196" s="122"/>
      <c r="C196" s="125"/>
      <c r="D196" s="120"/>
      <c r="E196" s="131"/>
      <c r="F196" s="34">
        <v>908</v>
      </c>
      <c r="G196" s="44" t="s">
        <v>2</v>
      </c>
      <c r="H196" s="7"/>
      <c r="I196" s="21"/>
      <c r="J196" s="21"/>
      <c r="K196" s="21"/>
      <c r="L196" s="4"/>
      <c r="M196" s="7"/>
      <c r="N196" s="21"/>
      <c r="O196" s="21"/>
      <c r="P196" s="21"/>
      <c r="Q196" s="4"/>
      <c r="R196" s="7"/>
      <c r="S196" s="21"/>
      <c r="T196" s="21"/>
      <c r="U196" s="21"/>
      <c r="V196" s="4"/>
      <c r="W196" s="7"/>
      <c r="X196" s="21"/>
      <c r="Y196" s="21"/>
      <c r="Z196" s="21"/>
      <c r="AA196" s="4"/>
      <c r="AB196" s="7"/>
      <c r="AC196" s="21"/>
      <c r="AD196" s="21"/>
      <c r="AE196" s="21"/>
      <c r="AF196" s="4"/>
    </row>
    <row r="197" spans="2:33">
      <c r="B197" s="122"/>
      <c r="C197" s="125"/>
      <c r="D197" s="118">
        <v>7.1</v>
      </c>
      <c r="E197" s="130" t="s">
        <v>43</v>
      </c>
      <c r="F197" s="36" t="s">
        <v>378</v>
      </c>
      <c r="G197" s="37" t="s">
        <v>379</v>
      </c>
      <c r="H197" s="7"/>
      <c r="I197" s="21"/>
      <c r="J197" s="21"/>
      <c r="K197" s="21"/>
      <c r="L197" s="4"/>
      <c r="M197" s="7"/>
      <c r="N197" s="21"/>
      <c r="O197" s="21"/>
      <c r="P197" s="21"/>
      <c r="Q197" s="4"/>
      <c r="R197" s="7"/>
      <c r="S197" s="21"/>
      <c r="T197" s="21"/>
      <c r="U197" s="21"/>
      <c r="V197" s="4"/>
      <c r="W197" s="7"/>
      <c r="X197" s="21"/>
      <c r="Y197" s="21"/>
      <c r="Z197" s="21"/>
      <c r="AA197" s="4"/>
      <c r="AB197" s="7"/>
      <c r="AC197" s="21"/>
      <c r="AD197" s="21"/>
      <c r="AE197" s="21"/>
      <c r="AF197" s="4"/>
    </row>
    <row r="198" spans="2:33" ht="13.8" thickBot="1">
      <c r="B198" s="123"/>
      <c r="C198" s="126"/>
      <c r="D198" s="120"/>
      <c r="E198" s="131"/>
      <c r="F198" s="34" t="s">
        <v>380</v>
      </c>
      <c r="G198" s="35" t="s">
        <v>381</v>
      </c>
      <c r="H198" s="7"/>
      <c r="I198" s="21"/>
      <c r="J198" s="21"/>
      <c r="K198" s="21"/>
      <c r="L198" s="4"/>
      <c r="M198" s="7"/>
      <c r="N198" s="21"/>
      <c r="O198" s="21"/>
      <c r="P198" s="21"/>
      <c r="Q198" s="4"/>
      <c r="R198" s="7"/>
      <c r="S198" s="21"/>
      <c r="T198" s="21"/>
      <c r="U198" s="21"/>
      <c r="V198" s="4"/>
      <c r="W198" s="7"/>
      <c r="X198" s="21"/>
      <c r="Y198" s="21"/>
      <c r="Z198" s="21"/>
      <c r="AA198" s="4"/>
      <c r="AB198" s="7"/>
      <c r="AC198" s="21"/>
      <c r="AD198" s="21"/>
      <c r="AE198" s="21"/>
      <c r="AF198" s="4"/>
    </row>
    <row r="199" spans="2:33" ht="15" thickBot="1">
      <c r="G199" s="2"/>
      <c r="H199" s="23"/>
      <c r="I199" s="24"/>
      <c r="J199" s="24"/>
      <c r="K199" s="24"/>
      <c r="L199" s="3">
        <f>SUM(L14:L198)</f>
        <v>0</v>
      </c>
      <c r="M199" s="23"/>
      <c r="N199" s="24"/>
      <c r="O199" s="24"/>
      <c r="P199" s="24"/>
      <c r="Q199" s="3">
        <f>SUM(Q14:Q198)</f>
        <v>0</v>
      </c>
      <c r="R199" s="23"/>
      <c r="S199" s="24"/>
      <c r="T199" s="24"/>
      <c r="U199" s="24"/>
      <c r="V199" s="3">
        <f>SUM(V14:V198)</f>
        <v>0</v>
      </c>
      <c r="W199" s="23"/>
      <c r="X199" s="24"/>
      <c r="Y199" s="24"/>
      <c r="Z199" s="24"/>
      <c r="AA199" s="3">
        <f>SUM(AA14:AA198)</f>
        <v>0</v>
      </c>
      <c r="AB199" s="23"/>
      <c r="AC199" s="24"/>
      <c r="AD199" s="24"/>
      <c r="AE199" s="24"/>
      <c r="AF199" s="3">
        <f>SUM(AF14:AF198)</f>
        <v>0</v>
      </c>
      <c r="AG199" s="2"/>
    </row>
    <row r="200" spans="2:33" ht="14.4"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</row>
  </sheetData>
  <mergeCells count="121">
    <mergeCell ref="AA9:AA10"/>
    <mergeCell ref="V9:V10"/>
    <mergeCell ref="W9:W10"/>
    <mergeCell ref="X9:X10"/>
    <mergeCell ref="Z9:Z10"/>
    <mergeCell ref="T9:T10"/>
    <mergeCell ref="U9:U10"/>
    <mergeCell ref="AB7:AF7"/>
    <mergeCell ref="M8:Q8"/>
    <mergeCell ref="R8:V8"/>
    <mergeCell ref="W8:AA8"/>
    <mergeCell ref="AB8:AF8"/>
    <mergeCell ref="M9:M10"/>
    <mergeCell ref="S9:S10"/>
    <mergeCell ref="Y9:Y10"/>
    <mergeCell ref="AE9:AE10"/>
    <mergeCell ref="N9:N10"/>
    <mergeCell ref="O9:O10"/>
    <mergeCell ref="AB9:AB10"/>
    <mergeCell ref="AC9:AC10"/>
    <mergeCell ref="AD9:AD10"/>
    <mergeCell ref="AF9:AF10"/>
    <mergeCell ref="W7:AA7"/>
    <mergeCell ref="P9:P10"/>
    <mergeCell ref="C5:U5"/>
    <mergeCell ref="H9:H10"/>
    <mergeCell ref="I9:I10"/>
    <mergeCell ref="J9:J10"/>
    <mergeCell ref="K9:K10"/>
    <mergeCell ref="H7:L7"/>
    <mergeCell ref="M7:Q7"/>
    <mergeCell ref="R7:V7"/>
    <mergeCell ref="H12:H13"/>
    <mergeCell ref="I12:I13"/>
    <mergeCell ref="J12:J13"/>
    <mergeCell ref="K12:K13"/>
    <mergeCell ref="L12:L13"/>
    <mergeCell ref="N12:N13"/>
    <mergeCell ref="L9:L10"/>
    <mergeCell ref="M12:M13"/>
    <mergeCell ref="S12:S13"/>
    <mergeCell ref="C8:G11"/>
    <mergeCell ref="H8:L8"/>
    <mergeCell ref="Q9:Q10"/>
    <mergeCell ref="R9:R10"/>
    <mergeCell ref="B14:B21"/>
    <mergeCell ref="C14:C21"/>
    <mergeCell ref="D14:D18"/>
    <mergeCell ref="E14:E18"/>
    <mergeCell ref="D19:D21"/>
    <mergeCell ref="E19:E21"/>
    <mergeCell ref="AC12:AC13"/>
    <mergeCell ref="AD12:AD13"/>
    <mergeCell ref="AF12:AF13"/>
    <mergeCell ref="V12:V13"/>
    <mergeCell ref="W12:W13"/>
    <mergeCell ref="X12:X13"/>
    <mergeCell ref="Z12:Z13"/>
    <mergeCell ref="AA12:AA13"/>
    <mergeCell ref="AB12:AB13"/>
    <mergeCell ref="O12:O13"/>
    <mergeCell ref="P12:P13"/>
    <mergeCell ref="Q12:Q13"/>
    <mergeCell ref="R12:R13"/>
    <mergeCell ref="T12:T13"/>
    <mergeCell ref="Y12:Y13"/>
    <mergeCell ref="AE12:AE13"/>
    <mergeCell ref="U12:U13"/>
    <mergeCell ref="C12:G12"/>
    <mergeCell ref="E22:E25"/>
    <mergeCell ref="E27:E30"/>
    <mergeCell ref="E32:E110"/>
    <mergeCell ref="C111:C127"/>
    <mergeCell ref="E111:E113"/>
    <mergeCell ref="E114:E115"/>
    <mergeCell ref="E116:E117"/>
    <mergeCell ref="E118:E119"/>
    <mergeCell ref="E120:E121"/>
    <mergeCell ref="B22:B110"/>
    <mergeCell ref="D22:D25"/>
    <mergeCell ref="D27:D30"/>
    <mergeCell ref="D32:D110"/>
    <mergeCell ref="B111:B127"/>
    <mergeCell ref="D111:D113"/>
    <mergeCell ref="D114:D115"/>
    <mergeCell ref="D116:D117"/>
    <mergeCell ref="D118:D119"/>
    <mergeCell ref="C22:C110"/>
    <mergeCell ref="E180:E182"/>
    <mergeCell ref="E183:E187"/>
    <mergeCell ref="E190:E191"/>
    <mergeCell ref="C195:C198"/>
    <mergeCell ref="E195:E196"/>
    <mergeCell ref="E197:E198"/>
    <mergeCell ref="E122:E125"/>
    <mergeCell ref="E126:E127"/>
    <mergeCell ref="C128:C164"/>
    <mergeCell ref="E129:E164"/>
    <mergeCell ref="C165:C179"/>
    <mergeCell ref="E165:E166"/>
    <mergeCell ref="E167:E169"/>
    <mergeCell ref="E170:E173"/>
    <mergeCell ref="E174:E179"/>
    <mergeCell ref="B180:B194"/>
    <mergeCell ref="D180:D182"/>
    <mergeCell ref="D183:D187"/>
    <mergeCell ref="D190:D191"/>
    <mergeCell ref="B195:B198"/>
    <mergeCell ref="D195:D196"/>
    <mergeCell ref="D197:D198"/>
    <mergeCell ref="D120:D121"/>
    <mergeCell ref="D122:D125"/>
    <mergeCell ref="D126:D127"/>
    <mergeCell ref="B128:B164"/>
    <mergeCell ref="D129:D164"/>
    <mergeCell ref="B165:B179"/>
    <mergeCell ref="D165:D166"/>
    <mergeCell ref="D167:D169"/>
    <mergeCell ref="D170:D173"/>
    <mergeCell ref="D174:D179"/>
    <mergeCell ref="C180:C194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1:AG200"/>
  <sheetViews>
    <sheetView workbookViewId="0">
      <selection activeCell="B14" sqref="B14:G198"/>
    </sheetView>
  </sheetViews>
  <sheetFormatPr baseColWidth="10" defaultColWidth="11.44140625" defaultRowHeight="13.2"/>
  <cols>
    <col min="1" max="2" width="4.6640625" style="1" customWidth="1"/>
    <col min="3" max="3" width="35.5546875" style="1" customWidth="1"/>
    <col min="4" max="4" width="3.6640625" style="1" customWidth="1"/>
    <col min="5" max="5" width="28.6640625" style="1" customWidth="1"/>
    <col min="6" max="6" width="4.88671875" style="1" customWidth="1"/>
    <col min="7" max="7" width="44.109375" style="1" customWidth="1"/>
    <col min="8" max="41" width="15.5546875" style="1" customWidth="1"/>
    <col min="42" max="42" width="4.109375" style="1" customWidth="1"/>
    <col min="43" max="51" width="15.5546875" style="1" customWidth="1"/>
    <col min="52" max="52" width="4.109375" style="1" customWidth="1"/>
    <col min="53" max="61" width="15.5546875" style="1" customWidth="1"/>
    <col min="62" max="62" width="4.109375" style="1" customWidth="1"/>
    <col min="63" max="71" width="15.5546875" style="1" customWidth="1"/>
    <col min="72" max="72" width="4.109375" style="1" customWidth="1"/>
    <col min="73" max="81" width="15.5546875" style="1" customWidth="1"/>
    <col min="82" max="82" width="4.109375" style="1" customWidth="1"/>
    <col min="83" max="91" width="15.5546875" style="1" customWidth="1"/>
    <col min="92" max="16384" width="11.44140625" style="1"/>
  </cols>
  <sheetData>
    <row r="1" spans="2:33" ht="14.4">
      <c r="C1" s="19"/>
      <c r="D1" s="19"/>
      <c r="E1" s="19"/>
      <c r="F1" s="19"/>
      <c r="J1"/>
      <c r="K1"/>
      <c r="L1"/>
    </row>
    <row r="2" spans="2:33" ht="14.4">
      <c r="J2"/>
      <c r="K2"/>
      <c r="L2"/>
    </row>
    <row r="3" spans="2:33" ht="18">
      <c r="G3" s="20" t="s">
        <v>391</v>
      </c>
      <c r="J3"/>
      <c r="K3"/>
      <c r="L3"/>
    </row>
    <row r="4" spans="2:33" ht="13.8" thickBot="1"/>
    <row r="5" spans="2:33" ht="18.600000000000001" thickBot="1">
      <c r="C5" s="147" t="s">
        <v>401</v>
      </c>
      <c r="D5" s="148"/>
      <c r="E5" s="148"/>
      <c r="F5" s="148"/>
      <c r="G5" s="148"/>
      <c r="H5" s="148"/>
      <c r="I5" s="148"/>
      <c r="J5" s="148"/>
      <c r="K5" s="148"/>
      <c r="L5" s="148"/>
      <c r="M5" s="148"/>
      <c r="N5" s="148"/>
      <c r="O5" s="148"/>
      <c r="P5" s="148"/>
      <c r="Q5" s="148"/>
      <c r="R5" s="148"/>
      <c r="S5" s="148"/>
      <c r="T5" s="148"/>
      <c r="U5" s="149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</row>
    <row r="6" spans="2:33" ht="15" thickBot="1">
      <c r="C6"/>
      <c r="D6"/>
      <c r="E6"/>
      <c r="F6"/>
      <c r="G6"/>
      <c r="H6"/>
      <c r="I6"/>
      <c r="J6"/>
      <c r="K6"/>
      <c r="L6"/>
    </row>
    <row r="7" spans="2:33" ht="13.8" thickBot="1">
      <c r="H7" s="150" t="s">
        <v>390</v>
      </c>
      <c r="I7" s="151"/>
      <c r="J7" s="151"/>
      <c r="K7" s="151"/>
      <c r="L7" s="152"/>
      <c r="M7" s="150" t="s">
        <v>392</v>
      </c>
      <c r="N7" s="151"/>
      <c r="O7" s="151"/>
      <c r="P7" s="151"/>
      <c r="Q7" s="152"/>
      <c r="R7" s="150" t="s">
        <v>393</v>
      </c>
      <c r="S7" s="151"/>
      <c r="T7" s="151"/>
      <c r="U7" s="151"/>
      <c r="V7" s="152"/>
      <c r="W7" s="150" t="s">
        <v>394</v>
      </c>
      <c r="X7" s="151"/>
      <c r="Y7" s="151"/>
      <c r="Z7" s="151"/>
      <c r="AA7" s="152"/>
      <c r="AB7" s="150" t="s">
        <v>395</v>
      </c>
      <c r="AC7" s="151"/>
      <c r="AD7" s="151"/>
      <c r="AE7" s="151"/>
      <c r="AF7" s="152"/>
    </row>
    <row r="8" spans="2:33" ht="20.25" customHeight="1" thickBot="1">
      <c r="C8" s="153" t="s">
        <v>396</v>
      </c>
      <c r="D8" s="154"/>
      <c r="E8" s="155"/>
      <c r="F8" s="156"/>
      <c r="G8" s="157"/>
      <c r="H8" s="168" t="s">
        <v>402</v>
      </c>
      <c r="I8" s="169"/>
      <c r="J8" s="169"/>
      <c r="K8" s="169"/>
      <c r="L8" s="170"/>
      <c r="M8" s="168" t="s">
        <v>402</v>
      </c>
      <c r="N8" s="169"/>
      <c r="O8" s="169"/>
      <c r="P8" s="169"/>
      <c r="Q8" s="170"/>
      <c r="R8" s="168" t="s">
        <v>402</v>
      </c>
      <c r="S8" s="169"/>
      <c r="T8" s="169"/>
      <c r="U8" s="169"/>
      <c r="V8" s="170"/>
      <c r="W8" s="168" t="s">
        <v>402</v>
      </c>
      <c r="X8" s="169"/>
      <c r="Y8" s="169"/>
      <c r="Z8" s="169"/>
      <c r="AA8" s="170"/>
      <c r="AB8" s="168" t="s">
        <v>402</v>
      </c>
      <c r="AC8" s="169"/>
      <c r="AD8" s="169"/>
      <c r="AE8" s="169"/>
      <c r="AF8" s="170"/>
    </row>
    <row r="9" spans="2:33" ht="20.25" customHeight="1">
      <c r="C9" s="158"/>
      <c r="D9" s="159"/>
      <c r="E9" s="160"/>
      <c r="F9" s="161"/>
      <c r="G9" s="162"/>
      <c r="H9" s="145" t="s">
        <v>382</v>
      </c>
      <c r="I9" s="136" t="s">
        <v>383</v>
      </c>
      <c r="J9" s="136" t="s">
        <v>384</v>
      </c>
      <c r="K9" s="136" t="s">
        <v>385</v>
      </c>
      <c r="L9" s="138" t="s">
        <v>52</v>
      </c>
      <c r="M9" s="145" t="s">
        <v>382</v>
      </c>
      <c r="N9" s="136" t="s">
        <v>383</v>
      </c>
      <c r="O9" s="136" t="s">
        <v>384</v>
      </c>
      <c r="P9" s="136" t="s">
        <v>385</v>
      </c>
      <c r="Q9" s="138" t="s">
        <v>52</v>
      </c>
      <c r="R9" s="145" t="s">
        <v>382</v>
      </c>
      <c r="S9" s="136" t="s">
        <v>383</v>
      </c>
      <c r="T9" s="136" t="s">
        <v>384</v>
      </c>
      <c r="U9" s="136" t="s">
        <v>385</v>
      </c>
      <c r="V9" s="138" t="s">
        <v>52</v>
      </c>
      <c r="W9" s="145" t="s">
        <v>382</v>
      </c>
      <c r="X9" s="136" t="s">
        <v>383</v>
      </c>
      <c r="Y9" s="136" t="s">
        <v>384</v>
      </c>
      <c r="Z9" s="136" t="s">
        <v>385</v>
      </c>
      <c r="AA9" s="138" t="s">
        <v>52</v>
      </c>
      <c r="AB9" s="145" t="s">
        <v>382</v>
      </c>
      <c r="AC9" s="136" t="s">
        <v>383</v>
      </c>
      <c r="AD9" s="136" t="s">
        <v>384</v>
      </c>
      <c r="AE9" s="136" t="s">
        <v>385</v>
      </c>
      <c r="AF9" s="138" t="s">
        <v>52</v>
      </c>
    </row>
    <row r="10" spans="2:33" ht="20.25" customHeight="1" thickBot="1">
      <c r="C10" s="158"/>
      <c r="D10" s="159"/>
      <c r="E10" s="160"/>
      <c r="F10" s="161"/>
      <c r="G10" s="162"/>
      <c r="H10" s="146"/>
      <c r="I10" s="137"/>
      <c r="J10" s="137"/>
      <c r="K10" s="137"/>
      <c r="L10" s="139"/>
      <c r="M10" s="146"/>
      <c r="N10" s="137"/>
      <c r="O10" s="137"/>
      <c r="P10" s="137"/>
      <c r="Q10" s="139"/>
      <c r="R10" s="146"/>
      <c r="S10" s="137"/>
      <c r="T10" s="137"/>
      <c r="U10" s="137"/>
      <c r="V10" s="139"/>
      <c r="W10" s="146"/>
      <c r="X10" s="137"/>
      <c r="Y10" s="137"/>
      <c r="Z10" s="137"/>
      <c r="AA10" s="139"/>
      <c r="AB10" s="146"/>
      <c r="AC10" s="137"/>
      <c r="AD10" s="137"/>
      <c r="AE10" s="137"/>
      <c r="AF10" s="139"/>
    </row>
    <row r="11" spans="2:33" ht="20.25" customHeight="1" thickBot="1">
      <c r="C11" s="163"/>
      <c r="D11" s="164"/>
      <c r="E11" s="165"/>
      <c r="F11" s="166"/>
      <c r="G11" s="167"/>
      <c r="H11" s="18"/>
      <c r="I11" s="17"/>
      <c r="J11" s="17"/>
      <c r="K11" s="17"/>
      <c r="L11" s="16"/>
      <c r="M11" s="18"/>
      <c r="N11" s="17"/>
      <c r="O11" s="17"/>
      <c r="P11" s="17"/>
      <c r="Q11" s="16"/>
      <c r="R11" s="18"/>
      <c r="S11" s="17"/>
      <c r="T11" s="17"/>
      <c r="U11" s="17"/>
      <c r="V11" s="16"/>
      <c r="W11" s="18"/>
      <c r="X11" s="17"/>
      <c r="Y11" s="17"/>
      <c r="Z11" s="17"/>
      <c r="AA11" s="16"/>
      <c r="AB11" s="18"/>
      <c r="AC11" s="17"/>
      <c r="AD11" s="17"/>
      <c r="AE11" s="17"/>
      <c r="AF11" s="16"/>
      <c r="AG11" s="15"/>
    </row>
    <row r="12" spans="2:33" ht="19.5" customHeight="1" thickBot="1">
      <c r="C12" s="171" t="s">
        <v>397</v>
      </c>
      <c r="D12" s="172"/>
      <c r="E12" s="173"/>
      <c r="F12" s="174"/>
      <c r="G12" s="175"/>
      <c r="H12" s="134" t="s">
        <v>386</v>
      </c>
      <c r="I12" s="136" t="s">
        <v>51</v>
      </c>
      <c r="J12" s="136" t="s">
        <v>387</v>
      </c>
      <c r="K12" s="136" t="s">
        <v>388</v>
      </c>
      <c r="L12" s="138" t="s">
        <v>389</v>
      </c>
      <c r="M12" s="134" t="s">
        <v>386</v>
      </c>
      <c r="N12" s="136" t="s">
        <v>51</v>
      </c>
      <c r="O12" s="136" t="s">
        <v>387</v>
      </c>
      <c r="P12" s="136" t="s">
        <v>388</v>
      </c>
      <c r="Q12" s="138" t="s">
        <v>389</v>
      </c>
      <c r="R12" s="134" t="s">
        <v>386</v>
      </c>
      <c r="S12" s="136" t="s">
        <v>51</v>
      </c>
      <c r="T12" s="136" t="s">
        <v>387</v>
      </c>
      <c r="U12" s="136" t="s">
        <v>388</v>
      </c>
      <c r="V12" s="138" t="s">
        <v>389</v>
      </c>
      <c r="W12" s="134" t="s">
        <v>386</v>
      </c>
      <c r="X12" s="136" t="s">
        <v>51</v>
      </c>
      <c r="Y12" s="136" t="s">
        <v>387</v>
      </c>
      <c r="Z12" s="136" t="s">
        <v>388</v>
      </c>
      <c r="AA12" s="138" t="s">
        <v>389</v>
      </c>
      <c r="AB12" s="134" t="s">
        <v>386</v>
      </c>
      <c r="AC12" s="136" t="s">
        <v>51</v>
      </c>
      <c r="AD12" s="136" t="s">
        <v>387</v>
      </c>
      <c r="AE12" s="136" t="s">
        <v>388</v>
      </c>
      <c r="AF12" s="138" t="s">
        <v>389</v>
      </c>
    </row>
    <row r="13" spans="2:33" ht="19.5" customHeight="1" thickBot="1">
      <c r="C13" s="55" t="s">
        <v>50</v>
      </c>
      <c r="D13" s="55"/>
      <c r="E13" s="56" t="s">
        <v>8</v>
      </c>
      <c r="F13" s="57"/>
      <c r="G13" s="57" t="s">
        <v>0</v>
      </c>
      <c r="H13" s="135"/>
      <c r="I13" s="137"/>
      <c r="J13" s="137"/>
      <c r="K13" s="137"/>
      <c r="L13" s="139"/>
      <c r="M13" s="135"/>
      <c r="N13" s="137"/>
      <c r="O13" s="137"/>
      <c r="P13" s="137"/>
      <c r="Q13" s="139"/>
      <c r="R13" s="135"/>
      <c r="S13" s="137"/>
      <c r="T13" s="137"/>
      <c r="U13" s="137"/>
      <c r="V13" s="139"/>
      <c r="W13" s="135"/>
      <c r="X13" s="137"/>
      <c r="Y13" s="137"/>
      <c r="Z13" s="137"/>
      <c r="AA13" s="139"/>
      <c r="AB13" s="135"/>
      <c r="AC13" s="137"/>
      <c r="AD13" s="137"/>
      <c r="AE13" s="137"/>
      <c r="AF13" s="139"/>
    </row>
    <row r="14" spans="2:33">
      <c r="B14" s="121">
        <v>2</v>
      </c>
      <c r="C14" s="124" t="s">
        <v>7</v>
      </c>
      <c r="D14" s="118">
        <v>2.1</v>
      </c>
      <c r="E14" s="129" t="s">
        <v>9</v>
      </c>
      <c r="F14" s="36" t="s">
        <v>53</v>
      </c>
      <c r="G14" s="45" t="s">
        <v>54</v>
      </c>
      <c r="H14" s="11"/>
      <c r="I14" s="9"/>
      <c r="J14" s="9"/>
      <c r="K14" s="9"/>
      <c r="L14" s="8"/>
      <c r="M14" s="11"/>
      <c r="N14" s="9"/>
      <c r="O14" s="9"/>
      <c r="P14" s="9"/>
      <c r="Q14" s="8"/>
      <c r="R14" s="11"/>
      <c r="S14" s="9"/>
      <c r="T14" s="9"/>
      <c r="U14" s="9"/>
      <c r="V14" s="8"/>
      <c r="W14" s="11"/>
      <c r="X14" s="9"/>
      <c r="Y14" s="9"/>
      <c r="Z14" s="9"/>
      <c r="AA14" s="8"/>
      <c r="AB14" s="11"/>
      <c r="AC14" s="9"/>
      <c r="AD14" s="9"/>
      <c r="AE14" s="9"/>
      <c r="AF14" s="8"/>
    </row>
    <row r="15" spans="2:33">
      <c r="B15" s="122"/>
      <c r="C15" s="125"/>
      <c r="D15" s="119"/>
      <c r="E15" s="130"/>
      <c r="F15" s="26" t="s">
        <v>55</v>
      </c>
      <c r="G15" s="27" t="s">
        <v>56</v>
      </c>
      <c r="H15" s="7"/>
      <c r="I15" s="21"/>
      <c r="J15" s="21"/>
      <c r="K15" s="21"/>
      <c r="L15" s="4"/>
      <c r="M15" s="7"/>
      <c r="N15" s="21"/>
      <c r="O15" s="21"/>
      <c r="P15" s="21"/>
      <c r="Q15" s="4"/>
      <c r="R15" s="7"/>
      <c r="S15" s="21"/>
      <c r="T15" s="21"/>
      <c r="U15" s="21"/>
      <c r="V15" s="4"/>
      <c r="W15" s="7"/>
      <c r="X15" s="21"/>
      <c r="Y15" s="21"/>
      <c r="Z15" s="21"/>
      <c r="AA15" s="4"/>
      <c r="AB15" s="7"/>
      <c r="AC15" s="21"/>
      <c r="AD15" s="21"/>
      <c r="AE15" s="21"/>
      <c r="AF15" s="4"/>
    </row>
    <row r="16" spans="2:33">
      <c r="B16" s="122"/>
      <c r="C16" s="125"/>
      <c r="D16" s="119"/>
      <c r="E16" s="130"/>
      <c r="F16" s="26" t="s">
        <v>57</v>
      </c>
      <c r="G16" s="28" t="s">
        <v>58</v>
      </c>
      <c r="H16" s="7"/>
      <c r="I16" s="21"/>
      <c r="J16" s="21"/>
      <c r="K16" s="21"/>
      <c r="L16" s="4"/>
      <c r="M16" s="7"/>
      <c r="N16" s="21"/>
      <c r="O16" s="21"/>
      <c r="P16" s="21"/>
      <c r="Q16" s="4"/>
      <c r="R16" s="7"/>
      <c r="S16" s="21"/>
      <c r="T16" s="21"/>
      <c r="U16" s="21"/>
      <c r="V16" s="4"/>
      <c r="W16" s="7"/>
      <c r="X16" s="21"/>
      <c r="Y16" s="21"/>
      <c r="Z16" s="21"/>
      <c r="AA16" s="4"/>
      <c r="AB16" s="7"/>
      <c r="AC16" s="21"/>
      <c r="AD16" s="21"/>
      <c r="AE16" s="21"/>
      <c r="AF16" s="4"/>
    </row>
    <row r="17" spans="2:32">
      <c r="B17" s="122"/>
      <c r="C17" s="125"/>
      <c r="D17" s="119"/>
      <c r="E17" s="130"/>
      <c r="F17" s="26" t="s">
        <v>59</v>
      </c>
      <c r="G17" s="28" t="s">
        <v>60</v>
      </c>
      <c r="H17" s="7"/>
      <c r="I17" s="21"/>
      <c r="J17" s="21"/>
      <c r="K17" s="21"/>
      <c r="L17" s="4"/>
      <c r="M17" s="7"/>
      <c r="N17" s="21"/>
      <c r="O17" s="21"/>
      <c r="P17" s="21"/>
      <c r="Q17" s="4"/>
      <c r="R17" s="7"/>
      <c r="S17" s="21"/>
      <c r="T17" s="21"/>
      <c r="U17" s="21"/>
      <c r="V17" s="4"/>
      <c r="W17" s="7"/>
      <c r="X17" s="21"/>
      <c r="Y17" s="21"/>
      <c r="Z17" s="21"/>
      <c r="AA17" s="4"/>
      <c r="AB17" s="7"/>
      <c r="AC17" s="21"/>
      <c r="AD17" s="21"/>
      <c r="AE17" s="21"/>
      <c r="AF17" s="4"/>
    </row>
    <row r="18" spans="2:32" ht="13.8" thickBot="1">
      <c r="B18" s="122"/>
      <c r="C18" s="125"/>
      <c r="D18" s="120"/>
      <c r="E18" s="132"/>
      <c r="F18" s="34" t="s">
        <v>61</v>
      </c>
      <c r="G18" s="35" t="s">
        <v>62</v>
      </c>
      <c r="H18" s="7"/>
      <c r="I18" s="21"/>
      <c r="J18" s="21"/>
      <c r="K18" s="21"/>
      <c r="L18" s="4"/>
      <c r="M18" s="7"/>
      <c r="N18" s="21"/>
      <c r="O18" s="21"/>
      <c r="P18" s="21"/>
      <c r="Q18" s="4"/>
      <c r="R18" s="7"/>
      <c r="S18" s="21"/>
      <c r="T18" s="21"/>
      <c r="U18" s="21"/>
      <c r="V18" s="4"/>
      <c r="W18" s="7"/>
      <c r="X18" s="21"/>
      <c r="Y18" s="21"/>
      <c r="Z18" s="21"/>
      <c r="AA18" s="4"/>
      <c r="AB18" s="7"/>
      <c r="AC18" s="21"/>
      <c r="AD18" s="21"/>
      <c r="AE18" s="21"/>
      <c r="AF18" s="4"/>
    </row>
    <row r="19" spans="2:32">
      <c r="B19" s="122"/>
      <c r="C19" s="125"/>
      <c r="D19" s="118">
        <v>2.2000000000000002</v>
      </c>
      <c r="E19" s="133" t="s">
        <v>10</v>
      </c>
      <c r="F19" s="36"/>
      <c r="G19" s="45" t="s">
        <v>44</v>
      </c>
      <c r="H19" s="7"/>
      <c r="I19" s="21"/>
      <c r="J19" s="21"/>
      <c r="K19" s="21"/>
      <c r="L19" s="4"/>
      <c r="M19" s="7"/>
      <c r="N19" s="21"/>
      <c r="O19" s="21"/>
      <c r="P19" s="21"/>
      <c r="Q19" s="4"/>
      <c r="R19" s="7"/>
      <c r="S19" s="21"/>
      <c r="T19" s="21"/>
      <c r="U19" s="21"/>
      <c r="V19" s="4"/>
      <c r="W19" s="7"/>
      <c r="X19" s="21"/>
      <c r="Y19" s="21"/>
      <c r="Z19" s="21"/>
      <c r="AA19" s="4"/>
      <c r="AB19" s="7"/>
      <c r="AC19" s="21"/>
      <c r="AD19" s="21"/>
      <c r="AE19" s="21"/>
      <c r="AF19" s="4"/>
    </row>
    <row r="20" spans="2:32">
      <c r="B20" s="122"/>
      <c r="C20" s="125"/>
      <c r="D20" s="119"/>
      <c r="E20" s="130"/>
      <c r="F20" s="26" t="s">
        <v>63</v>
      </c>
      <c r="G20" s="28" t="s">
        <v>64</v>
      </c>
      <c r="H20" s="7"/>
      <c r="I20" s="21"/>
      <c r="J20" s="21"/>
      <c r="K20" s="21"/>
      <c r="L20" s="4"/>
      <c r="M20" s="7"/>
      <c r="N20" s="21"/>
      <c r="O20" s="21"/>
      <c r="P20" s="21"/>
      <c r="Q20" s="4"/>
      <c r="R20" s="7"/>
      <c r="S20" s="21"/>
      <c r="T20" s="21"/>
      <c r="U20" s="21"/>
      <c r="V20" s="4"/>
      <c r="W20" s="7"/>
      <c r="X20" s="21"/>
      <c r="Y20" s="21"/>
      <c r="Z20" s="21"/>
      <c r="AA20" s="4"/>
      <c r="AB20" s="7"/>
      <c r="AC20" s="21"/>
      <c r="AD20" s="21"/>
      <c r="AE20" s="21"/>
      <c r="AF20" s="4"/>
    </row>
    <row r="21" spans="2:32" ht="13.8" thickBot="1">
      <c r="B21" s="123"/>
      <c r="C21" s="126"/>
      <c r="D21" s="120"/>
      <c r="E21" s="131"/>
      <c r="F21" s="34" t="s">
        <v>65</v>
      </c>
      <c r="G21" s="35" t="s">
        <v>66</v>
      </c>
      <c r="H21" s="7"/>
      <c r="I21" s="21"/>
      <c r="J21" s="21"/>
      <c r="K21" s="21"/>
      <c r="L21" s="4"/>
      <c r="M21" s="7"/>
      <c r="N21" s="21"/>
      <c r="O21" s="21"/>
      <c r="P21" s="21"/>
      <c r="Q21" s="4"/>
      <c r="R21" s="7"/>
      <c r="S21" s="21"/>
      <c r="T21" s="21"/>
      <c r="U21" s="21"/>
      <c r="V21" s="4"/>
      <c r="W21" s="7"/>
      <c r="X21" s="21"/>
      <c r="Y21" s="21"/>
      <c r="Z21" s="21"/>
      <c r="AA21" s="4"/>
      <c r="AB21" s="7"/>
      <c r="AC21" s="21"/>
      <c r="AD21" s="21"/>
      <c r="AE21" s="21"/>
      <c r="AF21" s="4"/>
    </row>
    <row r="22" spans="2:32" ht="13.5" customHeight="1">
      <c r="B22" s="121">
        <v>1</v>
      </c>
      <c r="C22" s="125" t="s">
        <v>11</v>
      </c>
      <c r="D22" s="118">
        <v>1.2</v>
      </c>
      <c r="E22" s="129" t="s">
        <v>15</v>
      </c>
      <c r="F22" s="32" t="s">
        <v>67</v>
      </c>
      <c r="G22" s="33" t="s">
        <v>68</v>
      </c>
      <c r="H22" s="7"/>
      <c r="I22" s="21"/>
      <c r="J22" s="21"/>
      <c r="K22" s="21"/>
      <c r="L22" s="4"/>
      <c r="M22" s="7"/>
      <c r="N22" s="21"/>
      <c r="O22" s="21"/>
      <c r="P22" s="21"/>
      <c r="Q22" s="4"/>
      <c r="R22" s="7"/>
      <c r="S22" s="21"/>
      <c r="T22" s="21"/>
      <c r="U22" s="21"/>
      <c r="V22" s="4"/>
      <c r="W22" s="7"/>
      <c r="X22" s="21"/>
      <c r="Y22" s="21"/>
      <c r="Z22" s="21"/>
      <c r="AA22" s="4"/>
      <c r="AB22" s="7"/>
      <c r="AC22" s="21"/>
      <c r="AD22" s="21"/>
      <c r="AE22" s="21"/>
      <c r="AF22" s="4"/>
    </row>
    <row r="23" spans="2:32">
      <c r="B23" s="122"/>
      <c r="C23" s="125"/>
      <c r="D23" s="119"/>
      <c r="E23" s="130"/>
      <c r="F23" s="26" t="s">
        <v>69</v>
      </c>
      <c r="G23" s="28" t="s">
        <v>70</v>
      </c>
      <c r="H23" s="7"/>
      <c r="I23" s="21"/>
      <c r="J23" s="21"/>
      <c r="K23" s="21"/>
      <c r="L23" s="4"/>
      <c r="M23" s="7"/>
      <c r="N23" s="21"/>
      <c r="O23" s="21"/>
      <c r="P23" s="21"/>
      <c r="Q23" s="4"/>
      <c r="R23" s="7"/>
      <c r="S23" s="21"/>
      <c r="T23" s="21"/>
      <c r="U23" s="21"/>
      <c r="V23" s="4"/>
      <c r="W23" s="7"/>
      <c r="X23" s="21"/>
      <c r="Y23" s="21"/>
      <c r="Z23" s="21"/>
      <c r="AA23" s="4"/>
      <c r="AB23" s="7"/>
      <c r="AC23" s="21"/>
      <c r="AD23" s="21"/>
      <c r="AE23" s="21"/>
      <c r="AF23" s="4"/>
    </row>
    <row r="24" spans="2:32">
      <c r="B24" s="122"/>
      <c r="C24" s="125"/>
      <c r="D24" s="119"/>
      <c r="E24" s="130"/>
      <c r="F24" s="26" t="s">
        <v>71</v>
      </c>
      <c r="G24" s="28" t="s">
        <v>72</v>
      </c>
      <c r="H24" s="7"/>
      <c r="I24" s="21"/>
      <c r="J24" s="21"/>
      <c r="K24" s="21"/>
      <c r="L24" s="4"/>
      <c r="M24" s="7"/>
      <c r="N24" s="21"/>
      <c r="O24" s="21"/>
      <c r="P24" s="21"/>
      <c r="Q24" s="4"/>
      <c r="R24" s="7"/>
      <c r="S24" s="21"/>
      <c r="T24" s="21"/>
      <c r="U24" s="21"/>
      <c r="V24" s="4"/>
      <c r="W24" s="7"/>
      <c r="X24" s="21"/>
      <c r="Y24" s="21"/>
      <c r="Z24" s="21"/>
      <c r="AA24" s="4"/>
      <c r="AB24" s="7"/>
      <c r="AC24" s="21"/>
      <c r="AD24" s="21"/>
      <c r="AE24" s="21"/>
      <c r="AF24" s="4"/>
    </row>
    <row r="25" spans="2:32" ht="13.8" thickBot="1">
      <c r="B25" s="122"/>
      <c r="C25" s="125"/>
      <c r="D25" s="120"/>
      <c r="E25" s="131"/>
      <c r="F25" s="34" t="s">
        <v>73</v>
      </c>
      <c r="G25" s="35" t="s">
        <v>74</v>
      </c>
      <c r="H25" s="7"/>
      <c r="I25" s="21"/>
      <c r="J25" s="21"/>
      <c r="K25" s="21"/>
      <c r="L25" s="4"/>
      <c r="M25" s="7"/>
      <c r="N25" s="21"/>
      <c r="O25" s="21"/>
      <c r="P25" s="21"/>
      <c r="Q25" s="4"/>
      <c r="R25" s="7"/>
      <c r="S25" s="21"/>
      <c r="T25" s="21"/>
      <c r="U25" s="21"/>
      <c r="V25" s="4"/>
      <c r="W25" s="7"/>
      <c r="X25" s="21"/>
      <c r="Y25" s="21"/>
      <c r="Z25" s="21"/>
      <c r="AA25" s="4"/>
      <c r="AB25" s="7"/>
      <c r="AC25" s="21"/>
      <c r="AD25" s="21"/>
      <c r="AE25" s="21"/>
      <c r="AF25" s="4"/>
    </row>
    <row r="26" spans="2:32" ht="13.8" thickBot="1">
      <c r="B26" s="122"/>
      <c r="C26" s="125"/>
      <c r="D26" s="46">
        <v>1.5</v>
      </c>
      <c r="E26" s="47" t="s">
        <v>16</v>
      </c>
      <c r="F26" s="42">
        <v>906</v>
      </c>
      <c r="G26" s="43" t="s">
        <v>49</v>
      </c>
      <c r="H26" s="7"/>
      <c r="I26" s="21"/>
      <c r="J26" s="21"/>
      <c r="K26" s="21"/>
      <c r="L26" s="4"/>
      <c r="M26" s="7"/>
      <c r="N26" s="21"/>
      <c r="O26" s="21"/>
      <c r="P26" s="21"/>
      <c r="Q26" s="4"/>
      <c r="R26" s="7"/>
      <c r="S26" s="21"/>
      <c r="T26" s="21"/>
      <c r="U26" s="21"/>
      <c r="V26" s="4"/>
      <c r="W26" s="7"/>
      <c r="X26" s="21"/>
      <c r="Y26" s="21"/>
      <c r="Z26" s="21"/>
      <c r="AA26" s="4"/>
      <c r="AB26" s="7"/>
      <c r="AC26" s="21"/>
      <c r="AD26" s="21"/>
      <c r="AE26" s="21"/>
      <c r="AF26" s="4"/>
    </row>
    <row r="27" spans="2:32">
      <c r="B27" s="122"/>
      <c r="C27" s="125"/>
      <c r="D27" s="118">
        <v>1.4</v>
      </c>
      <c r="E27" s="129" t="s">
        <v>14</v>
      </c>
      <c r="F27" s="32">
        <v>334</v>
      </c>
      <c r="G27" s="38" t="s">
        <v>3</v>
      </c>
      <c r="H27" s="7"/>
      <c r="I27" s="21"/>
      <c r="J27" s="21"/>
      <c r="K27" s="21"/>
      <c r="L27" s="4"/>
      <c r="M27" s="7"/>
      <c r="N27" s="21"/>
      <c r="O27" s="21"/>
      <c r="P27" s="21"/>
      <c r="Q27" s="4"/>
      <c r="R27" s="7"/>
      <c r="S27" s="21"/>
      <c r="T27" s="21"/>
      <c r="U27" s="21"/>
      <c r="V27" s="4"/>
      <c r="W27" s="7"/>
      <c r="X27" s="21"/>
      <c r="Y27" s="21"/>
      <c r="Z27" s="21"/>
      <c r="AA27" s="4"/>
      <c r="AB27" s="7"/>
      <c r="AC27" s="21"/>
      <c r="AD27" s="21"/>
      <c r="AE27" s="21"/>
      <c r="AF27" s="4"/>
    </row>
    <row r="28" spans="2:32">
      <c r="B28" s="122"/>
      <c r="C28" s="125"/>
      <c r="D28" s="119"/>
      <c r="E28" s="130"/>
      <c r="F28" s="26">
        <v>909</v>
      </c>
      <c r="G28" s="29" t="s">
        <v>4</v>
      </c>
      <c r="H28" s="7"/>
      <c r="I28" s="21"/>
      <c r="J28" s="21"/>
      <c r="K28" s="21"/>
      <c r="L28" s="4"/>
      <c r="M28" s="7"/>
      <c r="N28" s="21"/>
      <c r="O28" s="21"/>
      <c r="P28" s="21"/>
      <c r="Q28" s="4"/>
      <c r="R28" s="7"/>
      <c r="S28" s="21"/>
      <c r="T28" s="21"/>
      <c r="U28" s="21"/>
      <c r="V28" s="4"/>
      <c r="W28" s="7"/>
      <c r="X28" s="21"/>
      <c r="Y28" s="21"/>
      <c r="Z28" s="21"/>
      <c r="AA28" s="4"/>
      <c r="AB28" s="7"/>
      <c r="AC28" s="21"/>
      <c r="AD28" s="21"/>
      <c r="AE28" s="21"/>
      <c r="AF28" s="4"/>
    </row>
    <row r="29" spans="2:32">
      <c r="B29" s="122"/>
      <c r="C29" s="125"/>
      <c r="D29" s="119"/>
      <c r="E29" s="130"/>
      <c r="F29" s="26">
        <v>910</v>
      </c>
      <c r="G29" s="29" t="s">
        <v>45</v>
      </c>
      <c r="H29" s="7"/>
      <c r="I29" s="21"/>
      <c r="J29" s="21"/>
      <c r="K29" s="21"/>
      <c r="L29" s="4"/>
      <c r="M29" s="7"/>
      <c r="N29" s="21"/>
      <c r="O29" s="21"/>
      <c r="P29" s="21"/>
      <c r="Q29" s="4"/>
      <c r="R29" s="7"/>
      <c r="S29" s="21"/>
      <c r="T29" s="21"/>
      <c r="U29" s="21"/>
      <c r="V29" s="4"/>
      <c r="W29" s="7"/>
      <c r="X29" s="21"/>
      <c r="Y29" s="21"/>
      <c r="Z29" s="21"/>
      <c r="AA29" s="4"/>
      <c r="AB29" s="7"/>
      <c r="AC29" s="21"/>
      <c r="AD29" s="21"/>
      <c r="AE29" s="21"/>
      <c r="AF29" s="4"/>
    </row>
    <row r="30" spans="2:32" ht="13.8" thickBot="1">
      <c r="B30" s="122"/>
      <c r="C30" s="125"/>
      <c r="D30" s="120"/>
      <c r="E30" s="131"/>
      <c r="F30" s="34">
        <v>911</v>
      </c>
      <c r="G30" s="44" t="s">
        <v>5</v>
      </c>
      <c r="H30" s="7"/>
      <c r="I30" s="21"/>
      <c r="J30" s="21"/>
      <c r="K30" s="21"/>
      <c r="L30" s="4"/>
      <c r="M30" s="7"/>
      <c r="N30" s="21"/>
      <c r="O30" s="21"/>
      <c r="P30" s="21"/>
      <c r="Q30" s="4"/>
      <c r="R30" s="7"/>
      <c r="S30" s="21"/>
      <c r="T30" s="21"/>
      <c r="U30" s="21"/>
      <c r="V30" s="4"/>
      <c r="W30" s="7"/>
      <c r="X30" s="21"/>
      <c r="Y30" s="21"/>
      <c r="Z30" s="21"/>
      <c r="AA30" s="4"/>
      <c r="AB30" s="7"/>
      <c r="AC30" s="21"/>
      <c r="AD30" s="21"/>
      <c r="AE30" s="21"/>
      <c r="AF30" s="4"/>
    </row>
    <row r="31" spans="2:32" ht="27" thickBot="1">
      <c r="B31" s="122"/>
      <c r="C31" s="125"/>
      <c r="D31" s="46">
        <v>1.1000000000000001</v>
      </c>
      <c r="E31" s="47" t="s">
        <v>12</v>
      </c>
      <c r="F31" s="42">
        <v>328</v>
      </c>
      <c r="G31" s="43" t="s">
        <v>46</v>
      </c>
      <c r="H31" s="7"/>
      <c r="I31" s="21"/>
      <c r="J31" s="21"/>
      <c r="K31" s="21"/>
      <c r="L31" s="4"/>
      <c r="M31" s="7"/>
      <c r="N31" s="21"/>
      <c r="O31" s="21"/>
      <c r="P31" s="21"/>
      <c r="Q31" s="4"/>
      <c r="R31" s="7"/>
      <c r="S31" s="21"/>
      <c r="T31" s="21"/>
      <c r="U31" s="21"/>
      <c r="V31" s="4"/>
      <c r="W31" s="7"/>
      <c r="X31" s="21"/>
      <c r="Y31" s="21"/>
      <c r="Z31" s="21"/>
      <c r="AA31" s="4"/>
      <c r="AB31" s="7"/>
      <c r="AC31" s="21"/>
      <c r="AD31" s="21"/>
      <c r="AE31" s="21"/>
      <c r="AF31" s="4"/>
    </row>
    <row r="32" spans="2:32">
      <c r="B32" s="122"/>
      <c r="C32" s="125"/>
      <c r="D32" s="118">
        <v>1.3</v>
      </c>
      <c r="E32" s="129" t="s">
        <v>13</v>
      </c>
      <c r="F32" s="32" t="s">
        <v>75</v>
      </c>
      <c r="G32" s="33" t="s">
        <v>76</v>
      </c>
      <c r="H32" s="7"/>
      <c r="I32" s="21"/>
      <c r="J32" s="21"/>
      <c r="K32" s="21"/>
      <c r="L32" s="4"/>
      <c r="M32" s="7"/>
      <c r="N32" s="21"/>
      <c r="O32" s="21"/>
      <c r="P32" s="21"/>
      <c r="Q32" s="4"/>
      <c r="R32" s="7"/>
      <c r="S32" s="21"/>
      <c r="T32" s="21"/>
      <c r="U32" s="21"/>
      <c r="V32" s="4"/>
      <c r="W32" s="7"/>
      <c r="X32" s="21"/>
      <c r="Y32" s="21"/>
      <c r="Z32" s="21"/>
      <c r="AA32" s="4"/>
      <c r="AB32" s="7"/>
      <c r="AC32" s="21"/>
      <c r="AD32" s="21"/>
      <c r="AE32" s="21"/>
      <c r="AF32" s="4"/>
    </row>
    <row r="33" spans="2:32">
      <c r="B33" s="122"/>
      <c r="C33" s="125"/>
      <c r="D33" s="119"/>
      <c r="E33" s="130"/>
      <c r="F33" s="26" t="s">
        <v>77</v>
      </c>
      <c r="G33" s="28" t="s">
        <v>78</v>
      </c>
      <c r="H33" s="7"/>
      <c r="I33" s="21"/>
      <c r="J33" s="21"/>
      <c r="K33" s="21"/>
      <c r="L33" s="4"/>
      <c r="M33" s="7"/>
      <c r="N33" s="21"/>
      <c r="O33" s="21"/>
      <c r="P33" s="21"/>
      <c r="Q33" s="4"/>
      <c r="R33" s="7"/>
      <c r="S33" s="21"/>
      <c r="T33" s="21"/>
      <c r="U33" s="21"/>
      <c r="V33" s="4"/>
      <c r="W33" s="7"/>
      <c r="X33" s="21"/>
      <c r="Y33" s="21"/>
      <c r="Z33" s="21"/>
      <c r="AA33" s="4"/>
      <c r="AB33" s="7"/>
      <c r="AC33" s="21"/>
      <c r="AD33" s="21"/>
      <c r="AE33" s="21"/>
      <c r="AF33" s="4"/>
    </row>
    <row r="34" spans="2:32">
      <c r="B34" s="122"/>
      <c r="C34" s="125"/>
      <c r="D34" s="119"/>
      <c r="E34" s="130"/>
      <c r="F34" s="26" t="s">
        <v>79</v>
      </c>
      <c r="G34" s="28" t="s">
        <v>80</v>
      </c>
      <c r="H34" s="7"/>
      <c r="I34" s="21"/>
      <c r="J34" s="21"/>
      <c r="K34" s="21"/>
      <c r="L34" s="4"/>
      <c r="M34" s="7"/>
      <c r="N34" s="21"/>
      <c r="O34" s="21"/>
      <c r="P34" s="21"/>
      <c r="Q34" s="4"/>
      <c r="R34" s="7"/>
      <c r="S34" s="21"/>
      <c r="T34" s="21"/>
      <c r="U34" s="21"/>
      <c r="V34" s="4"/>
      <c r="W34" s="7"/>
      <c r="X34" s="21"/>
      <c r="Y34" s="21"/>
      <c r="Z34" s="21"/>
      <c r="AA34" s="4"/>
      <c r="AB34" s="7"/>
      <c r="AC34" s="21"/>
      <c r="AD34" s="21"/>
      <c r="AE34" s="21"/>
      <c r="AF34" s="4"/>
    </row>
    <row r="35" spans="2:32">
      <c r="B35" s="122"/>
      <c r="C35" s="125"/>
      <c r="D35" s="119"/>
      <c r="E35" s="130"/>
      <c r="F35" s="26" t="s">
        <v>81</v>
      </c>
      <c r="G35" s="28" t="s">
        <v>82</v>
      </c>
      <c r="H35" s="7"/>
      <c r="I35" s="21"/>
      <c r="J35" s="21"/>
      <c r="K35" s="21"/>
      <c r="L35" s="4"/>
      <c r="M35" s="7"/>
      <c r="N35" s="21"/>
      <c r="O35" s="21"/>
      <c r="P35" s="21"/>
      <c r="Q35" s="4"/>
      <c r="R35" s="7"/>
      <c r="S35" s="21"/>
      <c r="T35" s="21"/>
      <c r="U35" s="21"/>
      <c r="V35" s="4"/>
      <c r="W35" s="7"/>
      <c r="X35" s="21"/>
      <c r="Y35" s="21"/>
      <c r="Z35" s="21"/>
      <c r="AA35" s="4"/>
      <c r="AB35" s="7"/>
      <c r="AC35" s="21"/>
      <c r="AD35" s="21"/>
      <c r="AE35" s="21"/>
      <c r="AF35" s="4"/>
    </row>
    <row r="36" spans="2:32">
      <c r="B36" s="122"/>
      <c r="C36" s="125"/>
      <c r="D36" s="119"/>
      <c r="E36" s="130"/>
      <c r="F36" s="26" t="s">
        <v>83</v>
      </c>
      <c r="G36" s="28" t="s">
        <v>84</v>
      </c>
      <c r="H36" s="7"/>
      <c r="I36" s="21"/>
      <c r="J36" s="21"/>
      <c r="K36" s="21"/>
      <c r="L36" s="4"/>
      <c r="M36" s="7"/>
      <c r="N36" s="21"/>
      <c r="O36" s="21"/>
      <c r="P36" s="21"/>
      <c r="Q36" s="4"/>
      <c r="R36" s="7"/>
      <c r="S36" s="21"/>
      <c r="T36" s="21"/>
      <c r="U36" s="21"/>
      <c r="V36" s="4"/>
      <c r="W36" s="7"/>
      <c r="X36" s="21"/>
      <c r="Y36" s="21"/>
      <c r="Z36" s="21"/>
      <c r="AA36" s="4"/>
      <c r="AB36" s="7"/>
      <c r="AC36" s="21"/>
      <c r="AD36" s="21"/>
      <c r="AE36" s="21"/>
      <c r="AF36" s="4"/>
    </row>
    <row r="37" spans="2:32">
      <c r="B37" s="122"/>
      <c r="C37" s="125"/>
      <c r="D37" s="119"/>
      <c r="E37" s="130"/>
      <c r="F37" s="26" t="s">
        <v>85</v>
      </c>
      <c r="G37" s="28" t="s">
        <v>86</v>
      </c>
      <c r="H37" s="7"/>
      <c r="I37" s="21"/>
      <c r="J37" s="21"/>
      <c r="K37" s="21"/>
      <c r="L37" s="4"/>
      <c r="M37" s="7"/>
      <c r="N37" s="21"/>
      <c r="O37" s="21"/>
      <c r="P37" s="21"/>
      <c r="Q37" s="4"/>
      <c r="R37" s="7"/>
      <c r="S37" s="21"/>
      <c r="T37" s="21"/>
      <c r="U37" s="21"/>
      <c r="V37" s="4"/>
      <c r="W37" s="7"/>
      <c r="X37" s="21"/>
      <c r="Y37" s="21"/>
      <c r="Z37" s="21"/>
      <c r="AA37" s="4"/>
      <c r="AB37" s="7"/>
      <c r="AC37" s="21"/>
      <c r="AD37" s="21"/>
      <c r="AE37" s="21"/>
      <c r="AF37" s="4"/>
    </row>
    <row r="38" spans="2:32">
      <c r="B38" s="122"/>
      <c r="C38" s="125"/>
      <c r="D38" s="119"/>
      <c r="E38" s="130"/>
      <c r="F38" s="26" t="s">
        <v>87</v>
      </c>
      <c r="G38" s="28" t="s">
        <v>88</v>
      </c>
      <c r="H38" s="7"/>
      <c r="I38" s="21"/>
      <c r="J38" s="21"/>
      <c r="K38" s="21"/>
      <c r="L38" s="4"/>
      <c r="M38" s="7"/>
      <c r="N38" s="21"/>
      <c r="O38" s="21"/>
      <c r="P38" s="21"/>
      <c r="Q38" s="4"/>
      <c r="R38" s="7"/>
      <c r="S38" s="21"/>
      <c r="T38" s="21"/>
      <c r="U38" s="21"/>
      <c r="V38" s="4"/>
      <c r="W38" s="7"/>
      <c r="X38" s="21"/>
      <c r="Y38" s="21"/>
      <c r="Z38" s="21"/>
      <c r="AA38" s="4"/>
      <c r="AB38" s="7"/>
      <c r="AC38" s="21"/>
      <c r="AD38" s="21"/>
      <c r="AE38" s="21"/>
      <c r="AF38" s="4"/>
    </row>
    <row r="39" spans="2:32">
      <c r="B39" s="122"/>
      <c r="C39" s="125"/>
      <c r="D39" s="119"/>
      <c r="E39" s="130"/>
      <c r="F39" s="26" t="s">
        <v>89</v>
      </c>
      <c r="G39" s="28" t="s">
        <v>90</v>
      </c>
      <c r="H39" s="7"/>
      <c r="I39" s="21"/>
      <c r="J39" s="21"/>
      <c r="K39" s="21"/>
      <c r="L39" s="4"/>
      <c r="M39" s="7"/>
      <c r="N39" s="21"/>
      <c r="O39" s="21"/>
      <c r="P39" s="21"/>
      <c r="Q39" s="4"/>
      <c r="R39" s="7"/>
      <c r="S39" s="21"/>
      <c r="T39" s="21"/>
      <c r="U39" s="21"/>
      <c r="V39" s="4"/>
      <c r="W39" s="7"/>
      <c r="X39" s="21"/>
      <c r="Y39" s="21"/>
      <c r="Z39" s="21"/>
      <c r="AA39" s="4"/>
      <c r="AB39" s="7"/>
      <c r="AC39" s="21"/>
      <c r="AD39" s="21"/>
      <c r="AE39" s="21"/>
      <c r="AF39" s="4"/>
    </row>
    <row r="40" spans="2:32">
      <c r="B40" s="122"/>
      <c r="C40" s="125"/>
      <c r="D40" s="119"/>
      <c r="E40" s="130"/>
      <c r="F40" s="26" t="s">
        <v>91</v>
      </c>
      <c r="G40" s="28" t="s">
        <v>92</v>
      </c>
      <c r="H40" s="7"/>
      <c r="I40" s="21"/>
      <c r="J40" s="21"/>
      <c r="K40" s="21"/>
      <c r="L40" s="4"/>
      <c r="M40" s="7"/>
      <c r="N40" s="21"/>
      <c r="O40" s="21"/>
      <c r="P40" s="21"/>
      <c r="Q40" s="4"/>
      <c r="R40" s="7"/>
      <c r="S40" s="21"/>
      <c r="T40" s="21"/>
      <c r="U40" s="21"/>
      <c r="V40" s="4"/>
      <c r="W40" s="7"/>
      <c r="X40" s="21"/>
      <c r="Y40" s="21"/>
      <c r="Z40" s="21"/>
      <c r="AA40" s="4"/>
      <c r="AB40" s="7"/>
      <c r="AC40" s="21"/>
      <c r="AD40" s="21"/>
      <c r="AE40" s="21"/>
      <c r="AF40" s="4"/>
    </row>
    <row r="41" spans="2:32">
      <c r="B41" s="122"/>
      <c r="C41" s="125"/>
      <c r="D41" s="119"/>
      <c r="E41" s="130"/>
      <c r="F41" s="26" t="s">
        <v>93</v>
      </c>
      <c r="G41" s="28" t="s">
        <v>94</v>
      </c>
      <c r="H41" s="7"/>
      <c r="I41" s="21"/>
      <c r="J41" s="21"/>
      <c r="K41" s="21"/>
      <c r="L41" s="4"/>
      <c r="M41" s="7"/>
      <c r="N41" s="21"/>
      <c r="O41" s="21"/>
      <c r="P41" s="21"/>
      <c r="Q41" s="4"/>
      <c r="R41" s="7"/>
      <c r="S41" s="21"/>
      <c r="T41" s="21"/>
      <c r="U41" s="21"/>
      <c r="V41" s="4"/>
      <c r="W41" s="7"/>
      <c r="X41" s="21"/>
      <c r="Y41" s="21"/>
      <c r="Z41" s="21"/>
      <c r="AA41" s="4"/>
      <c r="AB41" s="7"/>
      <c r="AC41" s="21"/>
      <c r="AD41" s="21"/>
      <c r="AE41" s="21"/>
      <c r="AF41" s="4"/>
    </row>
    <row r="42" spans="2:32">
      <c r="B42" s="122"/>
      <c r="C42" s="125"/>
      <c r="D42" s="119"/>
      <c r="E42" s="130"/>
      <c r="F42" s="26" t="s">
        <v>95</v>
      </c>
      <c r="G42" s="28" t="s">
        <v>96</v>
      </c>
      <c r="H42" s="7"/>
      <c r="I42" s="21"/>
      <c r="J42" s="21"/>
      <c r="K42" s="21"/>
      <c r="L42" s="4"/>
      <c r="M42" s="7"/>
      <c r="N42" s="21"/>
      <c r="O42" s="21"/>
      <c r="P42" s="21"/>
      <c r="Q42" s="4"/>
      <c r="R42" s="7"/>
      <c r="S42" s="21"/>
      <c r="T42" s="21"/>
      <c r="U42" s="21"/>
      <c r="V42" s="4"/>
      <c r="W42" s="7"/>
      <c r="X42" s="21"/>
      <c r="Y42" s="21"/>
      <c r="Z42" s="21"/>
      <c r="AA42" s="4"/>
      <c r="AB42" s="7"/>
      <c r="AC42" s="21"/>
      <c r="AD42" s="21"/>
      <c r="AE42" s="21"/>
      <c r="AF42" s="4"/>
    </row>
    <row r="43" spans="2:32">
      <c r="B43" s="122"/>
      <c r="C43" s="125"/>
      <c r="D43" s="119"/>
      <c r="E43" s="130"/>
      <c r="F43" s="26" t="s">
        <v>101</v>
      </c>
      <c r="G43" s="28" t="s">
        <v>102</v>
      </c>
      <c r="H43" s="7"/>
      <c r="I43" s="21"/>
      <c r="J43" s="21"/>
      <c r="K43" s="21"/>
      <c r="L43" s="4"/>
      <c r="M43" s="7"/>
      <c r="N43" s="21"/>
      <c r="O43" s="21"/>
      <c r="P43" s="21"/>
      <c r="Q43" s="4"/>
      <c r="R43" s="7"/>
      <c r="S43" s="21"/>
      <c r="T43" s="21"/>
      <c r="U43" s="21"/>
      <c r="V43" s="4"/>
      <c r="W43" s="7"/>
      <c r="X43" s="21"/>
      <c r="Y43" s="21"/>
      <c r="Z43" s="21"/>
      <c r="AA43" s="4"/>
      <c r="AB43" s="7"/>
      <c r="AC43" s="21"/>
      <c r="AD43" s="21"/>
      <c r="AE43" s="21"/>
      <c r="AF43" s="4"/>
    </row>
    <row r="44" spans="2:32">
      <c r="B44" s="122"/>
      <c r="C44" s="125"/>
      <c r="D44" s="119"/>
      <c r="E44" s="130"/>
      <c r="F44" s="26" t="s">
        <v>103</v>
      </c>
      <c r="G44" s="28" t="s">
        <v>104</v>
      </c>
      <c r="H44" s="7"/>
      <c r="I44" s="21"/>
      <c r="J44" s="21"/>
      <c r="K44" s="21"/>
      <c r="L44" s="4"/>
      <c r="M44" s="7"/>
      <c r="N44" s="21"/>
      <c r="O44" s="21"/>
      <c r="P44" s="21"/>
      <c r="Q44" s="4"/>
      <c r="R44" s="7"/>
      <c r="S44" s="21"/>
      <c r="T44" s="21"/>
      <c r="U44" s="21"/>
      <c r="V44" s="4"/>
      <c r="W44" s="7"/>
      <c r="X44" s="21"/>
      <c r="Y44" s="21"/>
      <c r="Z44" s="21"/>
      <c r="AA44" s="4"/>
      <c r="AB44" s="7"/>
      <c r="AC44" s="21"/>
      <c r="AD44" s="21"/>
      <c r="AE44" s="21"/>
      <c r="AF44" s="4"/>
    </row>
    <row r="45" spans="2:32">
      <c r="B45" s="122"/>
      <c r="C45" s="125"/>
      <c r="D45" s="119"/>
      <c r="E45" s="130"/>
      <c r="F45" s="26" t="s">
        <v>105</v>
      </c>
      <c r="G45" s="28" t="s">
        <v>106</v>
      </c>
      <c r="H45" s="7"/>
      <c r="I45" s="21"/>
      <c r="J45" s="21"/>
      <c r="K45" s="21"/>
      <c r="L45" s="4"/>
      <c r="M45" s="7"/>
      <c r="N45" s="21"/>
      <c r="O45" s="21"/>
      <c r="P45" s="21"/>
      <c r="Q45" s="4"/>
      <c r="R45" s="7"/>
      <c r="S45" s="21"/>
      <c r="T45" s="21"/>
      <c r="U45" s="21"/>
      <c r="V45" s="4"/>
      <c r="W45" s="7"/>
      <c r="X45" s="21"/>
      <c r="Y45" s="21"/>
      <c r="Z45" s="21"/>
      <c r="AA45" s="4"/>
      <c r="AB45" s="7"/>
      <c r="AC45" s="21"/>
      <c r="AD45" s="21"/>
      <c r="AE45" s="21"/>
      <c r="AF45" s="4"/>
    </row>
    <row r="46" spans="2:32">
      <c r="B46" s="122"/>
      <c r="C46" s="125"/>
      <c r="D46" s="119"/>
      <c r="E46" s="130"/>
      <c r="F46" s="26" t="s">
        <v>107</v>
      </c>
      <c r="G46" s="28" t="s">
        <v>108</v>
      </c>
      <c r="H46" s="7"/>
      <c r="I46" s="21"/>
      <c r="J46" s="21"/>
      <c r="K46" s="21"/>
      <c r="L46" s="4"/>
      <c r="M46" s="7"/>
      <c r="N46" s="21"/>
      <c r="O46" s="21"/>
      <c r="P46" s="21"/>
      <c r="Q46" s="4"/>
      <c r="R46" s="7"/>
      <c r="S46" s="21"/>
      <c r="T46" s="21"/>
      <c r="U46" s="21"/>
      <c r="V46" s="4"/>
      <c r="W46" s="7"/>
      <c r="X46" s="21"/>
      <c r="Y46" s="21"/>
      <c r="Z46" s="21"/>
      <c r="AA46" s="4"/>
      <c r="AB46" s="7"/>
      <c r="AC46" s="21"/>
      <c r="AD46" s="21"/>
      <c r="AE46" s="21"/>
      <c r="AF46" s="4"/>
    </row>
    <row r="47" spans="2:32">
      <c r="B47" s="122"/>
      <c r="C47" s="125"/>
      <c r="D47" s="119"/>
      <c r="E47" s="130"/>
      <c r="F47" s="26" t="s">
        <v>109</v>
      </c>
      <c r="G47" s="28" t="s">
        <v>110</v>
      </c>
      <c r="H47" s="7"/>
      <c r="I47" s="21"/>
      <c r="J47" s="21"/>
      <c r="K47" s="21"/>
      <c r="L47" s="4"/>
      <c r="M47" s="7"/>
      <c r="N47" s="21"/>
      <c r="O47" s="21"/>
      <c r="P47" s="21"/>
      <c r="Q47" s="4"/>
      <c r="R47" s="7"/>
      <c r="S47" s="21"/>
      <c r="T47" s="21"/>
      <c r="U47" s="21"/>
      <c r="V47" s="4"/>
      <c r="W47" s="7"/>
      <c r="X47" s="21"/>
      <c r="Y47" s="21"/>
      <c r="Z47" s="21"/>
      <c r="AA47" s="4"/>
      <c r="AB47" s="7"/>
      <c r="AC47" s="21"/>
      <c r="AD47" s="21"/>
      <c r="AE47" s="21"/>
      <c r="AF47" s="4"/>
    </row>
    <row r="48" spans="2:32">
      <c r="B48" s="122"/>
      <c r="C48" s="125"/>
      <c r="D48" s="119"/>
      <c r="E48" s="130"/>
      <c r="F48" s="26" t="s">
        <v>111</v>
      </c>
      <c r="G48" s="28" t="s">
        <v>112</v>
      </c>
      <c r="H48" s="7"/>
      <c r="I48" s="21"/>
      <c r="J48" s="21"/>
      <c r="K48" s="21"/>
      <c r="L48" s="4"/>
      <c r="M48" s="7"/>
      <c r="N48" s="21"/>
      <c r="O48" s="21"/>
      <c r="P48" s="21"/>
      <c r="Q48" s="4"/>
      <c r="R48" s="7"/>
      <c r="S48" s="21"/>
      <c r="T48" s="21"/>
      <c r="U48" s="21"/>
      <c r="V48" s="4"/>
      <c r="W48" s="7"/>
      <c r="X48" s="21"/>
      <c r="Y48" s="21"/>
      <c r="Z48" s="21"/>
      <c r="AA48" s="4"/>
      <c r="AB48" s="7"/>
      <c r="AC48" s="21"/>
      <c r="AD48" s="21"/>
      <c r="AE48" s="21"/>
      <c r="AF48" s="4"/>
    </row>
    <row r="49" spans="2:32">
      <c r="B49" s="122"/>
      <c r="C49" s="125"/>
      <c r="D49" s="119"/>
      <c r="E49" s="130"/>
      <c r="F49" s="26" t="s">
        <v>113</v>
      </c>
      <c r="G49" s="28" t="s">
        <v>114</v>
      </c>
      <c r="H49" s="7"/>
      <c r="I49" s="21"/>
      <c r="J49" s="21"/>
      <c r="K49" s="21"/>
      <c r="L49" s="4"/>
      <c r="M49" s="7"/>
      <c r="N49" s="21"/>
      <c r="O49" s="21"/>
      <c r="P49" s="21"/>
      <c r="Q49" s="4"/>
      <c r="R49" s="7"/>
      <c r="S49" s="21"/>
      <c r="T49" s="21"/>
      <c r="U49" s="21"/>
      <c r="V49" s="4"/>
      <c r="W49" s="7"/>
      <c r="X49" s="21"/>
      <c r="Y49" s="21"/>
      <c r="Z49" s="21"/>
      <c r="AA49" s="4"/>
      <c r="AB49" s="7"/>
      <c r="AC49" s="21"/>
      <c r="AD49" s="21"/>
      <c r="AE49" s="21"/>
      <c r="AF49" s="4"/>
    </row>
    <row r="50" spans="2:32">
      <c r="B50" s="122"/>
      <c r="C50" s="125"/>
      <c r="D50" s="119"/>
      <c r="E50" s="130"/>
      <c r="F50" s="26" t="s">
        <v>115</v>
      </c>
      <c r="G50" s="28" t="s">
        <v>116</v>
      </c>
      <c r="H50" s="7"/>
      <c r="I50" s="21"/>
      <c r="J50" s="21"/>
      <c r="K50" s="21"/>
      <c r="L50" s="4"/>
      <c r="M50" s="7"/>
      <c r="N50" s="21"/>
      <c r="O50" s="21"/>
      <c r="P50" s="21"/>
      <c r="Q50" s="4"/>
      <c r="R50" s="7"/>
      <c r="S50" s="21"/>
      <c r="T50" s="21"/>
      <c r="U50" s="21"/>
      <c r="V50" s="4"/>
      <c r="W50" s="7"/>
      <c r="X50" s="21"/>
      <c r="Y50" s="21"/>
      <c r="Z50" s="21"/>
      <c r="AA50" s="4"/>
      <c r="AB50" s="7"/>
      <c r="AC50" s="21"/>
      <c r="AD50" s="21"/>
      <c r="AE50" s="21"/>
      <c r="AF50" s="4"/>
    </row>
    <row r="51" spans="2:32">
      <c r="B51" s="122"/>
      <c r="C51" s="125"/>
      <c r="D51" s="119"/>
      <c r="E51" s="130"/>
      <c r="F51" s="26" t="s">
        <v>117</v>
      </c>
      <c r="G51" s="28" t="s">
        <v>118</v>
      </c>
      <c r="H51" s="7"/>
      <c r="I51" s="21"/>
      <c r="J51" s="21"/>
      <c r="K51" s="21"/>
      <c r="L51" s="4"/>
      <c r="M51" s="7"/>
      <c r="N51" s="21"/>
      <c r="O51" s="21"/>
      <c r="P51" s="21"/>
      <c r="Q51" s="4"/>
      <c r="R51" s="7"/>
      <c r="S51" s="21"/>
      <c r="T51" s="21"/>
      <c r="U51" s="21"/>
      <c r="V51" s="4"/>
      <c r="W51" s="7"/>
      <c r="X51" s="21"/>
      <c r="Y51" s="21"/>
      <c r="Z51" s="21"/>
      <c r="AA51" s="4"/>
      <c r="AB51" s="7"/>
      <c r="AC51" s="21"/>
      <c r="AD51" s="21"/>
      <c r="AE51" s="21"/>
      <c r="AF51" s="4"/>
    </row>
    <row r="52" spans="2:32">
      <c r="B52" s="122"/>
      <c r="C52" s="125"/>
      <c r="D52" s="119"/>
      <c r="E52" s="130"/>
      <c r="F52" s="26" t="s">
        <v>119</v>
      </c>
      <c r="G52" s="28" t="s">
        <v>120</v>
      </c>
      <c r="H52" s="7"/>
      <c r="I52" s="21"/>
      <c r="J52" s="21"/>
      <c r="K52" s="21"/>
      <c r="L52" s="4"/>
      <c r="M52" s="7"/>
      <c r="N52" s="21"/>
      <c r="O52" s="21"/>
      <c r="P52" s="21"/>
      <c r="Q52" s="4"/>
      <c r="R52" s="7"/>
      <c r="S52" s="21"/>
      <c r="T52" s="21"/>
      <c r="U52" s="21"/>
      <c r="V52" s="4"/>
      <c r="W52" s="7"/>
      <c r="X52" s="21"/>
      <c r="Y52" s="21"/>
      <c r="Z52" s="21"/>
      <c r="AA52" s="4"/>
      <c r="AB52" s="7"/>
      <c r="AC52" s="21"/>
      <c r="AD52" s="21"/>
      <c r="AE52" s="21"/>
      <c r="AF52" s="4"/>
    </row>
    <row r="53" spans="2:32">
      <c r="B53" s="122"/>
      <c r="C53" s="125"/>
      <c r="D53" s="119"/>
      <c r="E53" s="130"/>
      <c r="F53" s="26" t="s">
        <v>121</v>
      </c>
      <c r="G53" s="28" t="s">
        <v>122</v>
      </c>
      <c r="H53" s="7"/>
      <c r="I53" s="21"/>
      <c r="J53" s="21"/>
      <c r="K53" s="21"/>
      <c r="L53" s="4"/>
      <c r="M53" s="7"/>
      <c r="N53" s="21"/>
      <c r="O53" s="21"/>
      <c r="P53" s="21"/>
      <c r="Q53" s="4"/>
      <c r="R53" s="7"/>
      <c r="S53" s="21"/>
      <c r="T53" s="21"/>
      <c r="U53" s="21"/>
      <c r="V53" s="4"/>
      <c r="W53" s="7"/>
      <c r="X53" s="21"/>
      <c r="Y53" s="21"/>
      <c r="Z53" s="21"/>
      <c r="AA53" s="4"/>
      <c r="AB53" s="7"/>
      <c r="AC53" s="21"/>
      <c r="AD53" s="21"/>
      <c r="AE53" s="21"/>
      <c r="AF53" s="4"/>
    </row>
    <row r="54" spans="2:32">
      <c r="B54" s="122"/>
      <c r="C54" s="125"/>
      <c r="D54" s="119"/>
      <c r="E54" s="130"/>
      <c r="F54" s="26" t="s">
        <v>123</v>
      </c>
      <c r="G54" s="28" t="s">
        <v>124</v>
      </c>
      <c r="H54" s="7"/>
      <c r="I54" s="21"/>
      <c r="J54" s="21"/>
      <c r="K54" s="21"/>
      <c r="L54" s="4"/>
      <c r="M54" s="7"/>
      <c r="N54" s="21"/>
      <c r="O54" s="21"/>
      <c r="P54" s="21"/>
      <c r="Q54" s="4"/>
      <c r="R54" s="7"/>
      <c r="S54" s="21"/>
      <c r="T54" s="21"/>
      <c r="U54" s="21"/>
      <c r="V54" s="4"/>
      <c r="W54" s="7"/>
      <c r="X54" s="21"/>
      <c r="Y54" s="21"/>
      <c r="Z54" s="21"/>
      <c r="AA54" s="4"/>
      <c r="AB54" s="7"/>
      <c r="AC54" s="21"/>
      <c r="AD54" s="21"/>
      <c r="AE54" s="21"/>
      <c r="AF54" s="4"/>
    </row>
    <row r="55" spans="2:32">
      <c r="B55" s="122"/>
      <c r="C55" s="125"/>
      <c r="D55" s="119"/>
      <c r="E55" s="130"/>
      <c r="F55" s="26" t="s">
        <v>125</v>
      </c>
      <c r="G55" s="28" t="s">
        <v>126</v>
      </c>
      <c r="H55" s="7"/>
      <c r="I55" s="21"/>
      <c r="J55" s="21"/>
      <c r="K55" s="21"/>
      <c r="L55" s="4"/>
      <c r="M55" s="7"/>
      <c r="N55" s="21"/>
      <c r="O55" s="21"/>
      <c r="P55" s="21"/>
      <c r="Q55" s="4"/>
      <c r="R55" s="7"/>
      <c r="S55" s="21"/>
      <c r="T55" s="21"/>
      <c r="U55" s="21"/>
      <c r="V55" s="4"/>
      <c r="W55" s="7"/>
      <c r="X55" s="21"/>
      <c r="Y55" s="21"/>
      <c r="Z55" s="21"/>
      <c r="AA55" s="4"/>
      <c r="AB55" s="7"/>
      <c r="AC55" s="21"/>
      <c r="AD55" s="21"/>
      <c r="AE55" s="21"/>
      <c r="AF55" s="4"/>
    </row>
    <row r="56" spans="2:32">
      <c r="B56" s="122"/>
      <c r="C56" s="125"/>
      <c r="D56" s="119"/>
      <c r="E56" s="130"/>
      <c r="F56" s="26" t="s">
        <v>127</v>
      </c>
      <c r="G56" s="28" t="s">
        <v>128</v>
      </c>
      <c r="H56" s="7"/>
      <c r="I56" s="21"/>
      <c r="J56" s="21"/>
      <c r="K56" s="21"/>
      <c r="L56" s="4"/>
      <c r="M56" s="7"/>
      <c r="N56" s="21"/>
      <c r="O56" s="21"/>
      <c r="P56" s="21"/>
      <c r="Q56" s="4"/>
      <c r="R56" s="7"/>
      <c r="S56" s="21"/>
      <c r="T56" s="21"/>
      <c r="U56" s="21"/>
      <c r="V56" s="4"/>
      <c r="W56" s="7"/>
      <c r="X56" s="21"/>
      <c r="Y56" s="21"/>
      <c r="Z56" s="21"/>
      <c r="AA56" s="4"/>
      <c r="AB56" s="7"/>
      <c r="AC56" s="21"/>
      <c r="AD56" s="21"/>
      <c r="AE56" s="21"/>
      <c r="AF56" s="4"/>
    </row>
    <row r="57" spans="2:32">
      <c r="B57" s="122"/>
      <c r="C57" s="125"/>
      <c r="D57" s="119"/>
      <c r="E57" s="130"/>
      <c r="F57" s="26" t="s">
        <v>129</v>
      </c>
      <c r="G57" s="28" t="s">
        <v>130</v>
      </c>
      <c r="H57" s="7"/>
      <c r="I57" s="21"/>
      <c r="J57" s="21"/>
      <c r="K57" s="21"/>
      <c r="L57" s="4"/>
      <c r="M57" s="7"/>
      <c r="N57" s="21"/>
      <c r="O57" s="21"/>
      <c r="P57" s="21"/>
      <c r="Q57" s="4"/>
      <c r="R57" s="7"/>
      <c r="S57" s="21"/>
      <c r="T57" s="21"/>
      <c r="U57" s="21"/>
      <c r="V57" s="4"/>
      <c r="W57" s="7"/>
      <c r="X57" s="21"/>
      <c r="Y57" s="21"/>
      <c r="Z57" s="21"/>
      <c r="AA57" s="4"/>
      <c r="AB57" s="7"/>
      <c r="AC57" s="21"/>
      <c r="AD57" s="21"/>
      <c r="AE57" s="21"/>
      <c r="AF57" s="4"/>
    </row>
    <row r="58" spans="2:32">
      <c r="B58" s="122"/>
      <c r="C58" s="125"/>
      <c r="D58" s="119"/>
      <c r="E58" s="130"/>
      <c r="F58" s="26" t="s">
        <v>131</v>
      </c>
      <c r="G58" s="28" t="s">
        <v>132</v>
      </c>
      <c r="H58" s="7"/>
      <c r="I58" s="21"/>
      <c r="J58" s="21"/>
      <c r="K58" s="21"/>
      <c r="L58" s="4"/>
      <c r="M58" s="7"/>
      <c r="N58" s="21"/>
      <c r="O58" s="21"/>
      <c r="P58" s="21"/>
      <c r="Q58" s="4"/>
      <c r="R58" s="7"/>
      <c r="S58" s="21"/>
      <c r="T58" s="21"/>
      <c r="U58" s="21"/>
      <c r="V58" s="4"/>
      <c r="W58" s="7"/>
      <c r="X58" s="21"/>
      <c r="Y58" s="21"/>
      <c r="Z58" s="21"/>
      <c r="AA58" s="4"/>
      <c r="AB58" s="7"/>
      <c r="AC58" s="21"/>
      <c r="AD58" s="21"/>
      <c r="AE58" s="21"/>
      <c r="AF58" s="4"/>
    </row>
    <row r="59" spans="2:32">
      <c r="B59" s="122"/>
      <c r="C59" s="125"/>
      <c r="D59" s="119"/>
      <c r="E59" s="130"/>
      <c r="F59" s="26" t="s">
        <v>133</v>
      </c>
      <c r="G59" s="28" t="s">
        <v>134</v>
      </c>
      <c r="H59" s="7"/>
      <c r="I59" s="21"/>
      <c r="J59" s="21"/>
      <c r="K59" s="21"/>
      <c r="L59" s="4"/>
      <c r="M59" s="7"/>
      <c r="N59" s="21"/>
      <c r="O59" s="21"/>
      <c r="P59" s="21"/>
      <c r="Q59" s="4"/>
      <c r="R59" s="7"/>
      <c r="S59" s="21"/>
      <c r="T59" s="21"/>
      <c r="U59" s="21"/>
      <c r="V59" s="4"/>
      <c r="W59" s="7"/>
      <c r="X59" s="21"/>
      <c r="Y59" s="21"/>
      <c r="Z59" s="21"/>
      <c r="AA59" s="4"/>
      <c r="AB59" s="7"/>
      <c r="AC59" s="21"/>
      <c r="AD59" s="21"/>
      <c r="AE59" s="21"/>
      <c r="AF59" s="4"/>
    </row>
    <row r="60" spans="2:32">
      <c r="B60" s="122"/>
      <c r="C60" s="125"/>
      <c r="D60" s="119"/>
      <c r="E60" s="130"/>
      <c r="F60" s="26" t="s">
        <v>135</v>
      </c>
      <c r="G60" s="28" t="s">
        <v>136</v>
      </c>
      <c r="H60" s="7"/>
      <c r="I60" s="21"/>
      <c r="J60" s="21"/>
      <c r="K60" s="21"/>
      <c r="L60" s="4"/>
      <c r="M60" s="7"/>
      <c r="N60" s="21"/>
      <c r="O60" s="21"/>
      <c r="P60" s="21"/>
      <c r="Q60" s="4"/>
      <c r="R60" s="7"/>
      <c r="S60" s="21"/>
      <c r="T60" s="21"/>
      <c r="U60" s="21"/>
      <c r="V60" s="4"/>
      <c r="W60" s="7"/>
      <c r="X60" s="21"/>
      <c r="Y60" s="21"/>
      <c r="Z60" s="21"/>
      <c r="AA60" s="4"/>
      <c r="AB60" s="7"/>
      <c r="AC60" s="21"/>
      <c r="AD60" s="21"/>
      <c r="AE60" s="21"/>
      <c r="AF60" s="4"/>
    </row>
    <row r="61" spans="2:32">
      <c r="B61" s="122"/>
      <c r="C61" s="125"/>
      <c r="D61" s="119"/>
      <c r="E61" s="130"/>
      <c r="F61" s="26" t="s">
        <v>137</v>
      </c>
      <c r="G61" s="28" t="s">
        <v>138</v>
      </c>
      <c r="H61" s="7"/>
      <c r="I61" s="21"/>
      <c r="J61" s="21"/>
      <c r="K61" s="21"/>
      <c r="L61" s="4"/>
      <c r="M61" s="7"/>
      <c r="N61" s="21"/>
      <c r="O61" s="21"/>
      <c r="P61" s="21"/>
      <c r="Q61" s="4"/>
      <c r="R61" s="7"/>
      <c r="S61" s="21"/>
      <c r="T61" s="21"/>
      <c r="U61" s="21"/>
      <c r="V61" s="4"/>
      <c r="W61" s="7"/>
      <c r="X61" s="21"/>
      <c r="Y61" s="21"/>
      <c r="Z61" s="21"/>
      <c r="AA61" s="4"/>
      <c r="AB61" s="7"/>
      <c r="AC61" s="21"/>
      <c r="AD61" s="21"/>
      <c r="AE61" s="21"/>
      <c r="AF61" s="4"/>
    </row>
    <row r="62" spans="2:32">
      <c r="B62" s="122"/>
      <c r="C62" s="125"/>
      <c r="D62" s="119"/>
      <c r="E62" s="130"/>
      <c r="F62" s="26" t="s">
        <v>139</v>
      </c>
      <c r="G62" s="28" t="s">
        <v>140</v>
      </c>
      <c r="H62" s="7"/>
      <c r="I62" s="21"/>
      <c r="J62" s="21"/>
      <c r="K62" s="21"/>
      <c r="L62" s="4"/>
      <c r="M62" s="7"/>
      <c r="N62" s="21"/>
      <c r="O62" s="21"/>
      <c r="P62" s="21"/>
      <c r="Q62" s="4"/>
      <c r="R62" s="7"/>
      <c r="S62" s="21"/>
      <c r="T62" s="21"/>
      <c r="U62" s="21"/>
      <c r="V62" s="4"/>
      <c r="W62" s="7"/>
      <c r="X62" s="21"/>
      <c r="Y62" s="21"/>
      <c r="Z62" s="21"/>
      <c r="AA62" s="4"/>
      <c r="AB62" s="7"/>
      <c r="AC62" s="21"/>
      <c r="AD62" s="21"/>
      <c r="AE62" s="21"/>
      <c r="AF62" s="4"/>
    </row>
    <row r="63" spans="2:32">
      <c r="B63" s="122"/>
      <c r="C63" s="125"/>
      <c r="D63" s="119"/>
      <c r="E63" s="130"/>
      <c r="F63" s="26" t="s">
        <v>141</v>
      </c>
      <c r="G63" s="28" t="s">
        <v>142</v>
      </c>
      <c r="H63" s="7"/>
      <c r="I63" s="21"/>
      <c r="J63" s="21"/>
      <c r="K63" s="21"/>
      <c r="L63" s="4"/>
      <c r="M63" s="7"/>
      <c r="N63" s="21"/>
      <c r="O63" s="21"/>
      <c r="P63" s="21"/>
      <c r="Q63" s="4"/>
      <c r="R63" s="7"/>
      <c r="S63" s="21"/>
      <c r="T63" s="21"/>
      <c r="U63" s="21"/>
      <c r="V63" s="4"/>
      <c r="W63" s="7"/>
      <c r="X63" s="21"/>
      <c r="Y63" s="21"/>
      <c r="Z63" s="21"/>
      <c r="AA63" s="4"/>
      <c r="AB63" s="7"/>
      <c r="AC63" s="21"/>
      <c r="AD63" s="21"/>
      <c r="AE63" s="21"/>
      <c r="AF63" s="4"/>
    </row>
    <row r="64" spans="2:32">
      <c r="B64" s="122"/>
      <c r="C64" s="125"/>
      <c r="D64" s="119"/>
      <c r="E64" s="130"/>
      <c r="F64" s="26" t="s">
        <v>143</v>
      </c>
      <c r="G64" s="28" t="s">
        <v>144</v>
      </c>
      <c r="H64" s="7"/>
      <c r="I64" s="21"/>
      <c r="J64" s="21"/>
      <c r="K64" s="21"/>
      <c r="L64" s="4"/>
      <c r="M64" s="7"/>
      <c r="N64" s="21"/>
      <c r="O64" s="21"/>
      <c r="P64" s="21"/>
      <c r="Q64" s="4"/>
      <c r="R64" s="7"/>
      <c r="S64" s="21"/>
      <c r="T64" s="21"/>
      <c r="U64" s="21"/>
      <c r="V64" s="4"/>
      <c r="W64" s="7"/>
      <c r="X64" s="21"/>
      <c r="Y64" s="21"/>
      <c r="Z64" s="21"/>
      <c r="AA64" s="4"/>
      <c r="AB64" s="7"/>
      <c r="AC64" s="21"/>
      <c r="AD64" s="21"/>
      <c r="AE64" s="21"/>
      <c r="AF64" s="4"/>
    </row>
    <row r="65" spans="2:32">
      <c r="B65" s="122"/>
      <c r="C65" s="125"/>
      <c r="D65" s="119"/>
      <c r="E65" s="130"/>
      <c r="F65" s="26" t="s">
        <v>145</v>
      </c>
      <c r="G65" s="28" t="s">
        <v>146</v>
      </c>
      <c r="H65" s="7"/>
      <c r="I65" s="21"/>
      <c r="J65" s="21"/>
      <c r="K65" s="21"/>
      <c r="L65" s="4"/>
      <c r="M65" s="7"/>
      <c r="N65" s="21"/>
      <c r="O65" s="21"/>
      <c r="P65" s="21"/>
      <c r="Q65" s="4"/>
      <c r="R65" s="7"/>
      <c r="S65" s="21"/>
      <c r="T65" s="21"/>
      <c r="U65" s="21"/>
      <c r="V65" s="4"/>
      <c r="W65" s="7"/>
      <c r="X65" s="21"/>
      <c r="Y65" s="21"/>
      <c r="Z65" s="21"/>
      <c r="AA65" s="4"/>
      <c r="AB65" s="7"/>
      <c r="AC65" s="21"/>
      <c r="AD65" s="21"/>
      <c r="AE65" s="21"/>
      <c r="AF65" s="4"/>
    </row>
    <row r="66" spans="2:32">
      <c r="B66" s="122"/>
      <c r="C66" s="125"/>
      <c r="D66" s="119"/>
      <c r="E66" s="130"/>
      <c r="F66" s="26" t="s">
        <v>147</v>
      </c>
      <c r="G66" s="28" t="s">
        <v>148</v>
      </c>
      <c r="H66" s="7"/>
      <c r="I66" s="21"/>
      <c r="J66" s="21"/>
      <c r="K66" s="21"/>
      <c r="L66" s="4"/>
      <c r="M66" s="7"/>
      <c r="N66" s="21"/>
      <c r="O66" s="21"/>
      <c r="P66" s="21"/>
      <c r="Q66" s="4"/>
      <c r="R66" s="7"/>
      <c r="S66" s="21"/>
      <c r="T66" s="21"/>
      <c r="U66" s="21"/>
      <c r="V66" s="4"/>
      <c r="W66" s="7"/>
      <c r="X66" s="21"/>
      <c r="Y66" s="21"/>
      <c r="Z66" s="21"/>
      <c r="AA66" s="4"/>
      <c r="AB66" s="7"/>
      <c r="AC66" s="21"/>
      <c r="AD66" s="21"/>
      <c r="AE66" s="21"/>
      <c r="AF66" s="4"/>
    </row>
    <row r="67" spans="2:32">
      <c r="B67" s="122"/>
      <c r="C67" s="125"/>
      <c r="D67" s="119"/>
      <c r="E67" s="130"/>
      <c r="F67" s="26" t="s">
        <v>149</v>
      </c>
      <c r="G67" s="28" t="s">
        <v>150</v>
      </c>
      <c r="H67" s="7"/>
      <c r="I67" s="21"/>
      <c r="J67" s="21"/>
      <c r="K67" s="21"/>
      <c r="L67" s="4"/>
      <c r="M67" s="7"/>
      <c r="N67" s="21"/>
      <c r="O67" s="21"/>
      <c r="P67" s="21"/>
      <c r="Q67" s="4"/>
      <c r="R67" s="7"/>
      <c r="S67" s="21"/>
      <c r="T67" s="21"/>
      <c r="U67" s="21"/>
      <c r="V67" s="4"/>
      <c r="W67" s="7"/>
      <c r="X67" s="21"/>
      <c r="Y67" s="21"/>
      <c r="Z67" s="21"/>
      <c r="AA67" s="4"/>
      <c r="AB67" s="7"/>
      <c r="AC67" s="21"/>
      <c r="AD67" s="21"/>
      <c r="AE67" s="21"/>
      <c r="AF67" s="4"/>
    </row>
    <row r="68" spans="2:32">
      <c r="B68" s="122"/>
      <c r="C68" s="125"/>
      <c r="D68" s="119"/>
      <c r="E68" s="130"/>
      <c r="F68" s="26" t="s">
        <v>151</v>
      </c>
      <c r="G68" s="28" t="s">
        <v>152</v>
      </c>
      <c r="H68" s="7"/>
      <c r="I68" s="21"/>
      <c r="J68" s="21"/>
      <c r="K68" s="21"/>
      <c r="L68" s="4"/>
      <c r="M68" s="7"/>
      <c r="N68" s="21"/>
      <c r="O68" s="21"/>
      <c r="P68" s="21"/>
      <c r="Q68" s="4"/>
      <c r="R68" s="7"/>
      <c r="S68" s="21"/>
      <c r="T68" s="21"/>
      <c r="U68" s="21"/>
      <c r="V68" s="4"/>
      <c r="W68" s="7"/>
      <c r="X68" s="21"/>
      <c r="Y68" s="21"/>
      <c r="Z68" s="21"/>
      <c r="AA68" s="4"/>
      <c r="AB68" s="7"/>
      <c r="AC68" s="21"/>
      <c r="AD68" s="21"/>
      <c r="AE68" s="21"/>
      <c r="AF68" s="4"/>
    </row>
    <row r="69" spans="2:32">
      <c r="B69" s="122"/>
      <c r="C69" s="125"/>
      <c r="D69" s="119"/>
      <c r="E69" s="130"/>
      <c r="F69" s="26" t="s">
        <v>153</v>
      </c>
      <c r="G69" s="28" t="s">
        <v>154</v>
      </c>
      <c r="H69" s="7"/>
      <c r="I69" s="21"/>
      <c r="J69" s="21"/>
      <c r="K69" s="21"/>
      <c r="L69" s="4"/>
      <c r="M69" s="7"/>
      <c r="N69" s="21"/>
      <c r="O69" s="21"/>
      <c r="P69" s="21"/>
      <c r="Q69" s="4"/>
      <c r="R69" s="7"/>
      <c r="S69" s="21"/>
      <c r="T69" s="21"/>
      <c r="U69" s="21"/>
      <c r="V69" s="4"/>
      <c r="W69" s="7"/>
      <c r="X69" s="21"/>
      <c r="Y69" s="21"/>
      <c r="Z69" s="21"/>
      <c r="AA69" s="4"/>
      <c r="AB69" s="7"/>
      <c r="AC69" s="21"/>
      <c r="AD69" s="21"/>
      <c r="AE69" s="21"/>
      <c r="AF69" s="4"/>
    </row>
    <row r="70" spans="2:32">
      <c r="B70" s="122"/>
      <c r="C70" s="125"/>
      <c r="D70" s="119"/>
      <c r="E70" s="130"/>
      <c r="F70" s="26" t="s">
        <v>155</v>
      </c>
      <c r="G70" s="28" t="s">
        <v>156</v>
      </c>
      <c r="H70" s="7"/>
      <c r="I70" s="21"/>
      <c r="J70" s="21"/>
      <c r="K70" s="21"/>
      <c r="L70" s="4"/>
      <c r="M70" s="7"/>
      <c r="N70" s="21"/>
      <c r="O70" s="21"/>
      <c r="P70" s="21"/>
      <c r="Q70" s="4"/>
      <c r="R70" s="7"/>
      <c r="S70" s="21"/>
      <c r="T70" s="21"/>
      <c r="U70" s="21"/>
      <c r="V70" s="4"/>
      <c r="W70" s="7"/>
      <c r="X70" s="21"/>
      <c r="Y70" s="21"/>
      <c r="Z70" s="21"/>
      <c r="AA70" s="4"/>
      <c r="AB70" s="7"/>
      <c r="AC70" s="21"/>
      <c r="AD70" s="21"/>
      <c r="AE70" s="21"/>
      <c r="AF70" s="4"/>
    </row>
    <row r="71" spans="2:32">
      <c r="B71" s="122"/>
      <c r="C71" s="125"/>
      <c r="D71" s="119"/>
      <c r="E71" s="130"/>
      <c r="F71" s="26" t="s">
        <v>157</v>
      </c>
      <c r="G71" s="28" t="s">
        <v>158</v>
      </c>
      <c r="H71" s="7"/>
      <c r="I71" s="21"/>
      <c r="J71" s="21"/>
      <c r="K71" s="21"/>
      <c r="L71" s="4"/>
      <c r="M71" s="7"/>
      <c r="N71" s="21"/>
      <c r="O71" s="21"/>
      <c r="P71" s="21"/>
      <c r="Q71" s="4"/>
      <c r="R71" s="7"/>
      <c r="S71" s="21"/>
      <c r="T71" s="21"/>
      <c r="U71" s="21"/>
      <c r="V71" s="4"/>
      <c r="W71" s="7"/>
      <c r="X71" s="21"/>
      <c r="Y71" s="21"/>
      <c r="Z71" s="21"/>
      <c r="AA71" s="4"/>
      <c r="AB71" s="7"/>
      <c r="AC71" s="21"/>
      <c r="AD71" s="21"/>
      <c r="AE71" s="21"/>
      <c r="AF71" s="4"/>
    </row>
    <row r="72" spans="2:32">
      <c r="B72" s="122"/>
      <c r="C72" s="125"/>
      <c r="D72" s="119"/>
      <c r="E72" s="130"/>
      <c r="F72" s="26" t="s">
        <v>159</v>
      </c>
      <c r="G72" s="28" t="s">
        <v>160</v>
      </c>
      <c r="H72" s="7"/>
      <c r="I72" s="21"/>
      <c r="J72" s="21"/>
      <c r="K72" s="21"/>
      <c r="L72" s="4"/>
      <c r="M72" s="7"/>
      <c r="N72" s="21"/>
      <c r="O72" s="21"/>
      <c r="P72" s="21"/>
      <c r="Q72" s="4"/>
      <c r="R72" s="7"/>
      <c r="S72" s="21"/>
      <c r="T72" s="21"/>
      <c r="U72" s="21"/>
      <c r="V72" s="4"/>
      <c r="W72" s="7"/>
      <c r="X72" s="21"/>
      <c r="Y72" s="21"/>
      <c r="Z72" s="21"/>
      <c r="AA72" s="4"/>
      <c r="AB72" s="7"/>
      <c r="AC72" s="21"/>
      <c r="AD72" s="21"/>
      <c r="AE72" s="21"/>
      <c r="AF72" s="4"/>
    </row>
    <row r="73" spans="2:32">
      <c r="B73" s="122"/>
      <c r="C73" s="125"/>
      <c r="D73" s="119"/>
      <c r="E73" s="130"/>
      <c r="F73" s="26" t="s">
        <v>161</v>
      </c>
      <c r="G73" s="28" t="s">
        <v>162</v>
      </c>
      <c r="H73" s="7"/>
      <c r="I73" s="21"/>
      <c r="J73" s="21"/>
      <c r="K73" s="21"/>
      <c r="L73" s="4"/>
      <c r="M73" s="7"/>
      <c r="N73" s="21"/>
      <c r="O73" s="21"/>
      <c r="P73" s="21"/>
      <c r="Q73" s="4"/>
      <c r="R73" s="7"/>
      <c r="S73" s="21"/>
      <c r="T73" s="21"/>
      <c r="U73" s="21"/>
      <c r="V73" s="4"/>
      <c r="W73" s="7"/>
      <c r="X73" s="21"/>
      <c r="Y73" s="21"/>
      <c r="Z73" s="21"/>
      <c r="AA73" s="4"/>
      <c r="AB73" s="7"/>
      <c r="AC73" s="21"/>
      <c r="AD73" s="21"/>
      <c r="AE73" s="21"/>
      <c r="AF73" s="4"/>
    </row>
    <row r="74" spans="2:32">
      <c r="B74" s="122"/>
      <c r="C74" s="125"/>
      <c r="D74" s="119"/>
      <c r="E74" s="130"/>
      <c r="F74" s="26" t="s">
        <v>163</v>
      </c>
      <c r="G74" s="28" t="s">
        <v>164</v>
      </c>
      <c r="H74" s="7"/>
      <c r="I74" s="21"/>
      <c r="J74" s="21"/>
      <c r="K74" s="21"/>
      <c r="L74" s="4"/>
      <c r="M74" s="7"/>
      <c r="N74" s="21"/>
      <c r="O74" s="21"/>
      <c r="P74" s="21"/>
      <c r="Q74" s="4"/>
      <c r="R74" s="7"/>
      <c r="S74" s="21"/>
      <c r="T74" s="21"/>
      <c r="U74" s="21"/>
      <c r="V74" s="4"/>
      <c r="W74" s="7"/>
      <c r="X74" s="21"/>
      <c r="Y74" s="21"/>
      <c r="Z74" s="21"/>
      <c r="AA74" s="4"/>
      <c r="AB74" s="7"/>
      <c r="AC74" s="21"/>
      <c r="AD74" s="21"/>
      <c r="AE74" s="21"/>
      <c r="AF74" s="4"/>
    </row>
    <row r="75" spans="2:32">
      <c r="B75" s="122"/>
      <c r="C75" s="125"/>
      <c r="D75" s="119"/>
      <c r="E75" s="130"/>
      <c r="F75" s="26" t="s">
        <v>165</v>
      </c>
      <c r="G75" s="28" t="s">
        <v>166</v>
      </c>
      <c r="H75" s="7"/>
      <c r="I75" s="21"/>
      <c r="J75" s="21"/>
      <c r="K75" s="21"/>
      <c r="L75" s="4"/>
      <c r="M75" s="7"/>
      <c r="N75" s="21"/>
      <c r="O75" s="21"/>
      <c r="P75" s="21"/>
      <c r="Q75" s="4"/>
      <c r="R75" s="7"/>
      <c r="S75" s="21"/>
      <c r="T75" s="21"/>
      <c r="U75" s="21"/>
      <c r="V75" s="4"/>
      <c r="W75" s="7"/>
      <c r="X75" s="21"/>
      <c r="Y75" s="21"/>
      <c r="Z75" s="21"/>
      <c r="AA75" s="4"/>
      <c r="AB75" s="7"/>
      <c r="AC75" s="21"/>
      <c r="AD75" s="21"/>
      <c r="AE75" s="21"/>
      <c r="AF75" s="4"/>
    </row>
    <row r="76" spans="2:32">
      <c r="B76" s="122"/>
      <c r="C76" s="125"/>
      <c r="D76" s="119"/>
      <c r="E76" s="130"/>
      <c r="F76" s="26" t="s">
        <v>171</v>
      </c>
      <c r="G76" s="28" t="s">
        <v>172</v>
      </c>
      <c r="H76" s="7"/>
      <c r="I76" s="21"/>
      <c r="J76" s="21"/>
      <c r="K76" s="21"/>
      <c r="L76" s="4"/>
      <c r="M76" s="7"/>
      <c r="N76" s="21"/>
      <c r="O76" s="21"/>
      <c r="P76" s="21"/>
      <c r="Q76" s="4"/>
      <c r="R76" s="7"/>
      <c r="S76" s="21"/>
      <c r="T76" s="21"/>
      <c r="U76" s="21"/>
      <c r="V76" s="4"/>
      <c r="W76" s="7"/>
      <c r="X76" s="21"/>
      <c r="Y76" s="21"/>
      <c r="Z76" s="21"/>
      <c r="AA76" s="4"/>
      <c r="AB76" s="7"/>
      <c r="AC76" s="21"/>
      <c r="AD76" s="21"/>
      <c r="AE76" s="21"/>
      <c r="AF76" s="4"/>
    </row>
    <row r="77" spans="2:32">
      <c r="B77" s="122"/>
      <c r="C77" s="125"/>
      <c r="D77" s="119"/>
      <c r="E77" s="130"/>
      <c r="F77" s="26" t="s">
        <v>173</v>
      </c>
      <c r="G77" s="28" t="s">
        <v>174</v>
      </c>
      <c r="H77" s="7"/>
      <c r="I77" s="21"/>
      <c r="J77" s="21"/>
      <c r="K77" s="21"/>
      <c r="L77" s="4"/>
      <c r="M77" s="7"/>
      <c r="N77" s="21"/>
      <c r="O77" s="21"/>
      <c r="P77" s="21"/>
      <c r="Q77" s="4"/>
      <c r="R77" s="7"/>
      <c r="S77" s="21"/>
      <c r="T77" s="21"/>
      <c r="U77" s="21"/>
      <c r="V77" s="4"/>
      <c r="W77" s="7"/>
      <c r="X77" s="21"/>
      <c r="Y77" s="21"/>
      <c r="Z77" s="21"/>
      <c r="AA77" s="4"/>
      <c r="AB77" s="7"/>
      <c r="AC77" s="21"/>
      <c r="AD77" s="21"/>
      <c r="AE77" s="21"/>
      <c r="AF77" s="4"/>
    </row>
    <row r="78" spans="2:32">
      <c r="B78" s="122"/>
      <c r="C78" s="125"/>
      <c r="D78" s="119"/>
      <c r="E78" s="130"/>
      <c r="F78" s="26" t="s">
        <v>175</v>
      </c>
      <c r="G78" s="28" t="s">
        <v>176</v>
      </c>
      <c r="H78" s="7"/>
      <c r="I78" s="21"/>
      <c r="J78" s="21"/>
      <c r="K78" s="21"/>
      <c r="L78" s="4"/>
      <c r="M78" s="7"/>
      <c r="N78" s="21"/>
      <c r="O78" s="21"/>
      <c r="P78" s="21"/>
      <c r="Q78" s="4"/>
      <c r="R78" s="7"/>
      <c r="S78" s="21"/>
      <c r="T78" s="21"/>
      <c r="U78" s="21"/>
      <c r="V78" s="4"/>
      <c r="W78" s="7"/>
      <c r="X78" s="21"/>
      <c r="Y78" s="21"/>
      <c r="Z78" s="21"/>
      <c r="AA78" s="4"/>
      <c r="AB78" s="7"/>
      <c r="AC78" s="21"/>
      <c r="AD78" s="21"/>
      <c r="AE78" s="21"/>
      <c r="AF78" s="4"/>
    </row>
    <row r="79" spans="2:32">
      <c r="B79" s="122"/>
      <c r="C79" s="125"/>
      <c r="D79" s="119"/>
      <c r="E79" s="130"/>
      <c r="F79" s="26" t="s">
        <v>177</v>
      </c>
      <c r="G79" s="28" t="s">
        <v>178</v>
      </c>
      <c r="H79" s="7"/>
      <c r="I79" s="21"/>
      <c r="J79" s="21"/>
      <c r="K79" s="21"/>
      <c r="L79" s="4"/>
      <c r="M79" s="7"/>
      <c r="N79" s="21"/>
      <c r="O79" s="21"/>
      <c r="P79" s="21"/>
      <c r="Q79" s="4"/>
      <c r="R79" s="7"/>
      <c r="S79" s="21"/>
      <c r="T79" s="21"/>
      <c r="U79" s="21"/>
      <c r="V79" s="4"/>
      <c r="W79" s="7"/>
      <c r="X79" s="21"/>
      <c r="Y79" s="21"/>
      <c r="Z79" s="21"/>
      <c r="AA79" s="4"/>
      <c r="AB79" s="7"/>
      <c r="AC79" s="21"/>
      <c r="AD79" s="21"/>
      <c r="AE79" s="21"/>
      <c r="AF79" s="4"/>
    </row>
    <row r="80" spans="2:32">
      <c r="B80" s="122"/>
      <c r="C80" s="125"/>
      <c r="D80" s="119"/>
      <c r="E80" s="130"/>
      <c r="F80" s="26" t="s">
        <v>179</v>
      </c>
      <c r="G80" s="28" t="s">
        <v>180</v>
      </c>
      <c r="H80" s="7"/>
      <c r="I80" s="21"/>
      <c r="J80" s="21"/>
      <c r="K80" s="21"/>
      <c r="L80" s="4"/>
      <c r="M80" s="7"/>
      <c r="N80" s="21"/>
      <c r="O80" s="21"/>
      <c r="P80" s="21"/>
      <c r="Q80" s="4"/>
      <c r="R80" s="7"/>
      <c r="S80" s="21"/>
      <c r="T80" s="21"/>
      <c r="U80" s="21"/>
      <c r="V80" s="4"/>
      <c r="W80" s="7"/>
      <c r="X80" s="21"/>
      <c r="Y80" s="21"/>
      <c r="Z80" s="21"/>
      <c r="AA80" s="4"/>
      <c r="AB80" s="7"/>
      <c r="AC80" s="21"/>
      <c r="AD80" s="21"/>
      <c r="AE80" s="21"/>
      <c r="AF80" s="4"/>
    </row>
    <row r="81" spans="2:32">
      <c r="B81" s="122"/>
      <c r="C81" s="125"/>
      <c r="D81" s="119"/>
      <c r="E81" s="130"/>
      <c r="F81" s="26" t="s">
        <v>181</v>
      </c>
      <c r="G81" s="28" t="s">
        <v>182</v>
      </c>
      <c r="H81" s="7"/>
      <c r="I81" s="21"/>
      <c r="J81" s="21"/>
      <c r="K81" s="21"/>
      <c r="L81" s="4"/>
      <c r="M81" s="7"/>
      <c r="N81" s="21"/>
      <c r="O81" s="21"/>
      <c r="P81" s="21"/>
      <c r="Q81" s="4"/>
      <c r="R81" s="7"/>
      <c r="S81" s="21"/>
      <c r="T81" s="21"/>
      <c r="U81" s="21"/>
      <c r="V81" s="4"/>
      <c r="W81" s="7"/>
      <c r="X81" s="21"/>
      <c r="Y81" s="21"/>
      <c r="Z81" s="21"/>
      <c r="AA81" s="4"/>
      <c r="AB81" s="7"/>
      <c r="AC81" s="21"/>
      <c r="AD81" s="21"/>
      <c r="AE81" s="21"/>
      <c r="AF81" s="4"/>
    </row>
    <row r="82" spans="2:32">
      <c r="B82" s="122"/>
      <c r="C82" s="125"/>
      <c r="D82" s="119"/>
      <c r="E82" s="130"/>
      <c r="F82" s="26" t="s">
        <v>183</v>
      </c>
      <c r="G82" s="28" t="s">
        <v>184</v>
      </c>
      <c r="H82" s="7"/>
      <c r="I82" s="21"/>
      <c r="J82" s="21"/>
      <c r="K82" s="21"/>
      <c r="L82" s="4"/>
      <c r="M82" s="7"/>
      <c r="N82" s="21"/>
      <c r="O82" s="21"/>
      <c r="P82" s="21"/>
      <c r="Q82" s="4"/>
      <c r="R82" s="7"/>
      <c r="S82" s="21"/>
      <c r="T82" s="21"/>
      <c r="U82" s="21"/>
      <c r="V82" s="4"/>
      <c r="W82" s="7"/>
      <c r="X82" s="21"/>
      <c r="Y82" s="21"/>
      <c r="Z82" s="21"/>
      <c r="AA82" s="4"/>
      <c r="AB82" s="7"/>
      <c r="AC82" s="21"/>
      <c r="AD82" s="21"/>
      <c r="AE82" s="21"/>
      <c r="AF82" s="4"/>
    </row>
    <row r="83" spans="2:32">
      <c r="B83" s="122"/>
      <c r="C83" s="125"/>
      <c r="D83" s="119"/>
      <c r="E83" s="130"/>
      <c r="F83" s="26" t="s">
        <v>185</v>
      </c>
      <c r="G83" s="28" t="s">
        <v>186</v>
      </c>
      <c r="H83" s="7"/>
      <c r="I83" s="21"/>
      <c r="J83" s="21"/>
      <c r="K83" s="21"/>
      <c r="L83" s="4"/>
      <c r="M83" s="7"/>
      <c r="N83" s="21"/>
      <c r="O83" s="21"/>
      <c r="P83" s="21"/>
      <c r="Q83" s="4"/>
      <c r="R83" s="7"/>
      <c r="S83" s="21"/>
      <c r="T83" s="21"/>
      <c r="U83" s="21"/>
      <c r="V83" s="4"/>
      <c r="W83" s="7"/>
      <c r="X83" s="21"/>
      <c r="Y83" s="21"/>
      <c r="Z83" s="21"/>
      <c r="AA83" s="4"/>
      <c r="AB83" s="7"/>
      <c r="AC83" s="21"/>
      <c r="AD83" s="21"/>
      <c r="AE83" s="21"/>
      <c r="AF83" s="4"/>
    </row>
    <row r="84" spans="2:32">
      <c r="B84" s="122"/>
      <c r="C84" s="125"/>
      <c r="D84" s="119"/>
      <c r="E84" s="130"/>
      <c r="F84" s="26" t="s">
        <v>187</v>
      </c>
      <c r="G84" s="28" t="s">
        <v>188</v>
      </c>
      <c r="H84" s="7"/>
      <c r="I84" s="21"/>
      <c r="J84" s="21"/>
      <c r="K84" s="21"/>
      <c r="L84" s="4"/>
      <c r="M84" s="7"/>
      <c r="N84" s="21"/>
      <c r="O84" s="21"/>
      <c r="P84" s="21"/>
      <c r="Q84" s="4"/>
      <c r="R84" s="7"/>
      <c r="S84" s="21"/>
      <c r="T84" s="21"/>
      <c r="U84" s="21"/>
      <c r="V84" s="4"/>
      <c r="W84" s="7"/>
      <c r="X84" s="21"/>
      <c r="Y84" s="21"/>
      <c r="Z84" s="21"/>
      <c r="AA84" s="4"/>
      <c r="AB84" s="7"/>
      <c r="AC84" s="21"/>
      <c r="AD84" s="21"/>
      <c r="AE84" s="21"/>
      <c r="AF84" s="4"/>
    </row>
    <row r="85" spans="2:32">
      <c r="B85" s="122"/>
      <c r="C85" s="125"/>
      <c r="D85" s="119"/>
      <c r="E85" s="130"/>
      <c r="F85" s="26" t="s">
        <v>189</v>
      </c>
      <c r="G85" s="28" t="s">
        <v>190</v>
      </c>
      <c r="H85" s="7"/>
      <c r="I85" s="21"/>
      <c r="J85" s="21"/>
      <c r="K85" s="21"/>
      <c r="L85" s="4"/>
      <c r="M85" s="7"/>
      <c r="N85" s="21"/>
      <c r="O85" s="21"/>
      <c r="P85" s="21"/>
      <c r="Q85" s="4"/>
      <c r="R85" s="7"/>
      <c r="S85" s="21"/>
      <c r="T85" s="21"/>
      <c r="U85" s="21"/>
      <c r="V85" s="4"/>
      <c r="W85" s="7"/>
      <c r="X85" s="21"/>
      <c r="Y85" s="21"/>
      <c r="Z85" s="21"/>
      <c r="AA85" s="4"/>
      <c r="AB85" s="7"/>
      <c r="AC85" s="21"/>
      <c r="AD85" s="21"/>
      <c r="AE85" s="21"/>
      <c r="AF85" s="4"/>
    </row>
    <row r="86" spans="2:32">
      <c r="B86" s="122"/>
      <c r="C86" s="125"/>
      <c r="D86" s="119"/>
      <c r="E86" s="130"/>
      <c r="F86" s="26" t="s">
        <v>191</v>
      </c>
      <c r="G86" s="28" t="s">
        <v>192</v>
      </c>
      <c r="H86" s="7"/>
      <c r="I86" s="21"/>
      <c r="J86" s="21"/>
      <c r="K86" s="21"/>
      <c r="L86" s="4"/>
      <c r="M86" s="7"/>
      <c r="N86" s="21"/>
      <c r="O86" s="21"/>
      <c r="P86" s="21"/>
      <c r="Q86" s="4"/>
      <c r="R86" s="7"/>
      <c r="S86" s="21"/>
      <c r="T86" s="21"/>
      <c r="U86" s="21"/>
      <c r="V86" s="4"/>
      <c r="W86" s="7"/>
      <c r="X86" s="21"/>
      <c r="Y86" s="21"/>
      <c r="Z86" s="21"/>
      <c r="AA86" s="4"/>
      <c r="AB86" s="7"/>
      <c r="AC86" s="21"/>
      <c r="AD86" s="21"/>
      <c r="AE86" s="21"/>
      <c r="AF86" s="4"/>
    </row>
    <row r="87" spans="2:32">
      <c r="B87" s="122"/>
      <c r="C87" s="125"/>
      <c r="D87" s="119"/>
      <c r="E87" s="130"/>
      <c r="F87" s="26" t="s">
        <v>193</v>
      </c>
      <c r="G87" s="28" t="s">
        <v>194</v>
      </c>
      <c r="H87" s="7"/>
      <c r="I87" s="21"/>
      <c r="J87" s="21"/>
      <c r="K87" s="21"/>
      <c r="L87" s="4"/>
      <c r="M87" s="7"/>
      <c r="N87" s="21"/>
      <c r="O87" s="21"/>
      <c r="P87" s="21"/>
      <c r="Q87" s="4"/>
      <c r="R87" s="7"/>
      <c r="S87" s="21"/>
      <c r="T87" s="21"/>
      <c r="U87" s="21"/>
      <c r="V87" s="4"/>
      <c r="W87" s="7"/>
      <c r="X87" s="21"/>
      <c r="Y87" s="21"/>
      <c r="Z87" s="21"/>
      <c r="AA87" s="4"/>
      <c r="AB87" s="7"/>
      <c r="AC87" s="21"/>
      <c r="AD87" s="21"/>
      <c r="AE87" s="21"/>
      <c r="AF87" s="4"/>
    </row>
    <row r="88" spans="2:32">
      <c r="B88" s="122"/>
      <c r="C88" s="125"/>
      <c r="D88" s="119"/>
      <c r="E88" s="130"/>
      <c r="F88" s="26" t="s">
        <v>195</v>
      </c>
      <c r="G88" s="28" t="s">
        <v>196</v>
      </c>
      <c r="H88" s="7"/>
      <c r="I88" s="21"/>
      <c r="J88" s="21"/>
      <c r="K88" s="21"/>
      <c r="L88" s="4"/>
      <c r="M88" s="7"/>
      <c r="N88" s="21"/>
      <c r="O88" s="21"/>
      <c r="P88" s="21"/>
      <c r="Q88" s="4"/>
      <c r="R88" s="7"/>
      <c r="S88" s="21"/>
      <c r="T88" s="21"/>
      <c r="U88" s="21"/>
      <c r="V88" s="4"/>
      <c r="W88" s="7"/>
      <c r="X88" s="21"/>
      <c r="Y88" s="21"/>
      <c r="Z88" s="21"/>
      <c r="AA88" s="4"/>
      <c r="AB88" s="7"/>
      <c r="AC88" s="21"/>
      <c r="AD88" s="21"/>
      <c r="AE88" s="21"/>
      <c r="AF88" s="4"/>
    </row>
    <row r="89" spans="2:32">
      <c r="B89" s="122"/>
      <c r="C89" s="125"/>
      <c r="D89" s="119"/>
      <c r="E89" s="130"/>
      <c r="F89" s="26" t="s">
        <v>197</v>
      </c>
      <c r="G89" s="28" t="s">
        <v>198</v>
      </c>
      <c r="H89" s="7"/>
      <c r="I89" s="21"/>
      <c r="J89" s="21"/>
      <c r="K89" s="21"/>
      <c r="L89" s="4"/>
      <c r="M89" s="7"/>
      <c r="N89" s="21"/>
      <c r="O89" s="21"/>
      <c r="P89" s="21"/>
      <c r="Q89" s="4"/>
      <c r="R89" s="7"/>
      <c r="S89" s="21"/>
      <c r="T89" s="21"/>
      <c r="U89" s="21"/>
      <c r="V89" s="4"/>
      <c r="W89" s="7"/>
      <c r="X89" s="21"/>
      <c r="Y89" s="21"/>
      <c r="Z89" s="21"/>
      <c r="AA89" s="4"/>
      <c r="AB89" s="7"/>
      <c r="AC89" s="21"/>
      <c r="AD89" s="21"/>
      <c r="AE89" s="21"/>
      <c r="AF89" s="4"/>
    </row>
    <row r="90" spans="2:32">
      <c r="B90" s="122"/>
      <c r="C90" s="125"/>
      <c r="D90" s="119"/>
      <c r="E90" s="130"/>
      <c r="F90" s="26" t="s">
        <v>199</v>
      </c>
      <c r="G90" s="28" t="s">
        <v>200</v>
      </c>
      <c r="H90" s="7"/>
      <c r="I90" s="21"/>
      <c r="J90" s="21"/>
      <c r="K90" s="21"/>
      <c r="L90" s="4"/>
      <c r="M90" s="7"/>
      <c r="N90" s="21"/>
      <c r="O90" s="21"/>
      <c r="P90" s="21"/>
      <c r="Q90" s="4"/>
      <c r="R90" s="7"/>
      <c r="S90" s="21"/>
      <c r="T90" s="21"/>
      <c r="U90" s="21"/>
      <c r="V90" s="4"/>
      <c r="W90" s="7"/>
      <c r="X90" s="21"/>
      <c r="Y90" s="21"/>
      <c r="Z90" s="21"/>
      <c r="AA90" s="4"/>
      <c r="AB90" s="7"/>
      <c r="AC90" s="21"/>
      <c r="AD90" s="21"/>
      <c r="AE90" s="21"/>
      <c r="AF90" s="4"/>
    </row>
    <row r="91" spans="2:32">
      <c r="B91" s="122"/>
      <c r="C91" s="125"/>
      <c r="D91" s="119"/>
      <c r="E91" s="130"/>
      <c r="F91" s="26" t="s">
        <v>201</v>
      </c>
      <c r="G91" s="28" t="s">
        <v>202</v>
      </c>
      <c r="H91" s="7"/>
      <c r="I91" s="21"/>
      <c r="J91" s="21"/>
      <c r="K91" s="21"/>
      <c r="L91" s="4"/>
      <c r="M91" s="7"/>
      <c r="N91" s="21"/>
      <c r="O91" s="21"/>
      <c r="P91" s="21"/>
      <c r="Q91" s="4"/>
      <c r="R91" s="7"/>
      <c r="S91" s="21"/>
      <c r="T91" s="21"/>
      <c r="U91" s="21"/>
      <c r="V91" s="4"/>
      <c r="W91" s="7"/>
      <c r="X91" s="21"/>
      <c r="Y91" s="21"/>
      <c r="Z91" s="21"/>
      <c r="AA91" s="4"/>
      <c r="AB91" s="7"/>
      <c r="AC91" s="21"/>
      <c r="AD91" s="21"/>
      <c r="AE91" s="21"/>
      <c r="AF91" s="4"/>
    </row>
    <row r="92" spans="2:32">
      <c r="B92" s="122"/>
      <c r="C92" s="125"/>
      <c r="D92" s="119"/>
      <c r="E92" s="130"/>
      <c r="F92" s="26" t="s">
        <v>203</v>
      </c>
      <c r="G92" s="28" t="s">
        <v>204</v>
      </c>
      <c r="H92" s="7"/>
      <c r="I92" s="21"/>
      <c r="J92" s="21"/>
      <c r="K92" s="21"/>
      <c r="L92" s="4"/>
      <c r="M92" s="7"/>
      <c r="N92" s="21"/>
      <c r="O92" s="21"/>
      <c r="P92" s="21"/>
      <c r="Q92" s="4"/>
      <c r="R92" s="7"/>
      <c r="S92" s="21"/>
      <c r="T92" s="21"/>
      <c r="U92" s="21"/>
      <c r="V92" s="4"/>
      <c r="W92" s="7"/>
      <c r="X92" s="21"/>
      <c r="Y92" s="21"/>
      <c r="Z92" s="21"/>
      <c r="AA92" s="4"/>
      <c r="AB92" s="7"/>
      <c r="AC92" s="21"/>
      <c r="AD92" s="21"/>
      <c r="AE92" s="21"/>
      <c r="AF92" s="4"/>
    </row>
    <row r="93" spans="2:32">
      <c r="B93" s="122"/>
      <c r="C93" s="125"/>
      <c r="D93" s="119"/>
      <c r="E93" s="130"/>
      <c r="F93" s="26" t="s">
        <v>205</v>
      </c>
      <c r="G93" s="28" t="s">
        <v>206</v>
      </c>
      <c r="H93" s="7"/>
      <c r="I93" s="21"/>
      <c r="J93" s="21"/>
      <c r="K93" s="21"/>
      <c r="L93" s="4"/>
      <c r="M93" s="7"/>
      <c r="N93" s="21"/>
      <c r="O93" s="21"/>
      <c r="P93" s="21"/>
      <c r="Q93" s="4"/>
      <c r="R93" s="7"/>
      <c r="S93" s="21"/>
      <c r="T93" s="21"/>
      <c r="U93" s="21"/>
      <c r="V93" s="4"/>
      <c r="W93" s="7"/>
      <c r="X93" s="21"/>
      <c r="Y93" s="21"/>
      <c r="Z93" s="21"/>
      <c r="AA93" s="4"/>
      <c r="AB93" s="7"/>
      <c r="AC93" s="21"/>
      <c r="AD93" s="21"/>
      <c r="AE93" s="21"/>
      <c r="AF93" s="4"/>
    </row>
    <row r="94" spans="2:32">
      <c r="B94" s="122"/>
      <c r="C94" s="125"/>
      <c r="D94" s="119"/>
      <c r="E94" s="130"/>
      <c r="F94" s="26" t="s">
        <v>207</v>
      </c>
      <c r="G94" s="28" t="s">
        <v>208</v>
      </c>
      <c r="H94" s="7"/>
      <c r="I94" s="21"/>
      <c r="J94" s="21"/>
      <c r="K94" s="21"/>
      <c r="L94" s="4"/>
      <c r="M94" s="7"/>
      <c r="N94" s="21"/>
      <c r="O94" s="21"/>
      <c r="P94" s="21"/>
      <c r="Q94" s="4"/>
      <c r="R94" s="7"/>
      <c r="S94" s="21"/>
      <c r="T94" s="21"/>
      <c r="U94" s="21"/>
      <c r="V94" s="4"/>
      <c r="W94" s="7"/>
      <c r="X94" s="21"/>
      <c r="Y94" s="21"/>
      <c r="Z94" s="21"/>
      <c r="AA94" s="4"/>
      <c r="AB94" s="7"/>
      <c r="AC94" s="21"/>
      <c r="AD94" s="21"/>
      <c r="AE94" s="21"/>
      <c r="AF94" s="4"/>
    </row>
    <row r="95" spans="2:32">
      <c r="B95" s="122"/>
      <c r="C95" s="125"/>
      <c r="D95" s="119"/>
      <c r="E95" s="130"/>
      <c r="F95" s="26" t="s">
        <v>209</v>
      </c>
      <c r="G95" s="28" t="s">
        <v>210</v>
      </c>
      <c r="H95" s="7"/>
      <c r="I95" s="21"/>
      <c r="J95" s="21"/>
      <c r="K95" s="21"/>
      <c r="L95" s="4"/>
      <c r="M95" s="7"/>
      <c r="N95" s="21"/>
      <c r="O95" s="21"/>
      <c r="P95" s="21"/>
      <c r="Q95" s="4"/>
      <c r="R95" s="7"/>
      <c r="S95" s="21"/>
      <c r="T95" s="21"/>
      <c r="U95" s="21"/>
      <c r="V95" s="4"/>
      <c r="W95" s="7"/>
      <c r="X95" s="21"/>
      <c r="Y95" s="21"/>
      <c r="Z95" s="21"/>
      <c r="AA95" s="4"/>
      <c r="AB95" s="7"/>
      <c r="AC95" s="21"/>
      <c r="AD95" s="21"/>
      <c r="AE95" s="21"/>
      <c r="AF95" s="4"/>
    </row>
    <row r="96" spans="2:32">
      <c r="B96" s="122"/>
      <c r="C96" s="125"/>
      <c r="D96" s="119"/>
      <c r="E96" s="130"/>
      <c r="F96" s="26" t="s">
        <v>211</v>
      </c>
      <c r="G96" s="28" t="s">
        <v>212</v>
      </c>
      <c r="H96" s="7"/>
      <c r="I96" s="21"/>
      <c r="J96" s="21"/>
      <c r="K96" s="21"/>
      <c r="L96" s="4"/>
      <c r="M96" s="7"/>
      <c r="N96" s="21"/>
      <c r="O96" s="21"/>
      <c r="P96" s="21"/>
      <c r="Q96" s="4"/>
      <c r="R96" s="7"/>
      <c r="S96" s="21"/>
      <c r="T96" s="21"/>
      <c r="U96" s="21"/>
      <c r="V96" s="4"/>
      <c r="W96" s="7"/>
      <c r="X96" s="21"/>
      <c r="Y96" s="21"/>
      <c r="Z96" s="21"/>
      <c r="AA96" s="4"/>
      <c r="AB96" s="7"/>
      <c r="AC96" s="21"/>
      <c r="AD96" s="21"/>
      <c r="AE96" s="21"/>
      <c r="AF96" s="4"/>
    </row>
    <row r="97" spans="2:32">
      <c r="B97" s="122"/>
      <c r="C97" s="125"/>
      <c r="D97" s="119"/>
      <c r="E97" s="130"/>
      <c r="F97" s="26" t="s">
        <v>213</v>
      </c>
      <c r="G97" s="28" t="s">
        <v>214</v>
      </c>
      <c r="H97" s="7"/>
      <c r="I97" s="21"/>
      <c r="J97" s="21"/>
      <c r="K97" s="21"/>
      <c r="L97" s="4"/>
      <c r="M97" s="7"/>
      <c r="N97" s="21"/>
      <c r="O97" s="21"/>
      <c r="P97" s="21"/>
      <c r="Q97" s="4"/>
      <c r="R97" s="7"/>
      <c r="S97" s="21"/>
      <c r="T97" s="21"/>
      <c r="U97" s="21"/>
      <c r="V97" s="4"/>
      <c r="W97" s="7"/>
      <c r="X97" s="21"/>
      <c r="Y97" s="21"/>
      <c r="Z97" s="21"/>
      <c r="AA97" s="4"/>
      <c r="AB97" s="7"/>
      <c r="AC97" s="21"/>
      <c r="AD97" s="21"/>
      <c r="AE97" s="21"/>
      <c r="AF97" s="4"/>
    </row>
    <row r="98" spans="2:32">
      <c r="B98" s="122"/>
      <c r="C98" s="125"/>
      <c r="D98" s="119"/>
      <c r="E98" s="130"/>
      <c r="F98" s="26" t="s">
        <v>215</v>
      </c>
      <c r="G98" s="28" t="s">
        <v>216</v>
      </c>
      <c r="H98" s="7"/>
      <c r="I98" s="21"/>
      <c r="J98" s="21"/>
      <c r="K98" s="21"/>
      <c r="L98" s="4"/>
      <c r="M98" s="7"/>
      <c r="N98" s="21"/>
      <c r="O98" s="21"/>
      <c r="P98" s="21"/>
      <c r="Q98" s="4"/>
      <c r="R98" s="7"/>
      <c r="S98" s="21"/>
      <c r="T98" s="21"/>
      <c r="U98" s="21"/>
      <c r="V98" s="4"/>
      <c r="W98" s="7"/>
      <c r="X98" s="21"/>
      <c r="Y98" s="21"/>
      <c r="Z98" s="21"/>
      <c r="AA98" s="4"/>
      <c r="AB98" s="7"/>
      <c r="AC98" s="21"/>
      <c r="AD98" s="21"/>
      <c r="AE98" s="21"/>
      <c r="AF98" s="4"/>
    </row>
    <row r="99" spans="2:32">
      <c r="B99" s="122"/>
      <c r="C99" s="125"/>
      <c r="D99" s="119"/>
      <c r="E99" s="130"/>
      <c r="F99" s="26" t="s">
        <v>217</v>
      </c>
      <c r="G99" s="28" t="s">
        <v>218</v>
      </c>
      <c r="H99" s="7"/>
      <c r="I99" s="21"/>
      <c r="J99" s="21"/>
      <c r="K99" s="21"/>
      <c r="L99" s="4"/>
      <c r="M99" s="7"/>
      <c r="N99" s="21"/>
      <c r="O99" s="21"/>
      <c r="P99" s="21"/>
      <c r="Q99" s="4"/>
      <c r="R99" s="7"/>
      <c r="S99" s="21"/>
      <c r="T99" s="21"/>
      <c r="U99" s="21"/>
      <c r="V99" s="4"/>
      <c r="W99" s="7"/>
      <c r="X99" s="21"/>
      <c r="Y99" s="21"/>
      <c r="Z99" s="21"/>
      <c r="AA99" s="4"/>
      <c r="AB99" s="7"/>
      <c r="AC99" s="21"/>
      <c r="AD99" s="21"/>
      <c r="AE99" s="21"/>
      <c r="AF99" s="4"/>
    </row>
    <row r="100" spans="2:32">
      <c r="B100" s="122"/>
      <c r="C100" s="125"/>
      <c r="D100" s="119"/>
      <c r="E100" s="130"/>
      <c r="F100" s="26" t="s">
        <v>219</v>
      </c>
      <c r="G100" s="28" t="s">
        <v>220</v>
      </c>
      <c r="H100" s="7"/>
      <c r="I100" s="21"/>
      <c r="J100" s="21"/>
      <c r="K100" s="21"/>
      <c r="L100" s="4"/>
      <c r="M100" s="7"/>
      <c r="N100" s="21"/>
      <c r="O100" s="21"/>
      <c r="P100" s="21"/>
      <c r="Q100" s="4"/>
      <c r="R100" s="7"/>
      <c r="S100" s="21"/>
      <c r="T100" s="21"/>
      <c r="U100" s="21"/>
      <c r="V100" s="4"/>
      <c r="W100" s="7"/>
      <c r="X100" s="21"/>
      <c r="Y100" s="21"/>
      <c r="Z100" s="21"/>
      <c r="AA100" s="4"/>
      <c r="AB100" s="7"/>
      <c r="AC100" s="21"/>
      <c r="AD100" s="21"/>
      <c r="AE100" s="21"/>
      <c r="AF100" s="4"/>
    </row>
    <row r="101" spans="2:32">
      <c r="B101" s="122"/>
      <c r="C101" s="125"/>
      <c r="D101" s="119"/>
      <c r="E101" s="130"/>
      <c r="F101" s="26" t="s">
        <v>221</v>
      </c>
      <c r="G101" s="28" t="s">
        <v>222</v>
      </c>
      <c r="H101" s="7"/>
      <c r="I101" s="21"/>
      <c r="J101" s="21"/>
      <c r="K101" s="21"/>
      <c r="L101" s="4"/>
      <c r="M101" s="7"/>
      <c r="N101" s="21"/>
      <c r="O101" s="21"/>
      <c r="P101" s="21"/>
      <c r="Q101" s="4"/>
      <c r="R101" s="7"/>
      <c r="S101" s="21"/>
      <c r="T101" s="21"/>
      <c r="U101" s="21"/>
      <c r="V101" s="4"/>
      <c r="W101" s="7"/>
      <c r="X101" s="21"/>
      <c r="Y101" s="21"/>
      <c r="Z101" s="21"/>
      <c r="AA101" s="4"/>
      <c r="AB101" s="7"/>
      <c r="AC101" s="21"/>
      <c r="AD101" s="21"/>
      <c r="AE101" s="21"/>
      <c r="AF101" s="4"/>
    </row>
    <row r="102" spans="2:32">
      <c r="B102" s="122"/>
      <c r="C102" s="125"/>
      <c r="D102" s="119"/>
      <c r="E102" s="130"/>
      <c r="F102" s="26" t="s">
        <v>223</v>
      </c>
      <c r="G102" s="28" t="s">
        <v>224</v>
      </c>
      <c r="H102" s="7"/>
      <c r="I102" s="21"/>
      <c r="J102" s="21"/>
      <c r="K102" s="21"/>
      <c r="L102" s="4"/>
      <c r="M102" s="7"/>
      <c r="N102" s="21"/>
      <c r="O102" s="21"/>
      <c r="P102" s="21"/>
      <c r="Q102" s="4"/>
      <c r="R102" s="7"/>
      <c r="S102" s="21"/>
      <c r="T102" s="21"/>
      <c r="U102" s="21"/>
      <c r="V102" s="4"/>
      <c r="W102" s="7"/>
      <c r="X102" s="21"/>
      <c r="Y102" s="21"/>
      <c r="Z102" s="21"/>
      <c r="AA102" s="4"/>
      <c r="AB102" s="7"/>
      <c r="AC102" s="21"/>
      <c r="AD102" s="21"/>
      <c r="AE102" s="21"/>
      <c r="AF102" s="4"/>
    </row>
    <row r="103" spans="2:32">
      <c r="B103" s="122"/>
      <c r="C103" s="125"/>
      <c r="D103" s="119"/>
      <c r="E103" s="130"/>
      <c r="F103" s="26" t="s">
        <v>225</v>
      </c>
      <c r="G103" s="28" t="s">
        <v>226</v>
      </c>
      <c r="H103" s="7"/>
      <c r="I103" s="21"/>
      <c r="J103" s="21"/>
      <c r="K103" s="21"/>
      <c r="L103" s="4"/>
      <c r="M103" s="7"/>
      <c r="N103" s="21"/>
      <c r="O103" s="21"/>
      <c r="P103" s="21"/>
      <c r="Q103" s="4"/>
      <c r="R103" s="7"/>
      <c r="S103" s="21"/>
      <c r="T103" s="21"/>
      <c r="U103" s="21"/>
      <c r="V103" s="4"/>
      <c r="W103" s="7"/>
      <c r="X103" s="21"/>
      <c r="Y103" s="21"/>
      <c r="Z103" s="21"/>
      <c r="AA103" s="4"/>
      <c r="AB103" s="7"/>
      <c r="AC103" s="21"/>
      <c r="AD103" s="21"/>
      <c r="AE103" s="21"/>
      <c r="AF103" s="4"/>
    </row>
    <row r="104" spans="2:32">
      <c r="B104" s="122"/>
      <c r="C104" s="125"/>
      <c r="D104" s="119"/>
      <c r="E104" s="130"/>
      <c r="F104" s="26" t="s">
        <v>227</v>
      </c>
      <c r="G104" s="28" t="s">
        <v>228</v>
      </c>
      <c r="H104" s="7"/>
      <c r="I104" s="21"/>
      <c r="J104" s="21"/>
      <c r="K104" s="21"/>
      <c r="L104" s="4"/>
      <c r="M104" s="7"/>
      <c r="N104" s="21"/>
      <c r="O104" s="21"/>
      <c r="P104" s="21"/>
      <c r="Q104" s="4"/>
      <c r="R104" s="7"/>
      <c r="S104" s="21"/>
      <c r="T104" s="21"/>
      <c r="U104" s="21"/>
      <c r="V104" s="4"/>
      <c r="W104" s="7"/>
      <c r="X104" s="21"/>
      <c r="Y104" s="21"/>
      <c r="Z104" s="21"/>
      <c r="AA104" s="4"/>
      <c r="AB104" s="7"/>
      <c r="AC104" s="21"/>
      <c r="AD104" s="21"/>
      <c r="AE104" s="21"/>
      <c r="AF104" s="4"/>
    </row>
    <row r="105" spans="2:32">
      <c r="B105" s="122"/>
      <c r="C105" s="125"/>
      <c r="D105" s="119"/>
      <c r="E105" s="130"/>
      <c r="F105" s="26" t="s">
        <v>229</v>
      </c>
      <c r="G105" s="28" t="s">
        <v>230</v>
      </c>
      <c r="H105" s="7"/>
      <c r="I105" s="21"/>
      <c r="J105" s="21"/>
      <c r="K105" s="21"/>
      <c r="L105" s="4"/>
      <c r="M105" s="7"/>
      <c r="N105" s="21"/>
      <c r="O105" s="21"/>
      <c r="P105" s="21"/>
      <c r="Q105" s="4"/>
      <c r="R105" s="7"/>
      <c r="S105" s="21"/>
      <c r="T105" s="21"/>
      <c r="U105" s="21"/>
      <c r="V105" s="4"/>
      <c r="W105" s="7"/>
      <c r="X105" s="21"/>
      <c r="Y105" s="21"/>
      <c r="Z105" s="21"/>
      <c r="AA105" s="4"/>
      <c r="AB105" s="7"/>
      <c r="AC105" s="21"/>
      <c r="AD105" s="21"/>
      <c r="AE105" s="21"/>
      <c r="AF105" s="4"/>
    </row>
    <row r="106" spans="2:32">
      <c r="B106" s="122"/>
      <c r="C106" s="125"/>
      <c r="D106" s="119"/>
      <c r="E106" s="130"/>
      <c r="F106" s="26" t="s">
        <v>231</v>
      </c>
      <c r="G106" s="28" t="s">
        <v>232</v>
      </c>
      <c r="H106" s="7"/>
      <c r="I106" s="21"/>
      <c r="J106" s="21"/>
      <c r="K106" s="21"/>
      <c r="L106" s="4"/>
      <c r="M106" s="7"/>
      <c r="N106" s="21"/>
      <c r="O106" s="21"/>
      <c r="P106" s="21"/>
      <c r="Q106" s="4"/>
      <c r="R106" s="7"/>
      <c r="S106" s="21"/>
      <c r="T106" s="21"/>
      <c r="U106" s="21"/>
      <c r="V106" s="4"/>
      <c r="W106" s="7"/>
      <c r="X106" s="21"/>
      <c r="Y106" s="21"/>
      <c r="Z106" s="21"/>
      <c r="AA106" s="4"/>
      <c r="AB106" s="7"/>
      <c r="AC106" s="21"/>
      <c r="AD106" s="21"/>
      <c r="AE106" s="21"/>
      <c r="AF106" s="4"/>
    </row>
    <row r="107" spans="2:32">
      <c r="B107" s="122"/>
      <c r="C107" s="125"/>
      <c r="D107" s="119"/>
      <c r="E107" s="130"/>
      <c r="F107" s="26" t="s">
        <v>233</v>
      </c>
      <c r="G107" s="28" t="s">
        <v>234</v>
      </c>
      <c r="H107" s="7"/>
      <c r="I107" s="21"/>
      <c r="J107" s="21"/>
      <c r="K107" s="21"/>
      <c r="L107" s="4"/>
      <c r="M107" s="7"/>
      <c r="N107" s="21"/>
      <c r="O107" s="21"/>
      <c r="P107" s="21"/>
      <c r="Q107" s="4"/>
      <c r="R107" s="7"/>
      <c r="S107" s="21"/>
      <c r="T107" s="21"/>
      <c r="U107" s="21"/>
      <c r="V107" s="4"/>
      <c r="W107" s="7"/>
      <c r="X107" s="21"/>
      <c r="Y107" s="21"/>
      <c r="Z107" s="21"/>
      <c r="AA107" s="4"/>
      <c r="AB107" s="7"/>
      <c r="AC107" s="21"/>
      <c r="AD107" s="21"/>
      <c r="AE107" s="21"/>
      <c r="AF107" s="4"/>
    </row>
    <row r="108" spans="2:32">
      <c r="B108" s="122"/>
      <c r="C108" s="125"/>
      <c r="D108" s="119"/>
      <c r="E108" s="130"/>
      <c r="F108" s="26" t="s">
        <v>235</v>
      </c>
      <c r="G108" s="28" t="s">
        <v>236</v>
      </c>
      <c r="H108" s="7"/>
      <c r="I108" s="21"/>
      <c r="J108" s="21"/>
      <c r="K108" s="21"/>
      <c r="L108" s="4"/>
      <c r="M108" s="7"/>
      <c r="N108" s="21"/>
      <c r="O108" s="21"/>
      <c r="P108" s="21"/>
      <c r="Q108" s="4"/>
      <c r="R108" s="7"/>
      <c r="S108" s="21"/>
      <c r="T108" s="21"/>
      <c r="U108" s="21"/>
      <c r="V108" s="4"/>
      <c r="W108" s="7"/>
      <c r="X108" s="21"/>
      <c r="Y108" s="21"/>
      <c r="Z108" s="21"/>
      <c r="AA108" s="4"/>
      <c r="AB108" s="7"/>
      <c r="AC108" s="21"/>
      <c r="AD108" s="21"/>
      <c r="AE108" s="21"/>
      <c r="AF108" s="4"/>
    </row>
    <row r="109" spans="2:32">
      <c r="B109" s="122"/>
      <c r="C109" s="125"/>
      <c r="D109" s="119"/>
      <c r="E109" s="130"/>
      <c r="F109" s="26" t="s">
        <v>237</v>
      </c>
      <c r="G109" s="28" t="s">
        <v>238</v>
      </c>
      <c r="H109" s="7"/>
      <c r="I109" s="21"/>
      <c r="J109" s="21"/>
      <c r="K109" s="21"/>
      <c r="L109" s="4"/>
      <c r="M109" s="7"/>
      <c r="N109" s="21"/>
      <c r="O109" s="21"/>
      <c r="P109" s="21"/>
      <c r="Q109" s="4"/>
      <c r="R109" s="7"/>
      <c r="S109" s="21"/>
      <c r="T109" s="21"/>
      <c r="U109" s="21"/>
      <c r="V109" s="4"/>
      <c r="W109" s="7"/>
      <c r="X109" s="21"/>
      <c r="Y109" s="21"/>
      <c r="Z109" s="21"/>
      <c r="AA109" s="4"/>
      <c r="AB109" s="7"/>
      <c r="AC109" s="21"/>
      <c r="AD109" s="21"/>
      <c r="AE109" s="21"/>
      <c r="AF109" s="4"/>
    </row>
    <row r="110" spans="2:32" ht="13.8" thickBot="1">
      <c r="B110" s="123"/>
      <c r="C110" s="128"/>
      <c r="D110" s="120"/>
      <c r="E110" s="131"/>
      <c r="F110" s="34" t="s">
        <v>239</v>
      </c>
      <c r="G110" s="35" t="s">
        <v>240</v>
      </c>
      <c r="H110" s="7"/>
      <c r="I110" s="21"/>
      <c r="J110" s="21"/>
      <c r="K110" s="21"/>
      <c r="L110" s="4"/>
      <c r="M110" s="7"/>
      <c r="N110" s="21"/>
      <c r="O110" s="21"/>
      <c r="P110" s="21"/>
      <c r="Q110" s="4"/>
      <c r="R110" s="7"/>
      <c r="S110" s="21"/>
      <c r="T110" s="21"/>
      <c r="U110" s="21"/>
      <c r="V110" s="4"/>
      <c r="W110" s="7"/>
      <c r="X110" s="21"/>
      <c r="Y110" s="21"/>
      <c r="Z110" s="21"/>
      <c r="AA110" s="4"/>
      <c r="AB110" s="7"/>
      <c r="AC110" s="21"/>
      <c r="AD110" s="21"/>
      <c r="AE110" s="21"/>
      <c r="AF110" s="4"/>
    </row>
    <row r="111" spans="2:32">
      <c r="B111" s="121">
        <v>3</v>
      </c>
      <c r="C111" s="127" t="s">
        <v>17</v>
      </c>
      <c r="D111" s="118">
        <v>3.1</v>
      </c>
      <c r="E111" s="129" t="s">
        <v>18</v>
      </c>
      <c r="F111" s="32" t="s">
        <v>241</v>
      </c>
      <c r="G111" s="33" t="s">
        <v>242</v>
      </c>
      <c r="H111" s="7"/>
      <c r="I111" s="21"/>
      <c r="J111" s="21"/>
      <c r="K111" s="21"/>
      <c r="L111" s="4"/>
      <c r="M111" s="7"/>
      <c r="N111" s="21"/>
      <c r="O111" s="21"/>
      <c r="P111" s="21"/>
      <c r="Q111" s="4"/>
      <c r="R111" s="7"/>
      <c r="S111" s="21"/>
      <c r="T111" s="21"/>
      <c r="U111" s="21"/>
      <c r="V111" s="4"/>
      <c r="W111" s="7"/>
      <c r="X111" s="21"/>
      <c r="Y111" s="21"/>
      <c r="Z111" s="21"/>
      <c r="AA111" s="4"/>
      <c r="AB111" s="7"/>
      <c r="AC111" s="21"/>
      <c r="AD111" s="21"/>
      <c r="AE111" s="21"/>
      <c r="AF111" s="4"/>
    </row>
    <row r="112" spans="2:32">
      <c r="B112" s="122"/>
      <c r="C112" s="125"/>
      <c r="D112" s="119"/>
      <c r="E112" s="130"/>
      <c r="F112" s="26" t="s">
        <v>243</v>
      </c>
      <c r="G112" s="28" t="s">
        <v>244</v>
      </c>
      <c r="H112" s="7"/>
      <c r="I112" s="21"/>
      <c r="J112" s="21"/>
      <c r="K112" s="21"/>
      <c r="L112" s="4"/>
      <c r="M112" s="7"/>
      <c r="N112" s="21"/>
      <c r="O112" s="21"/>
      <c r="P112" s="21"/>
      <c r="Q112" s="4"/>
      <c r="R112" s="7"/>
      <c r="S112" s="21"/>
      <c r="T112" s="21"/>
      <c r="U112" s="21"/>
      <c r="V112" s="4"/>
      <c r="W112" s="7"/>
      <c r="X112" s="21"/>
      <c r="Y112" s="21"/>
      <c r="Z112" s="21"/>
      <c r="AA112" s="4"/>
      <c r="AB112" s="7"/>
      <c r="AC112" s="21"/>
      <c r="AD112" s="21"/>
      <c r="AE112" s="21"/>
      <c r="AF112" s="4"/>
    </row>
    <row r="113" spans="2:32" ht="13.8" thickBot="1">
      <c r="B113" s="122"/>
      <c r="C113" s="125"/>
      <c r="D113" s="120"/>
      <c r="E113" s="131"/>
      <c r="F113" s="34" t="s">
        <v>245</v>
      </c>
      <c r="G113" s="35" t="s">
        <v>246</v>
      </c>
      <c r="H113" s="7"/>
      <c r="I113" s="21"/>
      <c r="J113" s="21"/>
      <c r="K113" s="21"/>
      <c r="L113" s="4"/>
      <c r="M113" s="7"/>
      <c r="N113" s="21"/>
      <c r="O113" s="21"/>
      <c r="P113" s="21"/>
      <c r="Q113" s="4"/>
      <c r="R113" s="7"/>
      <c r="S113" s="21"/>
      <c r="T113" s="21"/>
      <c r="U113" s="21"/>
      <c r="V113" s="4"/>
      <c r="W113" s="7"/>
      <c r="X113" s="21"/>
      <c r="Y113" s="21"/>
      <c r="Z113" s="21"/>
      <c r="AA113" s="4"/>
      <c r="AB113" s="7"/>
      <c r="AC113" s="21"/>
      <c r="AD113" s="21"/>
      <c r="AE113" s="21"/>
      <c r="AF113" s="4"/>
    </row>
    <row r="114" spans="2:32">
      <c r="B114" s="122"/>
      <c r="C114" s="125"/>
      <c r="D114" s="118">
        <v>3.2</v>
      </c>
      <c r="E114" s="129" t="s">
        <v>21</v>
      </c>
      <c r="F114" s="32" t="s">
        <v>247</v>
      </c>
      <c r="G114" s="33" t="s">
        <v>248</v>
      </c>
      <c r="H114" s="7"/>
      <c r="I114" s="21"/>
      <c r="J114" s="21"/>
      <c r="K114" s="21"/>
      <c r="L114" s="4"/>
      <c r="M114" s="7"/>
      <c r="N114" s="21"/>
      <c r="O114" s="21"/>
      <c r="P114" s="21"/>
      <c r="Q114" s="4"/>
      <c r="R114" s="7"/>
      <c r="S114" s="21"/>
      <c r="T114" s="21"/>
      <c r="U114" s="21"/>
      <c r="V114" s="4"/>
      <c r="W114" s="7"/>
      <c r="X114" s="21"/>
      <c r="Y114" s="21"/>
      <c r="Z114" s="21"/>
      <c r="AA114" s="4"/>
      <c r="AB114" s="7"/>
      <c r="AC114" s="21"/>
      <c r="AD114" s="21"/>
      <c r="AE114" s="21"/>
      <c r="AF114" s="4"/>
    </row>
    <row r="115" spans="2:32" ht="13.8" thickBot="1">
      <c r="B115" s="122"/>
      <c r="C115" s="125"/>
      <c r="D115" s="120"/>
      <c r="E115" s="131"/>
      <c r="F115" s="34" t="s">
        <v>249</v>
      </c>
      <c r="G115" s="35" t="s">
        <v>250</v>
      </c>
      <c r="H115" s="7"/>
      <c r="I115" s="21"/>
      <c r="J115" s="21"/>
      <c r="K115" s="21"/>
      <c r="L115" s="4"/>
      <c r="M115" s="7"/>
      <c r="N115" s="21"/>
      <c r="O115" s="21"/>
      <c r="P115" s="21"/>
      <c r="Q115" s="4"/>
      <c r="R115" s="7"/>
      <c r="S115" s="21"/>
      <c r="T115" s="21"/>
      <c r="U115" s="21"/>
      <c r="V115" s="4"/>
      <c r="W115" s="7"/>
      <c r="X115" s="21"/>
      <c r="Y115" s="21"/>
      <c r="Z115" s="21"/>
      <c r="AA115" s="4"/>
      <c r="AB115" s="7"/>
      <c r="AC115" s="21"/>
      <c r="AD115" s="21"/>
      <c r="AE115" s="21"/>
      <c r="AF115" s="4"/>
    </row>
    <row r="116" spans="2:32">
      <c r="B116" s="122"/>
      <c r="C116" s="125"/>
      <c r="D116" s="118">
        <v>3.4</v>
      </c>
      <c r="E116" s="129" t="s">
        <v>20</v>
      </c>
      <c r="F116" s="32" t="s">
        <v>251</v>
      </c>
      <c r="G116" s="33" t="s">
        <v>252</v>
      </c>
      <c r="H116" s="7"/>
      <c r="I116" s="21"/>
      <c r="J116" s="21"/>
      <c r="K116" s="21"/>
      <c r="L116" s="4"/>
      <c r="M116" s="7"/>
      <c r="N116" s="21"/>
      <c r="O116" s="21"/>
      <c r="P116" s="21"/>
      <c r="Q116" s="4"/>
      <c r="R116" s="7"/>
      <c r="S116" s="21"/>
      <c r="T116" s="21"/>
      <c r="U116" s="21"/>
      <c r="V116" s="4"/>
      <c r="W116" s="7"/>
      <c r="X116" s="21"/>
      <c r="Y116" s="21"/>
      <c r="Z116" s="21"/>
      <c r="AA116" s="4"/>
      <c r="AB116" s="7"/>
      <c r="AC116" s="21"/>
      <c r="AD116" s="21"/>
      <c r="AE116" s="21"/>
      <c r="AF116" s="4"/>
    </row>
    <row r="117" spans="2:32" ht="13.8" thickBot="1">
      <c r="B117" s="122"/>
      <c r="C117" s="125"/>
      <c r="D117" s="120"/>
      <c r="E117" s="131"/>
      <c r="F117" s="34" t="s">
        <v>253</v>
      </c>
      <c r="G117" s="35" t="s">
        <v>254</v>
      </c>
      <c r="H117" s="7"/>
      <c r="I117" s="21"/>
      <c r="J117" s="21"/>
      <c r="K117" s="21"/>
      <c r="L117" s="4"/>
      <c r="M117" s="7"/>
      <c r="N117" s="21"/>
      <c r="O117" s="21"/>
      <c r="P117" s="21"/>
      <c r="Q117" s="4"/>
      <c r="R117" s="7"/>
      <c r="S117" s="21"/>
      <c r="T117" s="21"/>
      <c r="U117" s="21"/>
      <c r="V117" s="4"/>
      <c r="W117" s="7"/>
      <c r="X117" s="21"/>
      <c r="Y117" s="21"/>
      <c r="Z117" s="21"/>
      <c r="AA117" s="4"/>
      <c r="AB117" s="7"/>
      <c r="AC117" s="21"/>
      <c r="AD117" s="21"/>
      <c r="AE117" s="21"/>
      <c r="AF117" s="4"/>
    </row>
    <row r="118" spans="2:32">
      <c r="B118" s="122"/>
      <c r="C118" s="125"/>
      <c r="D118" s="118">
        <v>3.5</v>
      </c>
      <c r="E118" s="130" t="s">
        <v>19</v>
      </c>
      <c r="F118" s="36" t="s">
        <v>255</v>
      </c>
      <c r="G118" s="37" t="s">
        <v>256</v>
      </c>
      <c r="H118" s="7"/>
      <c r="I118" s="21"/>
      <c r="J118" s="21"/>
      <c r="K118" s="21"/>
      <c r="L118" s="4"/>
      <c r="M118" s="7"/>
      <c r="N118" s="21"/>
      <c r="O118" s="21"/>
      <c r="P118" s="21"/>
      <c r="Q118" s="4"/>
      <c r="R118" s="7"/>
      <c r="S118" s="21"/>
      <c r="T118" s="21"/>
      <c r="U118" s="21"/>
      <c r="V118" s="4"/>
      <c r="W118" s="7"/>
      <c r="X118" s="21"/>
      <c r="Y118" s="21"/>
      <c r="Z118" s="21"/>
      <c r="AA118" s="4"/>
      <c r="AB118" s="7"/>
      <c r="AC118" s="21"/>
      <c r="AD118" s="21"/>
      <c r="AE118" s="21"/>
      <c r="AF118" s="4"/>
    </row>
    <row r="119" spans="2:32" ht="13.8" thickBot="1">
      <c r="B119" s="122"/>
      <c r="C119" s="125"/>
      <c r="D119" s="120"/>
      <c r="E119" s="131"/>
      <c r="F119" s="34" t="s">
        <v>257</v>
      </c>
      <c r="G119" s="35" t="s">
        <v>258</v>
      </c>
      <c r="H119" s="7"/>
      <c r="I119" s="21"/>
      <c r="J119" s="21"/>
      <c r="K119" s="21"/>
      <c r="L119" s="4"/>
      <c r="M119" s="7"/>
      <c r="N119" s="21"/>
      <c r="O119" s="21"/>
      <c r="P119" s="21"/>
      <c r="Q119" s="4"/>
      <c r="R119" s="7"/>
      <c r="S119" s="21"/>
      <c r="T119" s="21"/>
      <c r="U119" s="21"/>
      <c r="V119" s="4"/>
      <c r="W119" s="7"/>
      <c r="X119" s="21"/>
      <c r="Y119" s="21"/>
      <c r="Z119" s="21"/>
      <c r="AA119" s="4"/>
      <c r="AB119" s="7"/>
      <c r="AC119" s="21"/>
      <c r="AD119" s="21"/>
      <c r="AE119" s="21"/>
      <c r="AF119" s="4"/>
    </row>
    <row r="120" spans="2:32">
      <c r="B120" s="122"/>
      <c r="C120" s="125"/>
      <c r="D120" s="118">
        <v>3.3</v>
      </c>
      <c r="E120" s="129" t="s">
        <v>23</v>
      </c>
      <c r="F120" s="32" t="s">
        <v>259</v>
      </c>
      <c r="G120" s="33" t="s">
        <v>260</v>
      </c>
      <c r="H120" s="7"/>
      <c r="I120" s="21"/>
      <c r="J120" s="21"/>
      <c r="K120" s="21"/>
      <c r="L120" s="4"/>
      <c r="M120" s="7"/>
      <c r="N120" s="21"/>
      <c r="O120" s="21"/>
      <c r="P120" s="21"/>
      <c r="Q120" s="4"/>
      <c r="R120" s="7"/>
      <c r="S120" s="21"/>
      <c r="T120" s="21"/>
      <c r="U120" s="21"/>
      <c r="V120" s="4"/>
      <c r="W120" s="7"/>
      <c r="X120" s="21"/>
      <c r="Y120" s="21"/>
      <c r="Z120" s="21"/>
      <c r="AA120" s="4"/>
      <c r="AB120" s="7"/>
      <c r="AC120" s="21"/>
      <c r="AD120" s="21"/>
      <c r="AE120" s="21"/>
      <c r="AF120" s="4"/>
    </row>
    <row r="121" spans="2:32" ht="13.8" thickBot="1">
      <c r="B121" s="122"/>
      <c r="C121" s="125"/>
      <c r="D121" s="120"/>
      <c r="E121" s="131"/>
      <c r="F121" s="34" t="s">
        <v>261</v>
      </c>
      <c r="G121" s="35" t="s">
        <v>262</v>
      </c>
      <c r="H121" s="7"/>
      <c r="I121" s="21"/>
      <c r="J121" s="21"/>
      <c r="K121" s="21"/>
      <c r="L121" s="4"/>
      <c r="M121" s="7"/>
      <c r="N121" s="21"/>
      <c r="O121" s="21"/>
      <c r="P121" s="21"/>
      <c r="Q121" s="4"/>
      <c r="R121" s="7"/>
      <c r="S121" s="21"/>
      <c r="T121" s="21"/>
      <c r="U121" s="21"/>
      <c r="V121" s="4"/>
      <c r="W121" s="7"/>
      <c r="X121" s="21"/>
      <c r="Y121" s="21"/>
      <c r="Z121" s="21"/>
      <c r="AA121" s="4"/>
      <c r="AB121" s="7"/>
      <c r="AC121" s="21"/>
      <c r="AD121" s="21"/>
      <c r="AE121" s="21"/>
      <c r="AF121" s="4"/>
    </row>
    <row r="122" spans="2:32">
      <c r="B122" s="122"/>
      <c r="C122" s="125"/>
      <c r="D122" s="118">
        <v>3.6</v>
      </c>
      <c r="E122" s="129" t="s">
        <v>22</v>
      </c>
      <c r="F122" s="32" t="s">
        <v>263</v>
      </c>
      <c r="G122" s="33" t="s">
        <v>264</v>
      </c>
      <c r="H122" s="7"/>
      <c r="I122" s="21"/>
      <c r="J122" s="21"/>
      <c r="K122" s="21"/>
      <c r="L122" s="4"/>
      <c r="M122" s="7"/>
      <c r="N122" s="21"/>
      <c r="O122" s="21"/>
      <c r="P122" s="21"/>
      <c r="Q122" s="4"/>
      <c r="R122" s="7"/>
      <c r="S122" s="21"/>
      <c r="T122" s="21"/>
      <c r="U122" s="21"/>
      <c r="V122" s="4"/>
      <c r="W122" s="7"/>
      <c r="X122" s="21"/>
      <c r="Y122" s="21"/>
      <c r="Z122" s="21"/>
      <c r="AA122" s="4"/>
      <c r="AB122" s="7"/>
      <c r="AC122" s="21"/>
      <c r="AD122" s="21"/>
      <c r="AE122" s="21"/>
      <c r="AF122" s="4"/>
    </row>
    <row r="123" spans="2:32">
      <c r="B123" s="122"/>
      <c r="C123" s="125"/>
      <c r="D123" s="119"/>
      <c r="E123" s="130"/>
      <c r="F123" s="26" t="s">
        <v>265</v>
      </c>
      <c r="G123" s="28" t="s">
        <v>266</v>
      </c>
      <c r="H123" s="7"/>
      <c r="I123" s="21"/>
      <c r="J123" s="21"/>
      <c r="K123" s="21"/>
      <c r="L123" s="4"/>
      <c r="M123" s="7"/>
      <c r="N123" s="21"/>
      <c r="O123" s="21"/>
      <c r="P123" s="21"/>
      <c r="Q123" s="4"/>
      <c r="R123" s="7"/>
      <c r="S123" s="21"/>
      <c r="T123" s="21"/>
      <c r="U123" s="21"/>
      <c r="V123" s="4"/>
      <c r="W123" s="7"/>
      <c r="X123" s="21"/>
      <c r="Y123" s="21"/>
      <c r="Z123" s="21"/>
      <c r="AA123" s="4"/>
      <c r="AB123" s="7"/>
      <c r="AC123" s="21"/>
      <c r="AD123" s="21"/>
      <c r="AE123" s="21"/>
      <c r="AF123" s="4"/>
    </row>
    <row r="124" spans="2:32">
      <c r="B124" s="122"/>
      <c r="C124" s="125"/>
      <c r="D124" s="119"/>
      <c r="E124" s="130"/>
      <c r="F124" s="26" t="s">
        <v>267</v>
      </c>
      <c r="G124" s="28" t="s">
        <v>268</v>
      </c>
      <c r="H124" s="7"/>
      <c r="I124" s="21"/>
      <c r="J124" s="21"/>
      <c r="K124" s="21"/>
      <c r="L124" s="4"/>
      <c r="M124" s="7"/>
      <c r="N124" s="21"/>
      <c r="O124" s="21"/>
      <c r="P124" s="21"/>
      <c r="Q124" s="4"/>
      <c r="R124" s="7"/>
      <c r="S124" s="21"/>
      <c r="T124" s="21"/>
      <c r="U124" s="21"/>
      <c r="V124" s="4"/>
      <c r="W124" s="7"/>
      <c r="X124" s="21"/>
      <c r="Y124" s="21"/>
      <c r="Z124" s="21"/>
      <c r="AA124" s="4"/>
      <c r="AB124" s="7"/>
      <c r="AC124" s="21"/>
      <c r="AD124" s="21"/>
      <c r="AE124" s="21"/>
      <c r="AF124" s="4"/>
    </row>
    <row r="125" spans="2:32" ht="13.8" thickBot="1">
      <c r="B125" s="122"/>
      <c r="C125" s="125"/>
      <c r="D125" s="120"/>
      <c r="E125" s="131"/>
      <c r="F125" s="34" t="s">
        <v>269</v>
      </c>
      <c r="G125" s="35" t="s">
        <v>270</v>
      </c>
      <c r="H125" s="7"/>
      <c r="I125" s="21"/>
      <c r="J125" s="21"/>
      <c r="K125" s="21"/>
      <c r="L125" s="4"/>
      <c r="M125" s="7"/>
      <c r="N125" s="21"/>
      <c r="O125" s="21"/>
      <c r="P125" s="21"/>
      <c r="Q125" s="4"/>
      <c r="R125" s="7"/>
      <c r="S125" s="21"/>
      <c r="T125" s="21"/>
      <c r="U125" s="21"/>
      <c r="V125" s="4"/>
      <c r="W125" s="7"/>
      <c r="X125" s="21"/>
      <c r="Y125" s="21"/>
      <c r="Z125" s="21"/>
      <c r="AA125" s="4"/>
      <c r="AB125" s="7"/>
      <c r="AC125" s="21"/>
      <c r="AD125" s="21"/>
      <c r="AE125" s="21"/>
      <c r="AF125" s="4"/>
    </row>
    <row r="126" spans="2:32">
      <c r="B126" s="122"/>
      <c r="C126" s="125"/>
      <c r="D126" s="118">
        <v>3.7</v>
      </c>
      <c r="E126" s="130" t="s">
        <v>24</v>
      </c>
      <c r="F126" s="36" t="s">
        <v>271</v>
      </c>
      <c r="G126" s="37" t="s">
        <v>272</v>
      </c>
      <c r="H126" s="7"/>
      <c r="I126" s="21"/>
      <c r="J126" s="21"/>
      <c r="K126" s="21"/>
      <c r="L126" s="4"/>
      <c r="M126" s="7"/>
      <c r="N126" s="21"/>
      <c r="O126" s="21"/>
      <c r="P126" s="21"/>
      <c r="Q126" s="4"/>
      <c r="R126" s="7"/>
      <c r="S126" s="21"/>
      <c r="T126" s="21"/>
      <c r="U126" s="21"/>
      <c r="V126" s="4"/>
      <c r="W126" s="7"/>
      <c r="X126" s="21"/>
      <c r="Y126" s="21"/>
      <c r="Z126" s="21"/>
      <c r="AA126" s="4"/>
      <c r="AB126" s="7"/>
      <c r="AC126" s="21"/>
      <c r="AD126" s="21"/>
      <c r="AE126" s="21"/>
      <c r="AF126" s="4"/>
    </row>
    <row r="127" spans="2:32" ht="13.8" thickBot="1">
      <c r="B127" s="123"/>
      <c r="C127" s="128"/>
      <c r="D127" s="119"/>
      <c r="E127" s="130"/>
      <c r="F127" s="30" t="s">
        <v>273</v>
      </c>
      <c r="G127" s="31" t="s">
        <v>274</v>
      </c>
      <c r="H127" s="7"/>
      <c r="I127" s="21"/>
      <c r="J127" s="21"/>
      <c r="K127" s="21"/>
      <c r="L127" s="4"/>
      <c r="M127" s="7"/>
      <c r="N127" s="21"/>
      <c r="O127" s="21"/>
      <c r="P127" s="21"/>
      <c r="Q127" s="4"/>
      <c r="R127" s="7"/>
      <c r="S127" s="21"/>
      <c r="T127" s="21"/>
      <c r="U127" s="21"/>
      <c r="V127" s="4"/>
      <c r="W127" s="7"/>
      <c r="X127" s="21"/>
      <c r="Y127" s="21"/>
      <c r="Z127" s="21"/>
      <c r="AA127" s="4"/>
      <c r="AB127" s="7"/>
      <c r="AC127" s="21"/>
      <c r="AD127" s="21"/>
      <c r="AE127" s="21"/>
      <c r="AF127" s="4"/>
    </row>
    <row r="128" spans="2:32" ht="13.8" thickBot="1">
      <c r="B128" s="121">
        <v>4</v>
      </c>
      <c r="C128" s="127" t="s">
        <v>25</v>
      </c>
      <c r="D128" s="46">
        <v>4.0999999999999996</v>
      </c>
      <c r="E128" s="47" t="s">
        <v>6</v>
      </c>
      <c r="F128" s="42">
        <v>238</v>
      </c>
      <c r="G128" s="43" t="s">
        <v>47</v>
      </c>
      <c r="H128" s="7"/>
      <c r="I128" s="21"/>
      <c r="J128" s="21"/>
      <c r="K128" s="21"/>
      <c r="L128" s="4"/>
      <c r="M128" s="7"/>
      <c r="N128" s="21"/>
      <c r="O128" s="21"/>
      <c r="P128" s="21"/>
      <c r="Q128" s="4"/>
      <c r="R128" s="7"/>
      <c r="S128" s="21"/>
      <c r="T128" s="21"/>
      <c r="U128" s="21"/>
      <c r="V128" s="4"/>
      <c r="W128" s="7"/>
      <c r="X128" s="21"/>
      <c r="Y128" s="21"/>
      <c r="Z128" s="21"/>
      <c r="AA128" s="4"/>
      <c r="AB128" s="7"/>
      <c r="AC128" s="21"/>
      <c r="AD128" s="21"/>
      <c r="AE128" s="21"/>
      <c r="AF128" s="4"/>
    </row>
    <row r="129" spans="2:32">
      <c r="B129" s="122"/>
      <c r="C129" s="125"/>
      <c r="D129" s="118">
        <v>4.2</v>
      </c>
      <c r="E129" s="129" t="s">
        <v>26</v>
      </c>
      <c r="F129" s="32">
        <v>239</v>
      </c>
      <c r="G129" s="38" t="s">
        <v>48</v>
      </c>
      <c r="H129" s="7"/>
      <c r="I129" s="21"/>
      <c r="J129" s="21"/>
      <c r="K129" s="21"/>
      <c r="L129" s="4"/>
      <c r="M129" s="7"/>
      <c r="N129" s="21"/>
      <c r="O129" s="21"/>
      <c r="P129" s="21"/>
      <c r="Q129" s="4"/>
      <c r="R129" s="7"/>
      <c r="S129" s="21"/>
      <c r="T129" s="21"/>
      <c r="U129" s="21"/>
      <c r="V129" s="4"/>
      <c r="W129" s="7"/>
      <c r="X129" s="21"/>
      <c r="Y129" s="21"/>
      <c r="Z129" s="21"/>
      <c r="AA129" s="4"/>
      <c r="AB129" s="7"/>
      <c r="AC129" s="21"/>
      <c r="AD129" s="21"/>
      <c r="AE129" s="21"/>
      <c r="AF129" s="4"/>
    </row>
    <row r="130" spans="2:32">
      <c r="B130" s="122"/>
      <c r="C130" s="125"/>
      <c r="D130" s="119"/>
      <c r="E130" s="130"/>
      <c r="F130" s="26" t="s">
        <v>275</v>
      </c>
      <c r="G130" s="28" t="s">
        <v>182</v>
      </c>
      <c r="H130" s="7"/>
      <c r="I130" s="21"/>
      <c r="J130" s="21"/>
      <c r="K130" s="21"/>
      <c r="L130" s="4"/>
      <c r="M130" s="7"/>
      <c r="N130" s="21"/>
      <c r="O130" s="21"/>
      <c r="P130" s="21"/>
      <c r="Q130" s="4"/>
      <c r="R130" s="7"/>
      <c r="S130" s="21"/>
      <c r="T130" s="21"/>
      <c r="U130" s="21"/>
      <c r="V130" s="4"/>
      <c r="W130" s="7"/>
      <c r="X130" s="21"/>
      <c r="Y130" s="21"/>
      <c r="Z130" s="21"/>
      <c r="AA130" s="4"/>
      <c r="AB130" s="7"/>
      <c r="AC130" s="21"/>
      <c r="AD130" s="21"/>
      <c r="AE130" s="21"/>
      <c r="AF130" s="4"/>
    </row>
    <row r="131" spans="2:32">
      <c r="B131" s="122"/>
      <c r="C131" s="125"/>
      <c r="D131" s="119"/>
      <c r="E131" s="130"/>
      <c r="F131" s="26" t="s">
        <v>276</v>
      </c>
      <c r="G131" s="28" t="s">
        <v>80</v>
      </c>
      <c r="H131" s="7"/>
      <c r="I131" s="21"/>
      <c r="J131" s="21"/>
      <c r="K131" s="21"/>
      <c r="L131" s="4"/>
      <c r="M131" s="7"/>
      <c r="N131" s="21"/>
      <c r="O131" s="21"/>
      <c r="P131" s="21"/>
      <c r="Q131" s="4"/>
      <c r="R131" s="7"/>
      <c r="S131" s="21"/>
      <c r="T131" s="21"/>
      <c r="U131" s="21"/>
      <c r="V131" s="4"/>
      <c r="W131" s="7"/>
      <c r="X131" s="21"/>
      <c r="Y131" s="21"/>
      <c r="Z131" s="21"/>
      <c r="AA131" s="4"/>
      <c r="AB131" s="7"/>
      <c r="AC131" s="21"/>
      <c r="AD131" s="21"/>
      <c r="AE131" s="21"/>
      <c r="AF131" s="4"/>
    </row>
    <row r="132" spans="2:32">
      <c r="B132" s="122"/>
      <c r="C132" s="125"/>
      <c r="D132" s="119"/>
      <c r="E132" s="130"/>
      <c r="F132" s="26" t="s">
        <v>277</v>
      </c>
      <c r="G132" s="28" t="s">
        <v>82</v>
      </c>
      <c r="H132" s="7"/>
      <c r="I132" s="21"/>
      <c r="J132" s="21"/>
      <c r="K132" s="21"/>
      <c r="L132" s="4"/>
      <c r="M132" s="7"/>
      <c r="N132" s="21"/>
      <c r="O132" s="21"/>
      <c r="P132" s="21"/>
      <c r="Q132" s="4"/>
      <c r="R132" s="7"/>
      <c r="S132" s="21"/>
      <c r="T132" s="21"/>
      <c r="U132" s="21"/>
      <c r="V132" s="4"/>
      <c r="W132" s="7"/>
      <c r="X132" s="21"/>
      <c r="Y132" s="21"/>
      <c r="Z132" s="21"/>
      <c r="AA132" s="4"/>
      <c r="AB132" s="7"/>
      <c r="AC132" s="21"/>
      <c r="AD132" s="21"/>
      <c r="AE132" s="21"/>
      <c r="AF132" s="4"/>
    </row>
    <row r="133" spans="2:32">
      <c r="B133" s="122"/>
      <c r="C133" s="125"/>
      <c r="D133" s="119"/>
      <c r="E133" s="130"/>
      <c r="F133" s="26" t="s">
        <v>278</v>
      </c>
      <c r="G133" s="28" t="s">
        <v>279</v>
      </c>
      <c r="H133" s="7"/>
      <c r="I133" s="21"/>
      <c r="J133" s="21"/>
      <c r="K133" s="21"/>
      <c r="L133" s="4"/>
      <c r="M133" s="7"/>
      <c r="N133" s="21"/>
      <c r="O133" s="21"/>
      <c r="P133" s="21"/>
      <c r="Q133" s="4"/>
      <c r="R133" s="7"/>
      <c r="S133" s="21"/>
      <c r="T133" s="21"/>
      <c r="U133" s="21"/>
      <c r="V133" s="4"/>
      <c r="W133" s="7"/>
      <c r="X133" s="21"/>
      <c r="Y133" s="21"/>
      <c r="Z133" s="21"/>
      <c r="AA133" s="4"/>
      <c r="AB133" s="7"/>
      <c r="AC133" s="21"/>
      <c r="AD133" s="21"/>
      <c r="AE133" s="21"/>
      <c r="AF133" s="4"/>
    </row>
    <row r="134" spans="2:32">
      <c r="B134" s="122"/>
      <c r="C134" s="125"/>
      <c r="D134" s="119"/>
      <c r="E134" s="130"/>
      <c r="F134" s="26" t="s">
        <v>280</v>
      </c>
      <c r="G134" s="28" t="s">
        <v>281</v>
      </c>
      <c r="H134" s="7"/>
      <c r="I134" s="21"/>
      <c r="J134" s="21"/>
      <c r="K134" s="21"/>
      <c r="L134" s="4"/>
      <c r="M134" s="7"/>
      <c r="N134" s="21"/>
      <c r="O134" s="21"/>
      <c r="P134" s="21"/>
      <c r="Q134" s="4"/>
      <c r="R134" s="7"/>
      <c r="S134" s="21"/>
      <c r="T134" s="21"/>
      <c r="U134" s="21"/>
      <c r="V134" s="4"/>
      <c r="W134" s="7"/>
      <c r="X134" s="21"/>
      <c r="Y134" s="21"/>
      <c r="Z134" s="21"/>
      <c r="AA134" s="4"/>
      <c r="AB134" s="7"/>
      <c r="AC134" s="21"/>
      <c r="AD134" s="21"/>
      <c r="AE134" s="21"/>
      <c r="AF134" s="4"/>
    </row>
    <row r="135" spans="2:32">
      <c r="B135" s="122"/>
      <c r="C135" s="125"/>
      <c r="D135" s="119"/>
      <c r="E135" s="130"/>
      <c r="F135" s="26" t="s">
        <v>282</v>
      </c>
      <c r="G135" s="28" t="s">
        <v>84</v>
      </c>
      <c r="H135" s="7"/>
      <c r="I135" s="21"/>
      <c r="J135" s="21"/>
      <c r="K135" s="21"/>
      <c r="L135" s="4"/>
      <c r="M135" s="7"/>
      <c r="N135" s="21"/>
      <c r="O135" s="21"/>
      <c r="P135" s="21"/>
      <c r="Q135" s="4"/>
      <c r="R135" s="7"/>
      <c r="S135" s="21"/>
      <c r="T135" s="21"/>
      <c r="U135" s="21"/>
      <c r="V135" s="4"/>
      <c r="W135" s="7"/>
      <c r="X135" s="21"/>
      <c r="Y135" s="21"/>
      <c r="Z135" s="21"/>
      <c r="AA135" s="4"/>
      <c r="AB135" s="7"/>
      <c r="AC135" s="21"/>
      <c r="AD135" s="21"/>
      <c r="AE135" s="21"/>
      <c r="AF135" s="4"/>
    </row>
    <row r="136" spans="2:32">
      <c r="B136" s="122"/>
      <c r="C136" s="125"/>
      <c r="D136" s="119"/>
      <c r="E136" s="130"/>
      <c r="F136" s="26" t="s">
        <v>283</v>
      </c>
      <c r="G136" s="28" t="s">
        <v>284</v>
      </c>
      <c r="H136" s="7"/>
      <c r="I136" s="21"/>
      <c r="J136" s="21"/>
      <c r="K136" s="21"/>
      <c r="L136" s="4"/>
      <c r="M136" s="7"/>
      <c r="N136" s="21"/>
      <c r="O136" s="21"/>
      <c r="P136" s="21"/>
      <c r="Q136" s="4"/>
      <c r="R136" s="7"/>
      <c r="S136" s="21"/>
      <c r="T136" s="21"/>
      <c r="U136" s="21"/>
      <c r="V136" s="4"/>
      <c r="W136" s="7"/>
      <c r="X136" s="21"/>
      <c r="Y136" s="21"/>
      <c r="Z136" s="21"/>
      <c r="AA136" s="4"/>
      <c r="AB136" s="7"/>
      <c r="AC136" s="21"/>
      <c r="AD136" s="21"/>
      <c r="AE136" s="21"/>
      <c r="AF136" s="4"/>
    </row>
    <row r="137" spans="2:32">
      <c r="B137" s="122"/>
      <c r="C137" s="125"/>
      <c r="D137" s="119"/>
      <c r="E137" s="130"/>
      <c r="F137" s="26" t="s">
        <v>285</v>
      </c>
      <c r="G137" s="28" t="s">
        <v>286</v>
      </c>
      <c r="H137" s="7"/>
      <c r="I137" s="21"/>
      <c r="J137" s="21"/>
      <c r="K137" s="21"/>
      <c r="L137" s="4"/>
      <c r="M137" s="7"/>
      <c r="N137" s="21"/>
      <c r="O137" s="21"/>
      <c r="P137" s="21"/>
      <c r="Q137" s="4"/>
      <c r="R137" s="7"/>
      <c r="S137" s="21"/>
      <c r="T137" s="21"/>
      <c r="U137" s="21"/>
      <c r="V137" s="4"/>
      <c r="W137" s="7"/>
      <c r="X137" s="21"/>
      <c r="Y137" s="21"/>
      <c r="Z137" s="21"/>
      <c r="AA137" s="4"/>
      <c r="AB137" s="7"/>
      <c r="AC137" s="21"/>
      <c r="AD137" s="21"/>
      <c r="AE137" s="21"/>
      <c r="AF137" s="4"/>
    </row>
    <row r="138" spans="2:32">
      <c r="B138" s="122"/>
      <c r="C138" s="125"/>
      <c r="D138" s="119"/>
      <c r="E138" s="130"/>
      <c r="F138" s="26" t="s">
        <v>287</v>
      </c>
      <c r="G138" s="28" t="s">
        <v>288</v>
      </c>
      <c r="H138" s="7"/>
      <c r="I138" s="21"/>
      <c r="J138" s="21"/>
      <c r="K138" s="21"/>
      <c r="L138" s="4"/>
      <c r="M138" s="7"/>
      <c r="N138" s="21"/>
      <c r="O138" s="21"/>
      <c r="P138" s="21"/>
      <c r="Q138" s="4"/>
      <c r="R138" s="7"/>
      <c r="S138" s="21"/>
      <c r="T138" s="21"/>
      <c r="U138" s="21"/>
      <c r="V138" s="4"/>
      <c r="W138" s="7"/>
      <c r="X138" s="21"/>
      <c r="Y138" s="21"/>
      <c r="Z138" s="21"/>
      <c r="AA138" s="4"/>
      <c r="AB138" s="7"/>
      <c r="AC138" s="21"/>
      <c r="AD138" s="21"/>
      <c r="AE138" s="21"/>
      <c r="AF138" s="4"/>
    </row>
    <row r="139" spans="2:32">
      <c r="B139" s="122"/>
      <c r="C139" s="125"/>
      <c r="D139" s="119"/>
      <c r="E139" s="130"/>
      <c r="F139" s="26" t="s">
        <v>289</v>
      </c>
      <c r="G139" s="28" t="s">
        <v>202</v>
      </c>
      <c r="H139" s="7"/>
      <c r="I139" s="21"/>
      <c r="J139" s="21"/>
      <c r="K139" s="21"/>
      <c r="L139" s="4"/>
      <c r="M139" s="7"/>
      <c r="N139" s="21"/>
      <c r="O139" s="21"/>
      <c r="P139" s="21"/>
      <c r="Q139" s="4"/>
      <c r="R139" s="7"/>
      <c r="S139" s="21"/>
      <c r="T139" s="21"/>
      <c r="U139" s="21"/>
      <c r="V139" s="4"/>
      <c r="W139" s="7"/>
      <c r="X139" s="21"/>
      <c r="Y139" s="21"/>
      <c r="Z139" s="21"/>
      <c r="AA139" s="4"/>
      <c r="AB139" s="7"/>
      <c r="AC139" s="21"/>
      <c r="AD139" s="21"/>
      <c r="AE139" s="21"/>
      <c r="AF139" s="4"/>
    </row>
    <row r="140" spans="2:32">
      <c r="B140" s="122"/>
      <c r="C140" s="125"/>
      <c r="D140" s="119"/>
      <c r="E140" s="130"/>
      <c r="F140" s="26" t="s">
        <v>290</v>
      </c>
      <c r="G140" s="28" t="s">
        <v>291</v>
      </c>
      <c r="H140" s="7"/>
      <c r="I140" s="21"/>
      <c r="J140" s="21"/>
      <c r="K140" s="21"/>
      <c r="L140" s="4"/>
      <c r="M140" s="7"/>
      <c r="N140" s="21"/>
      <c r="O140" s="21"/>
      <c r="P140" s="21"/>
      <c r="Q140" s="4"/>
      <c r="R140" s="7"/>
      <c r="S140" s="21"/>
      <c r="T140" s="21"/>
      <c r="U140" s="21"/>
      <c r="V140" s="4"/>
      <c r="W140" s="7"/>
      <c r="X140" s="21"/>
      <c r="Y140" s="21"/>
      <c r="Z140" s="21"/>
      <c r="AA140" s="4"/>
      <c r="AB140" s="7"/>
      <c r="AC140" s="21"/>
      <c r="AD140" s="21"/>
      <c r="AE140" s="21"/>
      <c r="AF140" s="4"/>
    </row>
    <row r="141" spans="2:32">
      <c r="B141" s="122"/>
      <c r="C141" s="125"/>
      <c r="D141" s="119"/>
      <c r="E141" s="130"/>
      <c r="F141" s="26" t="s">
        <v>292</v>
      </c>
      <c r="G141" s="28" t="s">
        <v>86</v>
      </c>
      <c r="H141" s="7"/>
      <c r="I141" s="21"/>
      <c r="J141" s="21"/>
      <c r="K141" s="21"/>
      <c r="L141" s="4"/>
      <c r="M141" s="7"/>
      <c r="N141" s="21"/>
      <c r="O141" s="21"/>
      <c r="P141" s="21"/>
      <c r="Q141" s="4"/>
      <c r="R141" s="7"/>
      <c r="S141" s="21"/>
      <c r="T141" s="21"/>
      <c r="U141" s="21"/>
      <c r="V141" s="4"/>
      <c r="W141" s="7"/>
      <c r="X141" s="21"/>
      <c r="Y141" s="21"/>
      <c r="Z141" s="21"/>
      <c r="AA141" s="4"/>
      <c r="AB141" s="7"/>
      <c r="AC141" s="21"/>
      <c r="AD141" s="21"/>
      <c r="AE141" s="21"/>
      <c r="AF141" s="4"/>
    </row>
    <row r="142" spans="2:32">
      <c r="B142" s="122"/>
      <c r="C142" s="125"/>
      <c r="D142" s="119"/>
      <c r="E142" s="130"/>
      <c r="F142" s="26" t="s">
        <v>293</v>
      </c>
      <c r="G142" s="28" t="s">
        <v>196</v>
      </c>
      <c r="H142" s="7"/>
      <c r="I142" s="21"/>
      <c r="J142" s="21"/>
      <c r="K142" s="21"/>
      <c r="L142" s="4"/>
      <c r="M142" s="7"/>
      <c r="N142" s="21"/>
      <c r="O142" s="21"/>
      <c r="P142" s="21"/>
      <c r="Q142" s="4"/>
      <c r="R142" s="7"/>
      <c r="S142" s="21"/>
      <c r="T142" s="21"/>
      <c r="U142" s="21"/>
      <c r="V142" s="4"/>
      <c r="W142" s="7"/>
      <c r="X142" s="21"/>
      <c r="Y142" s="21"/>
      <c r="Z142" s="21"/>
      <c r="AA142" s="4"/>
      <c r="AB142" s="7"/>
      <c r="AC142" s="21"/>
      <c r="AD142" s="21"/>
      <c r="AE142" s="21"/>
      <c r="AF142" s="4"/>
    </row>
    <row r="143" spans="2:32">
      <c r="B143" s="122"/>
      <c r="C143" s="125"/>
      <c r="D143" s="119"/>
      <c r="E143" s="130"/>
      <c r="F143" s="26" t="s">
        <v>294</v>
      </c>
      <c r="G143" s="28" t="s">
        <v>295</v>
      </c>
      <c r="H143" s="7"/>
      <c r="I143" s="21"/>
      <c r="J143" s="21"/>
      <c r="K143" s="21"/>
      <c r="L143" s="4"/>
      <c r="M143" s="7"/>
      <c r="N143" s="21"/>
      <c r="O143" s="21"/>
      <c r="P143" s="21"/>
      <c r="Q143" s="4"/>
      <c r="R143" s="7"/>
      <c r="S143" s="21"/>
      <c r="T143" s="21"/>
      <c r="U143" s="21"/>
      <c r="V143" s="4"/>
      <c r="W143" s="7"/>
      <c r="X143" s="21"/>
      <c r="Y143" s="21"/>
      <c r="Z143" s="21"/>
      <c r="AA143" s="4"/>
      <c r="AB143" s="7"/>
      <c r="AC143" s="21"/>
      <c r="AD143" s="21"/>
      <c r="AE143" s="21"/>
      <c r="AF143" s="4"/>
    </row>
    <row r="144" spans="2:32">
      <c r="B144" s="122"/>
      <c r="C144" s="125"/>
      <c r="D144" s="119"/>
      <c r="E144" s="130"/>
      <c r="F144" s="26" t="s">
        <v>296</v>
      </c>
      <c r="G144" s="28" t="s">
        <v>297</v>
      </c>
      <c r="H144" s="7"/>
      <c r="I144" s="21"/>
      <c r="J144" s="21"/>
      <c r="K144" s="21"/>
      <c r="L144" s="4"/>
      <c r="M144" s="7"/>
      <c r="N144" s="21"/>
      <c r="O144" s="21"/>
      <c r="P144" s="21"/>
      <c r="Q144" s="4"/>
      <c r="R144" s="7"/>
      <c r="S144" s="21"/>
      <c r="T144" s="21"/>
      <c r="U144" s="21"/>
      <c r="V144" s="4"/>
      <c r="W144" s="7"/>
      <c r="X144" s="21"/>
      <c r="Y144" s="21"/>
      <c r="Z144" s="21"/>
      <c r="AA144" s="4"/>
      <c r="AB144" s="7"/>
      <c r="AC144" s="21"/>
      <c r="AD144" s="21"/>
      <c r="AE144" s="21"/>
      <c r="AF144" s="4"/>
    </row>
    <row r="145" spans="2:32">
      <c r="B145" s="122"/>
      <c r="C145" s="125"/>
      <c r="D145" s="119"/>
      <c r="E145" s="130"/>
      <c r="F145" s="26" t="s">
        <v>298</v>
      </c>
      <c r="G145" s="28" t="s">
        <v>299</v>
      </c>
      <c r="H145" s="7"/>
      <c r="I145" s="21"/>
      <c r="J145" s="21"/>
      <c r="K145" s="21"/>
      <c r="L145" s="4"/>
      <c r="M145" s="7"/>
      <c r="N145" s="21"/>
      <c r="O145" s="21"/>
      <c r="P145" s="21"/>
      <c r="Q145" s="4"/>
      <c r="R145" s="7"/>
      <c r="S145" s="21"/>
      <c r="T145" s="21"/>
      <c r="U145" s="21"/>
      <c r="V145" s="4"/>
      <c r="W145" s="7"/>
      <c r="X145" s="21"/>
      <c r="Y145" s="21"/>
      <c r="Z145" s="21"/>
      <c r="AA145" s="4"/>
      <c r="AB145" s="7"/>
      <c r="AC145" s="21"/>
      <c r="AD145" s="21"/>
      <c r="AE145" s="21"/>
      <c r="AF145" s="4"/>
    </row>
    <row r="146" spans="2:32">
      <c r="B146" s="122"/>
      <c r="C146" s="125"/>
      <c r="D146" s="119"/>
      <c r="E146" s="130"/>
      <c r="F146" s="26" t="s">
        <v>300</v>
      </c>
      <c r="G146" s="28" t="s">
        <v>301</v>
      </c>
      <c r="H146" s="7"/>
      <c r="I146" s="21"/>
      <c r="J146" s="21"/>
      <c r="K146" s="21"/>
      <c r="L146" s="4"/>
      <c r="M146" s="7"/>
      <c r="N146" s="21"/>
      <c r="O146" s="21"/>
      <c r="P146" s="21"/>
      <c r="Q146" s="4"/>
      <c r="R146" s="7"/>
      <c r="S146" s="21"/>
      <c r="T146" s="21"/>
      <c r="U146" s="21"/>
      <c r="V146" s="4"/>
      <c r="W146" s="7"/>
      <c r="X146" s="21"/>
      <c r="Y146" s="21"/>
      <c r="Z146" s="21"/>
      <c r="AA146" s="4"/>
      <c r="AB146" s="7"/>
      <c r="AC146" s="21"/>
      <c r="AD146" s="21"/>
      <c r="AE146" s="21"/>
      <c r="AF146" s="4"/>
    </row>
    <row r="147" spans="2:32">
      <c r="B147" s="122"/>
      <c r="C147" s="125"/>
      <c r="D147" s="119"/>
      <c r="E147" s="130"/>
      <c r="F147" s="26" t="s">
        <v>302</v>
      </c>
      <c r="G147" s="28" t="s">
        <v>303</v>
      </c>
      <c r="H147" s="7"/>
      <c r="I147" s="21"/>
      <c r="J147" s="21"/>
      <c r="K147" s="21"/>
      <c r="L147" s="4"/>
      <c r="M147" s="7"/>
      <c r="N147" s="21"/>
      <c r="O147" s="21"/>
      <c r="P147" s="21"/>
      <c r="Q147" s="4"/>
      <c r="R147" s="7"/>
      <c r="S147" s="21"/>
      <c r="T147" s="21"/>
      <c r="U147" s="21"/>
      <c r="V147" s="4"/>
      <c r="W147" s="7"/>
      <c r="X147" s="21"/>
      <c r="Y147" s="21"/>
      <c r="Z147" s="21"/>
      <c r="AA147" s="4"/>
      <c r="AB147" s="7"/>
      <c r="AC147" s="21"/>
      <c r="AD147" s="21"/>
      <c r="AE147" s="21"/>
      <c r="AF147" s="4"/>
    </row>
    <row r="148" spans="2:32">
      <c r="B148" s="122"/>
      <c r="C148" s="125"/>
      <c r="D148" s="119"/>
      <c r="E148" s="130"/>
      <c r="F148" s="26" t="s">
        <v>304</v>
      </c>
      <c r="G148" s="28" t="s">
        <v>305</v>
      </c>
      <c r="H148" s="7"/>
      <c r="I148" s="21"/>
      <c r="J148" s="21"/>
      <c r="K148" s="21"/>
      <c r="L148" s="4"/>
      <c r="M148" s="7"/>
      <c r="N148" s="21"/>
      <c r="O148" s="21"/>
      <c r="P148" s="21"/>
      <c r="Q148" s="4"/>
      <c r="R148" s="7"/>
      <c r="S148" s="21"/>
      <c r="T148" s="21"/>
      <c r="U148" s="21"/>
      <c r="V148" s="4"/>
      <c r="W148" s="7"/>
      <c r="X148" s="21"/>
      <c r="Y148" s="21"/>
      <c r="Z148" s="21"/>
      <c r="AA148" s="4"/>
      <c r="AB148" s="7"/>
      <c r="AC148" s="21"/>
      <c r="AD148" s="21"/>
      <c r="AE148" s="21"/>
      <c r="AF148" s="4"/>
    </row>
    <row r="149" spans="2:32">
      <c r="B149" s="122"/>
      <c r="C149" s="125"/>
      <c r="D149" s="119"/>
      <c r="E149" s="130"/>
      <c r="F149" s="26" t="s">
        <v>306</v>
      </c>
      <c r="G149" s="28" t="s">
        <v>307</v>
      </c>
      <c r="H149" s="7"/>
      <c r="I149" s="21"/>
      <c r="J149" s="21"/>
      <c r="K149" s="21"/>
      <c r="L149" s="4"/>
      <c r="M149" s="7"/>
      <c r="N149" s="21"/>
      <c r="O149" s="21"/>
      <c r="P149" s="21"/>
      <c r="Q149" s="4"/>
      <c r="R149" s="7"/>
      <c r="S149" s="21"/>
      <c r="T149" s="21"/>
      <c r="U149" s="21"/>
      <c r="V149" s="4"/>
      <c r="W149" s="7"/>
      <c r="X149" s="21"/>
      <c r="Y149" s="21"/>
      <c r="Z149" s="21"/>
      <c r="AA149" s="4"/>
      <c r="AB149" s="7"/>
      <c r="AC149" s="21"/>
      <c r="AD149" s="21"/>
      <c r="AE149" s="21"/>
      <c r="AF149" s="4"/>
    </row>
    <row r="150" spans="2:32">
      <c r="B150" s="122"/>
      <c r="C150" s="125"/>
      <c r="D150" s="119"/>
      <c r="E150" s="130"/>
      <c r="F150" s="26" t="s">
        <v>308</v>
      </c>
      <c r="G150" s="28" t="s">
        <v>309</v>
      </c>
      <c r="H150" s="7"/>
      <c r="I150" s="21"/>
      <c r="J150" s="21"/>
      <c r="K150" s="21"/>
      <c r="L150" s="4"/>
      <c r="M150" s="7"/>
      <c r="N150" s="21"/>
      <c r="O150" s="21"/>
      <c r="P150" s="21"/>
      <c r="Q150" s="4"/>
      <c r="R150" s="7"/>
      <c r="S150" s="21"/>
      <c r="T150" s="21"/>
      <c r="U150" s="21"/>
      <c r="V150" s="4"/>
      <c r="W150" s="7"/>
      <c r="X150" s="21"/>
      <c r="Y150" s="21"/>
      <c r="Z150" s="21"/>
      <c r="AA150" s="4"/>
      <c r="AB150" s="7"/>
      <c r="AC150" s="21"/>
      <c r="AD150" s="21"/>
      <c r="AE150" s="21"/>
      <c r="AF150" s="4"/>
    </row>
    <row r="151" spans="2:32">
      <c r="B151" s="122"/>
      <c r="C151" s="125"/>
      <c r="D151" s="119"/>
      <c r="E151" s="130"/>
      <c r="F151" s="26" t="s">
        <v>310</v>
      </c>
      <c r="G151" s="28" t="s">
        <v>311</v>
      </c>
      <c r="H151" s="7"/>
      <c r="I151" s="21"/>
      <c r="J151" s="21"/>
      <c r="K151" s="21"/>
      <c r="L151" s="4"/>
      <c r="M151" s="7"/>
      <c r="N151" s="21"/>
      <c r="O151" s="21"/>
      <c r="P151" s="21"/>
      <c r="Q151" s="4"/>
      <c r="R151" s="7"/>
      <c r="S151" s="21"/>
      <c r="T151" s="21"/>
      <c r="U151" s="21"/>
      <c r="V151" s="4"/>
      <c r="W151" s="7"/>
      <c r="X151" s="21"/>
      <c r="Y151" s="21"/>
      <c r="Z151" s="21"/>
      <c r="AA151" s="4"/>
      <c r="AB151" s="7"/>
      <c r="AC151" s="21"/>
      <c r="AD151" s="21"/>
      <c r="AE151" s="21"/>
      <c r="AF151" s="4"/>
    </row>
    <row r="152" spans="2:32">
      <c r="B152" s="122"/>
      <c r="C152" s="125"/>
      <c r="D152" s="119"/>
      <c r="E152" s="130"/>
      <c r="F152" s="26" t="s">
        <v>312</v>
      </c>
      <c r="G152" s="28" t="s">
        <v>313</v>
      </c>
      <c r="H152" s="7"/>
      <c r="I152" s="21"/>
      <c r="J152" s="21"/>
      <c r="K152" s="21"/>
      <c r="L152" s="4"/>
      <c r="M152" s="7"/>
      <c r="N152" s="21"/>
      <c r="O152" s="21"/>
      <c r="P152" s="21"/>
      <c r="Q152" s="4"/>
      <c r="R152" s="7"/>
      <c r="S152" s="21"/>
      <c r="T152" s="21"/>
      <c r="U152" s="21"/>
      <c r="V152" s="4"/>
      <c r="W152" s="7"/>
      <c r="X152" s="21"/>
      <c r="Y152" s="21"/>
      <c r="Z152" s="21"/>
      <c r="AA152" s="4"/>
      <c r="AB152" s="7"/>
      <c r="AC152" s="21"/>
      <c r="AD152" s="21"/>
      <c r="AE152" s="21"/>
      <c r="AF152" s="4"/>
    </row>
    <row r="153" spans="2:32">
      <c r="B153" s="122"/>
      <c r="C153" s="125"/>
      <c r="D153" s="119"/>
      <c r="E153" s="130"/>
      <c r="F153" s="26" t="s">
        <v>314</v>
      </c>
      <c r="G153" s="28" t="s">
        <v>315</v>
      </c>
      <c r="H153" s="7"/>
      <c r="I153" s="21"/>
      <c r="J153" s="21"/>
      <c r="K153" s="21"/>
      <c r="L153" s="4"/>
      <c r="M153" s="7"/>
      <c r="N153" s="21"/>
      <c r="O153" s="21"/>
      <c r="P153" s="21"/>
      <c r="Q153" s="4"/>
      <c r="R153" s="7"/>
      <c r="S153" s="21"/>
      <c r="T153" s="21"/>
      <c r="U153" s="21"/>
      <c r="V153" s="4"/>
      <c r="W153" s="7"/>
      <c r="X153" s="21"/>
      <c r="Y153" s="21"/>
      <c r="Z153" s="21"/>
      <c r="AA153" s="4"/>
      <c r="AB153" s="7"/>
      <c r="AC153" s="21"/>
      <c r="AD153" s="21"/>
      <c r="AE153" s="21"/>
      <c r="AF153" s="4"/>
    </row>
    <row r="154" spans="2:32">
      <c r="B154" s="122"/>
      <c r="C154" s="125"/>
      <c r="D154" s="119"/>
      <c r="E154" s="130"/>
      <c r="F154" s="26" t="s">
        <v>316</v>
      </c>
      <c r="G154" s="28" t="s">
        <v>317</v>
      </c>
      <c r="H154" s="7"/>
      <c r="I154" s="21"/>
      <c r="J154" s="21"/>
      <c r="K154" s="21"/>
      <c r="L154" s="4"/>
      <c r="M154" s="7"/>
      <c r="N154" s="21"/>
      <c r="O154" s="21"/>
      <c r="P154" s="21"/>
      <c r="Q154" s="4"/>
      <c r="R154" s="7"/>
      <c r="S154" s="21"/>
      <c r="T154" s="21"/>
      <c r="U154" s="21"/>
      <c r="V154" s="4"/>
      <c r="W154" s="7"/>
      <c r="X154" s="21"/>
      <c r="Y154" s="21"/>
      <c r="Z154" s="21"/>
      <c r="AA154" s="4"/>
      <c r="AB154" s="7"/>
      <c r="AC154" s="21"/>
      <c r="AD154" s="21"/>
      <c r="AE154" s="21"/>
      <c r="AF154" s="4"/>
    </row>
    <row r="155" spans="2:32">
      <c r="B155" s="122"/>
      <c r="C155" s="125"/>
      <c r="D155" s="119"/>
      <c r="E155" s="130"/>
      <c r="F155" s="26" t="s">
        <v>318</v>
      </c>
      <c r="G155" s="28" t="s">
        <v>204</v>
      </c>
      <c r="H155" s="7"/>
      <c r="I155" s="21"/>
      <c r="J155" s="21"/>
      <c r="K155" s="21"/>
      <c r="L155" s="4"/>
      <c r="M155" s="7"/>
      <c r="N155" s="21"/>
      <c r="O155" s="21"/>
      <c r="P155" s="21"/>
      <c r="Q155" s="4"/>
      <c r="R155" s="7"/>
      <c r="S155" s="21"/>
      <c r="T155" s="21"/>
      <c r="U155" s="21"/>
      <c r="V155" s="4"/>
      <c r="W155" s="7"/>
      <c r="X155" s="21"/>
      <c r="Y155" s="21"/>
      <c r="Z155" s="21"/>
      <c r="AA155" s="4"/>
      <c r="AB155" s="7"/>
      <c r="AC155" s="21"/>
      <c r="AD155" s="21"/>
      <c r="AE155" s="21"/>
      <c r="AF155" s="4"/>
    </row>
    <row r="156" spans="2:32">
      <c r="B156" s="122"/>
      <c r="C156" s="125"/>
      <c r="D156" s="119"/>
      <c r="E156" s="130"/>
      <c r="F156" s="26" t="s">
        <v>319</v>
      </c>
      <c r="G156" s="28" t="s">
        <v>320</v>
      </c>
      <c r="H156" s="7"/>
      <c r="I156" s="21"/>
      <c r="J156" s="21"/>
      <c r="K156" s="21"/>
      <c r="L156" s="4"/>
      <c r="M156" s="7"/>
      <c r="N156" s="21"/>
      <c r="O156" s="21"/>
      <c r="P156" s="21"/>
      <c r="Q156" s="4"/>
      <c r="R156" s="7"/>
      <c r="S156" s="21"/>
      <c r="T156" s="21"/>
      <c r="U156" s="21"/>
      <c r="V156" s="4"/>
      <c r="W156" s="7"/>
      <c r="X156" s="21"/>
      <c r="Y156" s="21"/>
      <c r="Z156" s="21"/>
      <c r="AA156" s="4"/>
      <c r="AB156" s="7"/>
      <c r="AC156" s="21"/>
      <c r="AD156" s="21"/>
      <c r="AE156" s="21"/>
      <c r="AF156" s="4"/>
    </row>
    <row r="157" spans="2:32">
      <c r="B157" s="122"/>
      <c r="C157" s="125"/>
      <c r="D157" s="119"/>
      <c r="E157" s="130"/>
      <c r="F157" s="26" t="s">
        <v>321</v>
      </c>
      <c r="G157" s="28" t="s">
        <v>322</v>
      </c>
      <c r="H157" s="7"/>
      <c r="I157" s="21"/>
      <c r="J157" s="21"/>
      <c r="K157" s="21"/>
      <c r="L157" s="4"/>
      <c r="M157" s="7"/>
      <c r="N157" s="21"/>
      <c r="O157" s="21"/>
      <c r="P157" s="21"/>
      <c r="Q157" s="4"/>
      <c r="R157" s="7"/>
      <c r="S157" s="21"/>
      <c r="T157" s="21"/>
      <c r="U157" s="21"/>
      <c r="V157" s="4"/>
      <c r="W157" s="7"/>
      <c r="X157" s="21"/>
      <c r="Y157" s="21"/>
      <c r="Z157" s="21"/>
      <c r="AA157" s="4"/>
      <c r="AB157" s="7"/>
      <c r="AC157" s="21"/>
      <c r="AD157" s="21"/>
      <c r="AE157" s="21"/>
      <c r="AF157" s="4"/>
    </row>
    <row r="158" spans="2:32">
      <c r="B158" s="122"/>
      <c r="C158" s="125"/>
      <c r="D158" s="119"/>
      <c r="E158" s="130"/>
      <c r="F158" s="26" t="s">
        <v>323</v>
      </c>
      <c r="G158" s="28" t="s">
        <v>324</v>
      </c>
      <c r="H158" s="7"/>
      <c r="I158" s="21"/>
      <c r="J158" s="21"/>
      <c r="K158" s="21"/>
      <c r="L158" s="4"/>
      <c r="M158" s="7"/>
      <c r="N158" s="21"/>
      <c r="O158" s="21"/>
      <c r="P158" s="21"/>
      <c r="Q158" s="4"/>
      <c r="R158" s="7"/>
      <c r="S158" s="21"/>
      <c r="T158" s="21"/>
      <c r="U158" s="21"/>
      <c r="V158" s="4"/>
      <c r="W158" s="7"/>
      <c r="X158" s="21"/>
      <c r="Y158" s="21"/>
      <c r="Z158" s="21"/>
      <c r="AA158" s="4"/>
      <c r="AB158" s="7"/>
      <c r="AC158" s="21"/>
      <c r="AD158" s="21"/>
      <c r="AE158" s="21"/>
      <c r="AF158" s="4"/>
    </row>
    <row r="159" spans="2:32">
      <c r="B159" s="122"/>
      <c r="C159" s="125"/>
      <c r="D159" s="119"/>
      <c r="E159" s="130"/>
      <c r="F159" s="26" t="s">
        <v>325</v>
      </c>
      <c r="G159" s="28" t="s">
        <v>326</v>
      </c>
      <c r="H159" s="7"/>
      <c r="I159" s="21"/>
      <c r="J159" s="21"/>
      <c r="K159" s="21"/>
      <c r="L159" s="4"/>
      <c r="M159" s="7"/>
      <c r="N159" s="21"/>
      <c r="O159" s="21"/>
      <c r="P159" s="21"/>
      <c r="Q159" s="4"/>
      <c r="R159" s="7"/>
      <c r="S159" s="21"/>
      <c r="T159" s="21"/>
      <c r="U159" s="21"/>
      <c r="V159" s="4"/>
      <c r="W159" s="7"/>
      <c r="X159" s="21"/>
      <c r="Y159" s="21"/>
      <c r="Z159" s="21"/>
      <c r="AA159" s="4"/>
      <c r="AB159" s="7"/>
      <c r="AC159" s="21"/>
      <c r="AD159" s="21"/>
      <c r="AE159" s="21"/>
      <c r="AF159" s="4"/>
    </row>
    <row r="160" spans="2:32">
      <c r="B160" s="122"/>
      <c r="C160" s="125"/>
      <c r="D160" s="119"/>
      <c r="E160" s="130"/>
      <c r="F160" s="26" t="s">
        <v>327</v>
      </c>
      <c r="G160" s="28" t="s">
        <v>186</v>
      </c>
      <c r="H160" s="7"/>
      <c r="I160" s="21"/>
      <c r="J160" s="21"/>
      <c r="K160" s="21"/>
      <c r="L160" s="4"/>
      <c r="M160" s="7"/>
      <c r="N160" s="21"/>
      <c r="O160" s="21"/>
      <c r="P160" s="21"/>
      <c r="Q160" s="4"/>
      <c r="R160" s="7"/>
      <c r="S160" s="21"/>
      <c r="T160" s="21"/>
      <c r="U160" s="21"/>
      <c r="V160" s="4"/>
      <c r="W160" s="7"/>
      <c r="X160" s="21"/>
      <c r="Y160" s="21"/>
      <c r="Z160" s="21"/>
      <c r="AA160" s="4"/>
      <c r="AB160" s="7"/>
      <c r="AC160" s="21"/>
      <c r="AD160" s="21"/>
      <c r="AE160" s="21"/>
      <c r="AF160" s="4"/>
    </row>
    <row r="161" spans="2:32">
      <c r="B161" s="122"/>
      <c r="C161" s="125"/>
      <c r="D161" s="119"/>
      <c r="E161" s="130"/>
      <c r="F161" s="26" t="s">
        <v>328</v>
      </c>
      <c r="G161" s="28" t="s">
        <v>188</v>
      </c>
      <c r="H161" s="7"/>
      <c r="I161" s="21"/>
      <c r="J161" s="21"/>
      <c r="K161" s="21"/>
      <c r="L161" s="4"/>
      <c r="M161" s="7"/>
      <c r="N161" s="21"/>
      <c r="O161" s="21"/>
      <c r="P161" s="21"/>
      <c r="Q161" s="4"/>
      <c r="R161" s="7"/>
      <c r="S161" s="21"/>
      <c r="T161" s="21"/>
      <c r="U161" s="21"/>
      <c r="V161" s="4"/>
      <c r="W161" s="7"/>
      <c r="X161" s="21"/>
      <c r="Y161" s="21"/>
      <c r="Z161" s="21"/>
      <c r="AA161" s="4"/>
      <c r="AB161" s="7"/>
      <c r="AC161" s="21"/>
      <c r="AD161" s="21"/>
      <c r="AE161" s="21"/>
      <c r="AF161" s="4"/>
    </row>
    <row r="162" spans="2:32">
      <c r="B162" s="122"/>
      <c r="C162" s="125"/>
      <c r="D162" s="119"/>
      <c r="E162" s="130"/>
      <c r="F162" s="26" t="s">
        <v>329</v>
      </c>
      <c r="G162" s="28" t="s">
        <v>190</v>
      </c>
      <c r="H162" s="7"/>
      <c r="I162" s="21"/>
      <c r="J162" s="21"/>
      <c r="K162" s="21"/>
      <c r="L162" s="4"/>
      <c r="M162" s="7"/>
      <c r="N162" s="21"/>
      <c r="O162" s="21"/>
      <c r="P162" s="21"/>
      <c r="Q162" s="4"/>
      <c r="R162" s="7"/>
      <c r="S162" s="21"/>
      <c r="T162" s="21"/>
      <c r="U162" s="21"/>
      <c r="V162" s="4"/>
      <c r="W162" s="7"/>
      <c r="X162" s="21"/>
      <c r="Y162" s="21"/>
      <c r="Z162" s="21"/>
      <c r="AA162" s="4"/>
      <c r="AB162" s="7"/>
      <c r="AC162" s="21"/>
      <c r="AD162" s="21"/>
      <c r="AE162" s="21"/>
      <c r="AF162" s="4"/>
    </row>
    <row r="163" spans="2:32">
      <c r="B163" s="122"/>
      <c r="C163" s="125"/>
      <c r="D163" s="119"/>
      <c r="E163" s="130"/>
      <c r="F163" s="26" t="s">
        <v>330</v>
      </c>
      <c r="G163" s="28" t="s">
        <v>192</v>
      </c>
      <c r="H163" s="7"/>
      <c r="I163" s="21"/>
      <c r="J163" s="21"/>
      <c r="K163" s="21"/>
      <c r="L163" s="4"/>
      <c r="M163" s="7"/>
      <c r="N163" s="21"/>
      <c r="O163" s="21"/>
      <c r="P163" s="21"/>
      <c r="Q163" s="4"/>
      <c r="R163" s="7"/>
      <c r="S163" s="21"/>
      <c r="T163" s="21"/>
      <c r="U163" s="21"/>
      <c r="V163" s="4"/>
      <c r="W163" s="7"/>
      <c r="X163" s="21"/>
      <c r="Y163" s="21"/>
      <c r="Z163" s="21"/>
      <c r="AA163" s="4"/>
      <c r="AB163" s="7"/>
      <c r="AC163" s="21"/>
      <c r="AD163" s="21"/>
      <c r="AE163" s="21"/>
      <c r="AF163" s="4"/>
    </row>
    <row r="164" spans="2:32" ht="13.8" thickBot="1">
      <c r="B164" s="123"/>
      <c r="C164" s="128"/>
      <c r="D164" s="120"/>
      <c r="E164" s="131"/>
      <c r="F164" s="34" t="s">
        <v>331</v>
      </c>
      <c r="G164" s="35" t="s">
        <v>198</v>
      </c>
      <c r="H164" s="7"/>
      <c r="I164" s="21"/>
      <c r="J164" s="21"/>
      <c r="K164" s="21"/>
      <c r="L164" s="4"/>
      <c r="M164" s="7"/>
      <c r="N164" s="21"/>
      <c r="O164" s="21"/>
      <c r="P164" s="21"/>
      <c r="Q164" s="4"/>
      <c r="R164" s="7"/>
      <c r="S164" s="21"/>
      <c r="T164" s="21"/>
      <c r="U164" s="21"/>
      <c r="V164" s="4"/>
      <c r="W164" s="7"/>
      <c r="X164" s="21"/>
      <c r="Y164" s="21"/>
      <c r="Z164" s="21"/>
      <c r="AA164" s="4"/>
      <c r="AB164" s="7"/>
      <c r="AC164" s="21"/>
      <c r="AD164" s="21"/>
      <c r="AE164" s="21"/>
      <c r="AF164" s="4"/>
    </row>
    <row r="165" spans="2:32">
      <c r="B165" s="121">
        <v>5</v>
      </c>
      <c r="C165" s="127" t="s">
        <v>27</v>
      </c>
      <c r="D165" s="118">
        <v>5.2</v>
      </c>
      <c r="E165" s="129" t="s">
        <v>28</v>
      </c>
      <c r="F165" s="32" t="s">
        <v>332</v>
      </c>
      <c r="G165" s="33" t="s">
        <v>333</v>
      </c>
      <c r="H165" s="7"/>
      <c r="I165" s="21"/>
      <c r="J165" s="21"/>
      <c r="K165" s="21"/>
      <c r="L165" s="4"/>
      <c r="M165" s="7"/>
      <c r="N165" s="21"/>
      <c r="O165" s="21"/>
      <c r="P165" s="21"/>
      <c r="Q165" s="4"/>
      <c r="R165" s="7"/>
      <c r="S165" s="21"/>
      <c r="T165" s="21"/>
      <c r="U165" s="21"/>
      <c r="V165" s="4"/>
      <c r="W165" s="7"/>
      <c r="X165" s="21"/>
      <c r="Y165" s="21"/>
      <c r="Z165" s="21"/>
      <c r="AA165" s="4"/>
      <c r="AB165" s="7"/>
      <c r="AC165" s="21"/>
      <c r="AD165" s="21"/>
      <c r="AE165" s="21"/>
      <c r="AF165" s="4"/>
    </row>
    <row r="166" spans="2:32" ht="13.8" thickBot="1">
      <c r="B166" s="122"/>
      <c r="C166" s="125"/>
      <c r="D166" s="120"/>
      <c r="E166" s="131"/>
      <c r="F166" s="34" t="s">
        <v>334</v>
      </c>
      <c r="G166" s="39" t="s">
        <v>335</v>
      </c>
      <c r="H166" s="7"/>
      <c r="I166" s="21"/>
      <c r="J166" s="21"/>
      <c r="K166" s="21"/>
      <c r="L166" s="4"/>
      <c r="M166" s="7"/>
      <c r="N166" s="21"/>
      <c r="O166" s="21"/>
      <c r="P166" s="21"/>
      <c r="Q166" s="4"/>
      <c r="R166" s="7"/>
      <c r="S166" s="21"/>
      <c r="T166" s="21"/>
      <c r="U166" s="21"/>
      <c r="V166" s="4"/>
      <c r="W166" s="7"/>
      <c r="X166" s="21"/>
      <c r="Y166" s="21"/>
      <c r="Z166" s="21"/>
      <c r="AA166" s="4"/>
      <c r="AB166" s="7"/>
      <c r="AC166" s="21"/>
      <c r="AD166" s="21"/>
      <c r="AE166" s="21"/>
      <c r="AF166" s="4"/>
    </row>
    <row r="167" spans="2:32">
      <c r="B167" s="122"/>
      <c r="C167" s="125"/>
      <c r="D167" s="118">
        <v>5.0999999999999996</v>
      </c>
      <c r="E167" s="129" t="s">
        <v>29</v>
      </c>
      <c r="F167" s="32" t="s">
        <v>336</v>
      </c>
      <c r="G167" s="33" t="s">
        <v>337</v>
      </c>
      <c r="H167" s="7"/>
      <c r="I167" s="21"/>
      <c r="J167" s="21"/>
      <c r="K167" s="21"/>
      <c r="L167" s="4"/>
      <c r="M167" s="7"/>
      <c r="N167" s="21"/>
      <c r="O167" s="21"/>
      <c r="P167" s="21"/>
      <c r="Q167" s="4"/>
      <c r="R167" s="7"/>
      <c r="S167" s="21"/>
      <c r="T167" s="21"/>
      <c r="U167" s="21"/>
      <c r="V167" s="4"/>
      <c r="W167" s="7"/>
      <c r="X167" s="21"/>
      <c r="Y167" s="21"/>
      <c r="Z167" s="21"/>
      <c r="AA167" s="4"/>
      <c r="AB167" s="7"/>
      <c r="AC167" s="21"/>
      <c r="AD167" s="21"/>
      <c r="AE167" s="21"/>
      <c r="AF167" s="4"/>
    </row>
    <row r="168" spans="2:32">
      <c r="B168" s="122"/>
      <c r="C168" s="125"/>
      <c r="D168" s="119"/>
      <c r="E168" s="130"/>
      <c r="F168" s="26" t="s">
        <v>338</v>
      </c>
      <c r="G168" s="28" t="s">
        <v>339</v>
      </c>
      <c r="H168" s="7"/>
      <c r="I168" s="21"/>
      <c r="J168" s="21"/>
      <c r="K168" s="21"/>
      <c r="L168" s="4"/>
      <c r="M168" s="7"/>
      <c r="N168" s="21"/>
      <c r="O168" s="21"/>
      <c r="P168" s="21"/>
      <c r="Q168" s="4"/>
      <c r="R168" s="7"/>
      <c r="S168" s="21"/>
      <c r="T168" s="21"/>
      <c r="U168" s="21"/>
      <c r="V168" s="4"/>
      <c r="W168" s="7"/>
      <c r="X168" s="21"/>
      <c r="Y168" s="21"/>
      <c r="Z168" s="21"/>
      <c r="AA168" s="4"/>
      <c r="AB168" s="7"/>
      <c r="AC168" s="21"/>
      <c r="AD168" s="21"/>
      <c r="AE168" s="21"/>
      <c r="AF168" s="4"/>
    </row>
    <row r="169" spans="2:32" ht="13.8" thickBot="1">
      <c r="B169" s="122"/>
      <c r="C169" s="125"/>
      <c r="D169" s="120"/>
      <c r="E169" s="131"/>
      <c r="F169" s="34" t="s">
        <v>340</v>
      </c>
      <c r="G169" s="35" t="s">
        <v>341</v>
      </c>
      <c r="H169" s="7"/>
      <c r="I169" s="21"/>
      <c r="J169" s="21"/>
      <c r="K169" s="21"/>
      <c r="L169" s="4"/>
      <c r="M169" s="7"/>
      <c r="N169" s="21"/>
      <c r="O169" s="21"/>
      <c r="P169" s="21"/>
      <c r="Q169" s="4"/>
      <c r="R169" s="7"/>
      <c r="S169" s="21"/>
      <c r="T169" s="21"/>
      <c r="U169" s="21"/>
      <c r="V169" s="4"/>
      <c r="W169" s="7"/>
      <c r="X169" s="21"/>
      <c r="Y169" s="21"/>
      <c r="Z169" s="21"/>
      <c r="AA169" s="4"/>
      <c r="AB169" s="7"/>
      <c r="AC169" s="21"/>
      <c r="AD169" s="21"/>
      <c r="AE169" s="21"/>
      <c r="AF169" s="4"/>
    </row>
    <row r="170" spans="2:32">
      <c r="B170" s="122"/>
      <c r="C170" s="125"/>
      <c r="D170" s="118">
        <v>5.3</v>
      </c>
      <c r="E170" s="129" t="s">
        <v>30</v>
      </c>
      <c r="F170" s="32" t="s">
        <v>342</v>
      </c>
      <c r="G170" s="33" t="s">
        <v>343</v>
      </c>
      <c r="H170" s="7"/>
      <c r="I170" s="21"/>
      <c r="J170" s="21"/>
      <c r="K170" s="21"/>
      <c r="L170" s="4"/>
      <c r="M170" s="7"/>
      <c r="N170" s="21"/>
      <c r="O170" s="21"/>
      <c r="P170" s="21"/>
      <c r="Q170" s="4"/>
      <c r="R170" s="7"/>
      <c r="S170" s="21"/>
      <c r="T170" s="21"/>
      <c r="U170" s="21"/>
      <c r="V170" s="4"/>
      <c r="W170" s="7"/>
      <c r="X170" s="21"/>
      <c r="Y170" s="21"/>
      <c r="Z170" s="21"/>
      <c r="AA170" s="4"/>
      <c r="AB170" s="7"/>
      <c r="AC170" s="21"/>
      <c r="AD170" s="21"/>
      <c r="AE170" s="21"/>
      <c r="AF170" s="4"/>
    </row>
    <row r="171" spans="2:32">
      <c r="B171" s="122"/>
      <c r="C171" s="125"/>
      <c r="D171" s="119"/>
      <c r="E171" s="130"/>
      <c r="F171" s="26" t="s">
        <v>344</v>
      </c>
      <c r="G171" s="28" t="s">
        <v>345</v>
      </c>
      <c r="H171" s="7"/>
      <c r="I171" s="21"/>
      <c r="J171" s="21"/>
      <c r="K171" s="21"/>
      <c r="L171" s="4"/>
      <c r="M171" s="7"/>
      <c r="N171" s="21"/>
      <c r="O171" s="21"/>
      <c r="P171" s="21"/>
      <c r="Q171" s="4"/>
      <c r="R171" s="7"/>
      <c r="S171" s="21"/>
      <c r="T171" s="21"/>
      <c r="U171" s="21"/>
      <c r="V171" s="4"/>
      <c r="W171" s="7"/>
      <c r="X171" s="21"/>
      <c r="Y171" s="21"/>
      <c r="Z171" s="21"/>
      <c r="AA171" s="4"/>
      <c r="AB171" s="7"/>
      <c r="AC171" s="21"/>
      <c r="AD171" s="21"/>
      <c r="AE171" s="21"/>
      <c r="AF171" s="4"/>
    </row>
    <row r="172" spans="2:32">
      <c r="B172" s="122"/>
      <c r="C172" s="125"/>
      <c r="D172" s="119"/>
      <c r="E172" s="130"/>
      <c r="F172" s="26" t="s">
        <v>346</v>
      </c>
      <c r="G172" s="28" t="s">
        <v>347</v>
      </c>
      <c r="H172" s="7"/>
      <c r="I172" s="21"/>
      <c r="J172" s="21"/>
      <c r="K172" s="21"/>
      <c r="L172" s="4"/>
      <c r="M172" s="7"/>
      <c r="N172" s="21"/>
      <c r="O172" s="21"/>
      <c r="P172" s="21"/>
      <c r="Q172" s="4"/>
      <c r="R172" s="7"/>
      <c r="S172" s="21"/>
      <c r="T172" s="21"/>
      <c r="U172" s="21"/>
      <c r="V172" s="4"/>
      <c r="W172" s="7"/>
      <c r="X172" s="21"/>
      <c r="Y172" s="21"/>
      <c r="Z172" s="21"/>
      <c r="AA172" s="4"/>
      <c r="AB172" s="7"/>
      <c r="AC172" s="21"/>
      <c r="AD172" s="21"/>
      <c r="AE172" s="21"/>
      <c r="AF172" s="4"/>
    </row>
    <row r="173" spans="2:32" ht="13.8" thickBot="1">
      <c r="B173" s="122"/>
      <c r="C173" s="125"/>
      <c r="D173" s="120"/>
      <c r="E173" s="131"/>
      <c r="F173" s="34" t="s">
        <v>348</v>
      </c>
      <c r="G173" s="35" t="s">
        <v>349</v>
      </c>
      <c r="H173" s="7"/>
      <c r="I173" s="21"/>
      <c r="J173" s="21"/>
      <c r="K173" s="21"/>
      <c r="L173" s="4"/>
      <c r="M173" s="7"/>
      <c r="N173" s="21"/>
      <c r="O173" s="21"/>
      <c r="P173" s="21"/>
      <c r="Q173" s="4"/>
      <c r="R173" s="7"/>
      <c r="S173" s="21"/>
      <c r="T173" s="21"/>
      <c r="U173" s="21"/>
      <c r="V173" s="4"/>
      <c r="W173" s="7"/>
      <c r="X173" s="21"/>
      <c r="Y173" s="21"/>
      <c r="Z173" s="21"/>
      <c r="AA173" s="4"/>
      <c r="AB173" s="7"/>
      <c r="AC173" s="21"/>
      <c r="AD173" s="21"/>
      <c r="AE173" s="21"/>
      <c r="AF173" s="4"/>
    </row>
    <row r="174" spans="2:32" ht="13.5" customHeight="1">
      <c r="B174" s="122"/>
      <c r="C174" s="125"/>
      <c r="D174" s="118">
        <v>5.4</v>
      </c>
      <c r="E174" s="129" t="s">
        <v>31</v>
      </c>
      <c r="F174" s="32" t="s">
        <v>350</v>
      </c>
      <c r="G174" s="33" t="s">
        <v>351</v>
      </c>
      <c r="H174" s="7"/>
      <c r="I174" s="21"/>
      <c r="J174" s="21"/>
      <c r="K174" s="21"/>
      <c r="L174" s="4"/>
      <c r="M174" s="7"/>
      <c r="N174" s="21"/>
      <c r="O174" s="21"/>
      <c r="P174" s="21"/>
      <c r="Q174" s="4"/>
      <c r="R174" s="7"/>
      <c r="S174" s="21"/>
      <c r="T174" s="21"/>
      <c r="U174" s="21"/>
      <c r="V174" s="4"/>
      <c r="W174" s="7"/>
      <c r="X174" s="21"/>
      <c r="Y174" s="21"/>
      <c r="Z174" s="21"/>
      <c r="AA174" s="4"/>
      <c r="AB174" s="7"/>
      <c r="AC174" s="21"/>
      <c r="AD174" s="21"/>
      <c r="AE174" s="21"/>
      <c r="AF174" s="4"/>
    </row>
    <row r="175" spans="2:32">
      <c r="B175" s="122"/>
      <c r="C175" s="125"/>
      <c r="D175" s="119"/>
      <c r="E175" s="130"/>
      <c r="F175" s="26" t="s">
        <v>352</v>
      </c>
      <c r="G175" s="28" t="s">
        <v>353</v>
      </c>
      <c r="H175" s="7"/>
      <c r="I175" s="21"/>
      <c r="J175" s="21"/>
      <c r="K175" s="21"/>
      <c r="L175" s="4"/>
      <c r="M175" s="7"/>
      <c r="N175" s="21"/>
      <c r="O175" s="21"/>
      <c r="P175" s="21"/>
      <c r="Q175" s="4"/>
      <c r="R175" s="7"/>
      <c r="S175" s="21"/>
      <c r="T175" s="21"/>
      <c r="U175" s="21"/>
      <c r="V175" s="4"/>
      <c r="W175" s="7"/>
      <c r="X175" s="21"/>
      <c r="Y175" s="21"/>
      <c r="Z175" s="21"/>
      <c r="AA175" s="4"/>
      <c r="AB175" s="7"/>
      <c r="AC175" s="21"/>
      <c r="AD175" s="21"/>
      <c r="AE175" s="21"/>
      <c r="AF175" s="4"/>
    </row>
    <row r="176" spans="2:32">
      <c r="B176" s="122"/>
      <c r="C176" s="125"/>
      <c r="D176" s="119"/>
      <c r="E176" s="130"/>
      <c r="F176" s="26" t="s">
        <v>354</v>
      </c>
      <c r="G176" s="28" t="s">
        <v>355</v>
      </c>
      <c r="H176" s="7"/>
      <c r="I176" s="21"/>
      <c r="J176" s="21"/>
      <c r="K176" s="21"/>
      <c r="L176" s="4"/>
      <c r="M176" s="7"/>
      <c r="N176" s="21"/>
      <c r="O176" s="21"/>
      <c r="P176" s="21"/>
      <c r="Q176" s="4"/>
      <c r="R176" s="7"/>
      <c r="S176" s="21"/>
      <c r="T176" s="21"/>
      <c r="U176" s="21"/>
      <c r="V176" s="4"/>
      <c r="W176" s="7"/>
      <c r="X176" s="21"/>
      <c r="Y176" s="21"/>
      <c r="Z176" s="21"/>
      <c r="AA176" s="4"/>
      <c r="AB176" s="7"/>
      <c r="AC176" s="21"/>
      <c r="AD176" s="21"/>
      <c r="AE176" s="21"/>
      <c r="AF176" s="4"/>
    </row>
    <row r="177" spans="2:32">
      <c r="B177" s="122"/>
      <c r="C177" s="125"/>
      <c r="D177" s="119"/>
      <c r="E177" s="130"/>
      <c r="F177" s="26" t="s">
        <v>356</v>
      </c>
      <c r="G177" s="28" t="s">
        <v>357</v>
      </c>
      <c r="H177" s="7"/>
      <c r="I177" s="21"/>
      <c r="J177" s="21"/>
      <c r="K177" s="21"/>
      <c r="L177" s="4"/>
      <c r="M177" s="7"/>
      <c r="N177" s="21"/>
      <c r="O177" s="21"/>
      <c r="P177" s="21"/>
      <c r="Q177" s="4"/>
      <c r="R177" s="7"/>
      <c r="S177" s="21"/>
      <c r="T177" s="21"/>
      <c r="U177" s="21"/>
      <c r="V177" s="4"/>
      <c r="W177" s="7"/>
      <c r="X177" s="21"/>
      <c r="Y177" s="21"/>
      <c r="Z177" s="21"/>
      <c r="AA177" s="4"/>
      <c r="AB177" s="7"/>
      <c r="AC177" s="21"/>
      <c r="AD177" s="21"/>
      <c r="AE177" s="21"/>
      <c r="AF177" s="4"/>
    </row>
    <row r="178" spans="2:32">
      <c r="B178" s="122"/>
      <c r="C178" s="125"/>
      <c r="D178" s="119"/>
      <c r="E178" s="130"/>
      <c r="F178" s="26" t="s">
        <v>358</v>
      </c>
      <c r="G178" s="28" t="s">
        <v>359</v>
      </c>
      <c r="H178" s="7"/>
      <c r="I178" s="21"/>
      <c r="J178" s="21"/>
      <c r="K178" s="21"/>
      <c r="L178" s="4"/>
      <c r="M178" s="7"/>
      <c r="N178" s="21"/>
      <c r="O178" s="21"/>
      <c r="P178" s="21"/>
      <c r="Q178" s="4"/>
      <c r="R178" s="7"/>
      <c r="S178" s="21"/>
      <c r="T178" s="21"/>
      <c r="U178" s="21"/>
      <c r="V178" s="4"/>
      <c r="W178" s="7"/>
      <c r="X178" s="21"/>
      <c r="Y178" s="21"/>
      <c r="Z178" s="21"/>
      <c r="AA178" s="4"/>
      <c r="AB178" s="7"/>
      <c r="AC178" s="21"/>
      <c r="AD178" s="21"/>
      <c r="AE178" s="21"/>
      <c r="AF178" s="4"/>
    </row>
    <row r="179" spans="2:32" ht="13.8" thickBot="1">
      <c r="B179" s="123"/>
      <c r="C179" s="128"/>
      <c r="D179" s="120"/>
      <c r="E179" s="131"/>
      <c r="F179" s="34" t="s">
        <v>360</v>
      </c>
      <c r="G179" s="35" t="s">
        <v>216</v>
      </c>
      <c r="H179" s="7"/>
      <c r="I179" s="21"/>
      <c r="J179" s="21"/>
      <c r="K179" s="21"/>
      <c r="L179" s="4"/>
      <c r="M179" s="7"/>
      <c r="N179" s="21"/>
      <c r="O179" s="21"/>
      <c r="P179" s="21"/>
      <c r="Q179" s="4"/>
      <c r="R179" s="7"/>
      <c r="S179" s="21"/>
      <c r="T179" s="21"/>
      <c r="U179" s="21"/>
      <c r="V179" s="4"/>
      <c r="W179" s="7"/>
      <c r="X179" s="21"/>
      <c r="Y179" s="21"/>
      <c r="Z179" s="21"/>
      <c r="AA179" s="4"/>
      <c r="AB179" s="7"/>
      <c r="AC179" s="21"/>
      <c r="AD179" s="21"/>
      <c r="AE179" s="21"/>
      <c r="AF179" s="4"/>
    </row>
    <row r="180" spans="2:32">
      <c r="B180" s="121">
        <v>6</v>
      </c>
      <c r="C180" s="127" t="s">
        <v>32</v>
      </c>
      <c r="D180" s="118">
        <v>6.1</v>
      </c>
      <c r="E180" s="129" t="s">
        <v>37</v>
      </c>
      <c r="F180" s="32" t="s">
        <v>361</v>
      </c>
      <c r="G180" s="33" t="s">
        <v>362</v>
      </c>
      <c r="H180" s="7"/>
      <c r="I180" s="21"/>
      <c r="J180" s="21"/>
      <c r="K180" s="21"/>
      <c r="L180" s="4"/>
      <c r="M180" s="7"/>
      <c r="N180" s="21"/>
      <c r="O180" s="21"/>
      <c r="P180" s="21"/>
      <c r="Q180" s="4"/>
      <c r="R180" s="7"/>
      <c r="S180" s="21"/>
      <c r="T180" s="21"/>
      <c r="U180" s="21"/>
      <c r="V180" s="4"/>
      <c r="W180" s="7"/>
      <c r="X180" s="21"/>
      <c r="Y180" s="21"/>
      <c r="Z180" s="21"/>
      <c r="AA180" s="4"/>
      <c r="AB180" s="7"/>
      <c r="AC180" s="21"/>
      <c r="AD180" s="21"/>
      <c r="AE180" s="21"/>
      <c r="AF180" s="4"/>
    </row>
    <row r="181" spans="2:32">
      <c r="B181" s="122"/>
      <c r="C181" s="125"/>
      <c r="D181" s="119"/>
      <c r="E181" s="130"/>
      <c r="F181" s="26" t="s">
        <v>363</v>
      </c>
      <c r="G181" s="28" t="s">
        <v>364</v>
      </c>
      <c r="H181" s="7"/>
      <c r="I181" s="21"/>
      <c r="J181" s="21"/>
      <c r="K181" s="21"/>
      <c r="L181" s="4"/>
      <c r="M181" s="7"/>
      <c r="N181" s="21"/>
      <c r="O181" s="21"/>
      <c r="P181" s="21"/>
      <c r="Q181" s="4"/>
      <c r="R181" s="7"/>
      <c r="S181" s="21"/>
      <c r="T181" s="21"/>
      <c r="U181" s="21"/>
      <c r="V181" s="4"/>
      <c r="W181" s="7"/>
      <c r="X181" s="21"/>
      <c r="Y181" s="21"/>
      <c r="Z181" s="21"/>
      <c r="AA181" s="4"/>
      <c r="AB181" s="7"/>
      <c r="AC181" s="21"/>
      <c r="AD181" s="21"/>
      <c r="AE181" s="21"/>
      <c r="AF181" s="4"/>
    </row>
    <row r="182" spans="2:32" ht="13.8" thickBot="1">
      <c r="B182" s="122"/>
      <c r="C182" s="125"/>
      <c r="D182" s="120"/>
      <c r="E182" s="131"/>
      <c r="F182" s="34" t="s">
        <v>365</v>
      </c>
      <c r="G182" s="35" t="s">
        <v>366</v>
      </c>
      <c r="H182" s="7"/>
      <c r="I182" s="21"/>
      <c r="J182" s="21"/>
      <c r="K182" s="21"/>
      <c r="L182" s="4"/>
      <c r="M182" s="7"/>
      <c r="N182" s="21"/>
      <c r="O182" s="21"/>
      <c r="P182" s="21"/>
      <c r="Q182" s="4"/>
      <c r="R182" s="7"/>
      <c r="S182" s="21"/>
      <c r="T182" s="21"/>
      <c r="U182" s="21"/>
      <c r="V182" s="4"/>
      <c r="W182" s="7"/>
      <c r="X182" s="21"/>
      <c r="Y182" s="21"/>
      <c r="Z182" s="21"/>
      <c r="AA182" s="4"/>
      <c r="AB182" s="7"/>
      <c r="AC182" s="21"/>
      <c r="AD182" s="21"/>
      <c r="AE182" s="21"/>
      <c r="AF182" s="4"/>
    </row>
    <row r="183" spans="2:32">
      <c r="B183" s="122"/>
      <c r="C183" s="125"/>
      <c r="D183" s="118">
        <v>6.2</v>
      </c>
      <c r="E183" s="129" t="s">
        <v>33</v>
      </c>
      <c r="F183" s="48" t="s">
        <v>97</v>
      </c>
      <c r="G183" s="49" t="s">
        <v>98</v>
      </c>
      <c r="H183" s="7"/>
      <c r="I183" s="21"/>
      <c r="J183" s="21"/>
      <c r="K183" s="21"/>
      <c r="L183" s="4"/>
      <c r="M183" s="7"/>
      <c r="N183" s="21"/>
      <c r="O183" s="21"/>
      <c r="P183" s="21"/>
      <c r="Q183" s="4"/>
      <c r="R183" s="7"/>
      <c r="S183" s="21"/>
      <c r="T183" s="21"/>
      <c r="U183" s="21"/>
      <c r="V183" s="4"/>
      <c r="W183" s="7"/>
      <c r="X183" s="21"/>
      <c r="Y183" s="21"/>
      <c r="Z183" s="21"/>
      <c r="AA183" s="4"/>
      <c r="AB183" s="7"/>
      <c r="AC183" s="21"/>
      <c r="AD183" s="21"/>
      <c r="AE183" s="21"/>
      <c r="AF183" s="4"/>
    </row>
    <row r="184" spans="2:32">
      <c r="B184" s="122"/>
      <c r="C184" s="125"/>
      <c r="D184" s="119"/>
      <c r="E184" s="130"/>
      <c r="F184" s="40" t="s">
        <v>99</v>
      </c>
      <c r="G184" s="41" t="s">
        <v>100</v>
      </c>
      <c r="H184" s="7"/>
      <c r="I184" s="21"/>
      <c r="J184" s="21"/>
      <c r="K184" s="21"/>
      <c r="L184" s="4"/>
      <c r="M184" s="7"/>
      <c r="N184" s="21"/>
      <c r="O184" s="21"/>
      <c r="P184" s="21"/>
      <c r="Q184" s="4"/>
      <c r="R184" s="7"/>
      <c r="S184" s="21"/>
      <c r="T184" s="21"/>
      <c r="U184" s="21"/>
      <c r="V184" s="4"/>
      <c r="W184" s="7"/>
      <c r="X184" s="21"/>
      <c r="Y184" s="21"/>
      <c r="Z184" s="21"/>
      <c r="AA184" s="4"/>
      <c r="AB184" s="7"/>
      <c r="AC184" s="21"/>
      <c r="AD184" s="21"/>
      <c r="AE184" s="21"/>
      <c r="AF184" s="4"/>
    </row>
    <row r="185" spans="2:32">
      <c r="B185" s="122"/>
      <c r="C185" s="125"/>
      <c r="D185" s="119"/>
      <c r="E185" s="130"/>
      <c r="F185" s="40" t="s">
        <v>167</v>
      </c>
      <c r="G185" s="41" t="s">
        <v>168</v>
      </c>
      <c r="H185" s="7"/>
      <c r="I185" s="21"/>
      <c r="J185" s="21"/>
      <c r="K185" s="21"/>
      <c r="L185" s="4"/>
      <c r="M185" s="7"/>
      <c r="N185" s="21"/>
      <c r="O185" s="21"/>
      <c r="P185" s="21"/>
      <c r="Q185" s="4"/>
      <c r="R185" s="7"/>
      <c r="S185" s="21"/>
      <c r="T185" s="21"/>
      <c r="U185" s="21"/>
      <c r="V185" s="4"/>
      <c r="W185" s="7"/>
      <c r="X185" s="21"/>
      <c r="Y185" s="21"/>
      <c r="Z185" s="21"/>
      <c r="AA185" s="4"/>
      <c r="AB185" s="7"/>
      <c r="AC185" s="21"/>
      <c r="AD185" s="21"/>
      <c r="AE185" s="21"/>
      <c r="AF185" s="4"/>
    </row>
    <row r="186" spans="2:32">
      <c r="B186" s="122"/>
      <c r="C186" s="125"/>
      <c r="D186" s="119"/>
      <c r="E186" s="130"/>
      <c r="F186" s="40" t="s">
        <v>169</v>
      </c>
      <c r="G186" s="41" t="s">
        <v>170</v>
      </c>
      <c r="H186" s="7"/>
      <c r="I186" s="21"/>
      <c r="J186" s="21"/>
      <c r="K186" s="21"/>
      <c r="L186" s="4"/>
      <c r="M186" s="7"/>
      <c r="N186" s="21"/>
      <c r="O186" s="21"/>
      <c r="P186" s="21"/>
      <c r="Q186" s="4"/>
      <c r="R186" s="7"/>
      <c r="S186" s="21"/>
      <c r="T186" s="21"/>
      <c r="U186" s="21"/>
      <c r="V186" s="4"/>
      <c r="W186" s="7"/>
      <c r="X186" s="21"/>
      <c r="Y186" s="21"/>
      <c r="Z186" s="21"/>
      <c r="AA186" s="4"/>
      <c r="AB186" s="7"/>
      <c r="AC186" s="21"/>
      <c r="AD186" s="21"/>
      <c r="AE186" s="21"/>
      <c r="AF186" s="4"/>
    </row>
    <row r="187" spans="2:32" ht="13.8" thickBot="1">
      <c r="B187" s="122"/>
      <c r="C187" s="125"/>
      <c r="D187" s="120"/>
      <c r="E187" s="131"/>
      <c r="F187" s="34" t="s">
        <v>367</v>
      </c>
      <c r="G187" s="35" t="s">
        <v>368</v>
      </c>
      <c r="H187" s="7"/>
      <c r="I187" s="21"/>
      <c r="J187" s="21"/>
      <c r="K187" s="21"/>
      <c r="L187" s="4"/>
      <c r="M187" s="7"/>
      <c r="N187" s="21"/>
      <c r="O187" s="21"/>
      <c r="P187" s="21"/>
      <c r="Q187" s="4"/>
      <c r="R187" s="7"/>
      <c r="S187" s="21"/>
      <c r="T187" s="21"/>
      <c r="U187" s="21"/>
      <c r="V187" s="4"/>
      <c r="W187" s="7"/>
      <c r="X187" s="21"/>
      <c r="Y187" s="21"/>
      <c r="Z187" s="21"/>
      <c r="AA187" s="4"/>
      <c r="AB187" s="7"/>
      <c r="AC187" s="21"/>
      <c r="AD187" s="21"/>
      <c r="AE187" s="21"/>
      <c r="AF187" s="4"/>
    </row>
    <row r="188" spans="2:32" ht="27" thickBot="1">
      <c r="B188" s="122"/>
      <c r="C188" s="125"/>
      <c r="D188" s="46">
        <v>6.3</v>
      </c>
      <c r="E188" s="47" t="s">
        <v>34</v>
      </c>
      <c r="F188" s="42">
        <v>715</v>
      </c>
      <c r="G188" s="43" t="s">
        <v>49</v>
      </c>
      <c r="H188" s="7"/>
      <c r="I188" s="21"/>
      <c r="J188" s="21"/>
      <c r="K188" s="21"/>
      <c r="L188" s="4"/>
      <c r="M188" s="7"/>
      <c r="N188" s="21"/>
      <c r="O188" s="21"/>
      <c r="P188" s="21"/>
      <c r="Q188" s="4"/>
      <c r="R188" s="7"/>
      <c r="S188" s="21"/>
      <c r="T188" s="21"/>
      <c r="U188" s="21"/>
      <c r="V188" s="4"/>
      <c r="W188" s="7"/>
      <c r="X188" s="21"/>
      <c r="Y188" s="21"/>
      <c r="Z188" s="21"/>
      <c r="AA188" s="4"/>
      <c r="AB188" s="7"/>
      <c r="AC188" s="21"/>
      <c r="AD188" s="21"/>
      <c r="AE188" s="21"/>
      <c r="AF188" s="4"/>
    </row>
    <row r="189" spans="2:32" ht="13.8" thickBot="1">
      <c r="B189" s="122"/>
      <c r="C189" s="125"/>
      <c r="D189" s="46">
        <v>6.4</v>
      </c>
      <c r="E189" s="47" t="s">
        <v>35</v>
      </c>
      <c r="F189" s="42" t="s">
        <v>369</v>
      </c>
      <c r="G189" s="50" t="s">
        <v>370</v>
      </c>
      <c r="H189" s="7"/>
      <c r="I189" s="21"/>
      <c r="J189" s="21"/>
      <c r="K189" s="21"/>
      <c r="L189" s="4"/>
      <c r="M189" s="7"/>
      <c r="N189" s="21"/>
      <c r="O189" s="21"/>
      <c r="P189" s="21"/>
      <c r="Q189" s="4"/>
      <c r="R189" s="7"/>
      <c r="S189" s="21"/>
      <c r="T189" s="21"/>
      <c r="U189" s="21"/>
      <c r="V189" s="4"/>
      <c r="W189" s="7"/>
      <c r="X189" s="21"/>
      <c r="Y189" s="21"/>
      <c r="Z189" s="21"/>
      <c r="AA189" s="4"/>
      <c r="AB189" s="7"/>
      <c r="AC189" s="21"/>
      <c r="AD189" s="21"/>
      <c r="AE189" s="21"/>
      <c r="AF189" s="4"/>
    </row>
    <row r="190" spans="2:32">
      <c r="B190" s="122"/>
      <c r="C190" s="125"/>
      <c r="D190" s="118">
        <v>6.5</v>
      </c>
      <c r="E190" s="129" t="s">
        <v>36</v>
      </c>
      <c r="F190" s="32" t="s">
        <v>371</v>
      </c>
      <c r="G190" s="33" t="s">
        <v>372</v>
      </c>
      <c r="H190" s="7"/>
      <c r="I190" s="21"/>
      <c r="J190" s="21"/>
      <c r="K190" s="21"/>
      <c r="L190" s="4"/>
      <c r="M190" s="7"/>
      <c r="N190" s="21"/>
      <c r="O190" s="21"/>
      <c r="P190" s="21"/>
      <c r="Q190" s="4"/>
      <c r="R190" s="7"/>
      <c r="S190" s="21"/>
      <c r="T190" s="21"/>
      <c r="U190" s="21"/>
      <c r="V190" s="4"/>
      <c r="W190" s="7"/>
      <c r="X190" s="21"/>
      <c r="Y190" s="21"/>
      <c r="Z190" s="21"/>
      <c r="AA190" s="4"/>
      <c r="AB190" s="7"/>
      <c r="AC190" s="21"/>
      <c r="AD190" s="21"/>
      <c r="AE190" s="21"/>
      <c r="AF190" s="4"/>
    </row>
    <row r="191" spans="2:32" ht="13.8" thickBot="1">
      <c r="B191" s="122"/>
      <c r="C191" s="125"/>
      <c r="D191" s="120"/>
      <c r="E191" s="131"/>
      <c r="F191" s="34" t="s">
        <v>373</v>
      </c>
      <c r="G191" s="35" t="s">
        <v>374</v>
      </c>
      <c r="H191" s="7"/>
      <c r="I191" s="21"/>
      <c r="J191" s="21"/>
      <c r="K191" s="21"/>
      <c r="L191" s="4"/>
      <c r="M191" s="7"/>
      <c r="N191" s="21"/>
      <c r="O191" s="21"/>
      <c r="P191" s="21"/>
      <c r="Q191" s="4"/>
      <c r="R191" s="7"/>
      <c r="S191" s="21"/>
      <c r="T191" s="21"/>
      <c r="U191" s="21"/>
      <c r="V191" s="4"/>
      <c r="W191" s="7"/>
      <c r="X191" s="21"/>
      <c r="Y191" s="21"/>
      <c r="Z191" s="21"/>
      <c r="AA191" s="4"/>
      <c r="AB191" s="7"/>
      <c r="AC191" s="21"/>
      <c r="AD191" s="21"/>
      <c r="AE191" s="21"/>
      <c r="AF191" s="4"/>
    </row>
    <row r="192" spans="2:32" ht="13.8" thickBot="1">
      <c r="B192" s="122"/>
      <c r="C192" s="125"/>
      <c r="D192" s="46">
        <v>6.6</v>
      </c>
      <c r="E192" s="47" t="s">
        <v>38</v>
      </c>
      <c r="F192" s="42" t="s">
        <v>375</v>
      </c>
      <c r="G192" s="50" t="s">
        <v>138</v>
      </c>
      <c r="H192" s="7"/>
      <c r="I192" s="21"/>
      <c r="J192" s="21"/>
      <c r="K192" s="21"/>
      <c r="L192" s="4"/>
      <c r="M192" s="7"/>
      <c r="N192" s="21"/>
      <c r="O192" s="21"/>
      <c r="P192" s="21"/>
      <c r="Q192" s="4"/>
      <c r="R192" s="7"/>
      <c r="S192" s="21"/>
      <c r="T192" s="21"/>
      <c r="U192" s="21"/>
      <c r="V192" s="4"/>
      <c r="W192" s="7"/>
      <c r="X192" s="21"/>
      <c r="Y192" s="21"/>
      <c r="Z192" s="21"/>
      <c r="AA192" s="4"/>
      <c r="AB192" s="7"/>
      <c r="AC192" s="21"/>
      <c r="AD192" s="21"/>
      <c r="AE192" s="21"/>
      <c r="AF192" s="4"/>
    </row>
    <row r="193" spans="2:33" ht="13.8" thickBot="1">
      <c r="B193" s="122"/>
      <c r="C193" s="125"/>
      <c r="D193" s="46">
        <v>6.7</v>
      </c>
      <c r="E193" s="47" t="s">
        <v>39</v>
      </c>
      <c r="F193" s="42" t="s">
        <v>376</v>
      </c>
      <c r="G193" s="50" t="s">
        <v>377</v>
      </c>
      <c r="H193" s="7"/>
      <c r="I193" s="21"/>
      <c r="J193" s="21"/>
      <c r="K193" s="21"/>
      <c r="L193" s="4"/>
      <c r="M193" s="7"/>
      <c r="N193" s="21"/>
      <c r="O193" s="21"/>
      <c r="P193" s="21"/>
      <c r="Q193" s="4"/>
      <c r="R193" s="7"/>
      <c r="S193" s="21"/>
      <c r="T193" s="21"/>
      <c r="U193" s="21"/>
      <c r="V193" s="4"/>
      <c r="W193" s="7"/>
      <c r="X193" s="21"/>
      <c r="Y193" s="21"/>
      <c r="Z193" s="21"/>
      <c r="AA193" s="4"/>
      <c r="AB193" s="7"/>
      <c r="AC193" s="21"/>
      <c r="AD193" s="21"/>
      <c r="AE193" s="21"/>
      <c r="AF193" s="4"/>
    </row>
    <row r="194" spans="2:33" ht="27" thickBot="1">
      <c r="B194" s="123"/>
      <c r="C194" s="125"/>
      <c r="D194" s="60">
        <v>6.8</v>
      </c>
      <c r="E194" s="61" t="s">
        <v>40</v>
      </c>
      <c r="F194" s="51">
        <v>716</v>
      </c>
      <c r="G194" s="52" t="s">
        <v>49</v>
      </c>
      <c r="H194" s="7"/>
      <c r="I194" s="21"/>
      <c r="J194" s="21"/>
      <c r="K194" s="21"/>
      <c r="L194" s="4"/>
      <c r="M194" s="7"/>
      <c r="N194" s="21"/>
      <c r="O194" s="21"/>
      <c r="P194" s="21"/>
      <c r="Q194" s="4"/>
      <c r="R194" s="7"/>
      <c r="S194" s="21"/>
      <c r="T194" s="21"/>
      <c r="U194" s="21"/>
      <c r="V194" s="4"/>
      <c r="W194" s="7"/>
      <c r="X194" s="21"/>
      <c r="Y194" s="21"/>
      <c r="Z194" s="21"/>
      <c r="AA194" s="4"/>
      <c r="AB194" s="7"/>
      <c r="AC194" s="21"/>
      <c r="AD194" s="21"/>
      <c r="AE194" s="21"/>
      <c r="AF194" s="4"/>
    </row>
    <row r="195" spans="2:33">
      <c r="B195" s="121">
        <v>7</v>
      </c>
      <c r="C195" s="124" t="s">
        <v>41</v>
      </c>
      <c r="D195" s="118">
        <v>7.2</v>
      </c>
      <c r="E195" s="129" t="s">
        <v>42</v>
      </c>
      <c r="F195" s="32">
        <v>907</v>
      </c>
      <c r="G195" s="38" t="s">
        <v>1</v>
      </c>
      <c r="H195" s="7"/>
      <c r="I195" s="21"/>
      <c r="J195" s="21"/>
      <c r="K195" s="21"/>
      <c r="L195" s="4"/>
      <c r="M195" s="7"/>
      <c r="N195" s="21"/>
      <c r="O195" s="21"/>
      <c r="P195" s="21"/>
      <c r="Q195" s="4"/>
      <c r="R195" s="7"/>
      <c r="S195" s="21"/>
      <c r="T195" s="21"/>
      <c r="U195" s="21"/>
      <c r="V195" s="4"/>
      <c r="W195" s="7"/>
      <c r="X195" s="21"/>
      <c r="Y195" s="21"/>
      <c r="Z195" s="21"/>
      <c r="AA195" s="4"/>
      <c r="AB195" s="7"/>
      <c r="AC195" s="21"/>
      <c r="AD195" s="21"/>
      <c r="AE195" s="21"/>
      <c r="AF195" s="4"/>
    </row>
    <row r="196" spans="2:33" ht="13.8" thickBot="1">
      <c r="B196" s="122"/>
      <c r="C196" s="125"/>
      <c r="D196" s="120"/>
      <c r="E196" s="131"/>
      <c r="F196" s="34">
        <v>908</v>
      </c>
      <c r="G196" s="44" t="s">
        <v>2</v>
      </c>
      <c r="H196" s="7"/>
      <c r="I196" s="21"/>
      <c r="J196" s="21"/>
      <c r="K196" s="21"/>
      <c r="L196" s="4"/>
      <c r="M196" s="7"/>
      <c r="N196" s="21"/>
      <c r="O196" s="21"/>
      <c r="P196" s="21"/>
      <c r="Q196" s="4"/>
      <c r="R196" s="7"/>
      <c r="S196" s="21"/>
      <c r="T196" s="21"/>
      <c r="U196" s="21"/>
      <c r="V196" s="4"/>
      <c r="W196" s="7"/>
      <c r="X196" s="21"/>
      <c r="Y196" s="21"/>
      <c r="Z196" s="21"/>
      <c r="AA196" s="4"/>
      <c r="AB196" s="7"/>
      <c r="AC196" s="21"/>
      <c r="AD196" s="21"/>
      <c r="AE196" s="21"/>
      <c r="AF196" s="4"/>
    </row>
    <row r="197" spans="2:33">
      <c r="B197" s="122"/>
      <c r="C197" s="125"/>
      <c r="D197" s="118">
        <v>7.1</v>
      </c>
      <c r="E197" s="130" t="s">
        <v>43</v>
      </c>
      <c r="F197" s="36" t="s">
        <v>378</v>
      </c>
      <c r="G197" s="37" t="s">
        <v>379</v>
      </c>
      <c r="H197" s="7"/>
      <c r="I197" s="21"/>
      <c r="J197" s="21"/>
      <c r="K197" s="21"/>
      <c r="L197" s="4"/>
      <c r="M197" s="7"/>
      <c r="N197" s="21"/>
      <c r="O197" s="21"/>
      <c r="P197" s="21"/>
      <c r="Q197" s="4"/>
      <c r="R197" s="7"/>
      <c r="S197" s="21"/>
      <c r="T197" s="21"/>
      <c r="U197" s="21"/>
      <c r="V197" s="4"/>
      <c r="W197" s="7"/>
      <c r="X197" s="21"/>
      <c r="Y197" s="21"/>
      <c r="Z197" s="21"/>
      <c r="AA197" s="4"/>
      <c r="AB197" s="7"/>
      <c r="AC197" s="21"/>
      <c r="AD197" s="21"/>
      <c r="AE197" s="21"/>
      <c r="AF197" s="4"/>
    </row>
    <row r="198" spans="2:33" ht="13.8" thickBot="1">
      <c r="B198" s="123"/>
      <c r="C198" s="126"/>
      <c r="D198" s="120"/>
      <c r="E198" s="131"/>
      <c r="F198" s="34" t="s">
        <v>380</v>
      </c>
      <c r="G198" s="35" t="s">
        <v>381</v>
      </c>
      <c r="H198" s="7"/>
      <c r="I198" s="21"/>
      <c r="J198" s="21"/>
      <c r="K198" s="21"/>
      <c r="L198" s="4"/>
      <c r="M198" s="7"/>
      <c r="N198" s="21"/>
      <c r="O198" s="21"/>
      <c r="P198" s="21"/>
      <c r="Q198" s="4"/>
      <c r="R198" s="7"/>
      <c r="S198" s="21"/>
      <c r="T198" s="21"/>
      <c r="U198" s="21"/>
      <c r="V198" s="4"/>
      <c r="W198" s="7"/>
      <c r="X198" s="21"/>
      <c r="Y198" s="21"/>
      <c r="Z198" s="21"/>
      <c r="AA198" s="4"/>
      <c r="AB198" s="7"/>
      <c r="AC198" s="21"/>
      <c r="AD198" s="21"/>
      <c r="AE198" s="21"/>
      <c r="AF198" s="4"/>
    </row>
    <row r="199" spans="2:33" ht="15" thickBot="1">
      <c r="G199" s="2"/>
      <c r="H199" s="23"/>
      <c r="I199" s="24"/>
      <c r="J199" s="24"/>
      <c r="K199" s="24"/>
      <c r="L199" s="3">
        <f>SUM(L14:L198)</f>
        <v>0</v>
      </c>
      <c r="M199" s="23"/>
      <c r="N199" s="24"/>
      <c r="O199" s="24"/>
      <c r="P199" s="24"/>
      <c r="Q199" s="3">
        <f>SUM(Q14:Q198)</f>
        <v>0</v>
      </c>
      <c r="R199" s="23"/>
      <c r="S199" s="24"/>
      <c r="T199" s="24"/>
      <c r="U199" s="24"/>
      <c r="V199" s="3">
        <f>SUM(V14:V198)</f>
        <v>0</v>
      </c>
      <c r="W199" s="23"/>
      <c r="X199" s="24"/>
      <c r="Y199" s="24"/>
      <c r="Z199" s="24"/>
      <c r="AA199" s="3">
        <f>SUM(AA14:AA198)</f>
        <v>0</v>
      </c>
      <c r="AB199" s="23"/>
      <c r="AC199" s="24"/>
      <c r="AD199" s="24"/>
      <c r="AE199" s="24"/>
      <c r="AF199" s="3">
        <f>SUM(AF14:AF198)</f>
        <v>0</v>
      </c>
      <c r="AG199" s="2"/>
    </row>
    <row r="200" spans="2:33" ht="14.4"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</row>
  </sheetData>
  <mergeCells count="121">
    <mergeCell ref="AA9:AA10"/>
    <mergeCell ref="V9:V10"/>
    <mergeCell ref="W9:W10"/>
    <mergeCell ref="X9:X10"/>
    <mergeCell ref="Z9:Z10"/>
    <mergeCell ref="T9:T10"/>
    <mergeCell ref="U9:U10"/>
    <mergeCell ref="AB7:AF7"/>
    <mergeCell ref="M8:Q8"/>
    <mergeCell ref="R8:V8"/>
    <mergeCell ref="W8:AA8"/>
    <mergeCell ref="AB8:AF8"/>
    <mergeCell ref="M9:M10"/>
    <mergeCell ref="S9:S10"/>
    <mergeCell ref="Y9:Y10"/>
    <mergeCell ref="AE9:AE10"/>
    <mergeCell ref="N9:N10"/>
    <mergeCell ref="O9:O10"/>
    <mergeCell ref="AB9:AB10"/>
    <mergeCell ref="AC9:AC10"/>
    <mergeCell ref="AD9:AD10"/>
    <mergeCell ref="AF9:AF10"/>
    <mergeCell ref="W7:AA7"/>
    <mergeCell ref="P9:P10"/>
    <mergeCell ref="C5:U5"/>
    <mergeCell ref="H9:H10"/>
    <mergeCell ref="I9:I10"/>
    <mergeCell ref="J9:J10"/>
    <mergeCell ref="K9:K10"/>
    <mergeCell ref="H7:L7"/>
    <mergeCell ref="M7:Q7"/>
    <mergeCell ref="R7:V7"/>
    <mergeCell ref="H12:H13"/>
    <mergeCell ref="I12:I13"/>
    <mergeCell ref="J12:J13"/>
    <mergeCell ref="K12:K13"/>
    <mergeCell ref="L12:L13"/>
    <mergeCell ref="N12:N13"/>
    <mergeCell ref="L9:L10"/>
    <mergeCell ref="M12:M13"/>
    <mergeCell ref="S12:S13"/>
    <mergeCell ref="C8:G11"/>
    <mergeCell ref="H8:L8"/>
    <mergeCell ref="Q9:Q10"/>
    <mergeCell ref="R9:R10"/>
    <mergeCell ref="B14:B21"/>
    <mergeCell ref="C14:C21"/>
    <mergeCell ref="D14:D18"/>
    <mergeCell ref="E14:E18"/>
    <mergeCell ref="D19:D21"/>
    <mergeCell ref="E19:E21"/>
    <mergeCell ref="AC12:AC13"/>
    <mergeCell ref="AD12:AD13"/>
    <mergeCell ref="AF12:AF13"/>
    <mergeCell ref="V12:V13"/>
    <mergeCell ref="W12:W13"/>
    <mergeCell ref="X12:X13"/>
    <mergeCell ref="Z12:Z13"/>
    <mergeCell ref="AA12:AA13"/>
    <mergeCell ref="AB12:AB13"/>
    <mergeCell ref="O12:O13"/>
    <mergeCell ref="P12:P13"/>
    <mergeCell ref="Q12:Q13"/>
    <mergeCell ref="R12:R13"/>
    <mergeCell ref="T12:T13"/>
    <mergeCell ref="Y12:Y13"/>
    <mergeCell ref="AE12:AE13"/>
    <mergeCell ref="U12:U13"/>
    <mergeCell ref="C12:G12"/>
    <mergeCell ref="E22:E25"/>
    <mergeCell ref="E27:E30"/>
    <mergeCell ref="E32:E110"/>
    <mergeCell ref="C111:C127"/>
    <mergeCell ref="E111:E113"/>
    <mergeCell ref="E114:E115"/>
    <mergeCell ref="E116:E117"/>
    <mergeCell ref="E118:E119"/>
    <mergeCell ref="E120:E121"/>
    <mergeCell ref="B22:B110"/>
    <mergeCell ref="D22:D25"/>
    <mergeCell ref="D27:D30"/>
    <mergeCell ref="D32:D110"/>
    <mergeCell ref="B111:B127"/>
    <mergeCell ref="D111:D113"/>
    <mergeCell ref="D114:D115"/>
    <mergeCell ref="D116:D117"/>
    <mergeCell ref="D118:D119"/>
    <mergeCell ref="C22:C110"/>
    <mergeCell ref="E180:E182"/>
    <mergeCell ref="E183:E187"/>
    <mergeCell ref="E190:E191"/>
    <mergeCell ref="C195:C198"/>
    <mergeCell ref="E195:E196"/>
    <mergeCell ref="E197:E198"/>
    <mergeCell ref="E122:E125"/>
    <mergeCell ref="E126:E127"/>
    <mergeCell ref="C128:C164"/>
    <mergeCell ref="E129:E164"/>
    <mergeCell ref="C165:C179"/>
    <mergeCell ref="E165:E166"/>
    <mergeCell ref="E167:E169"/>
    <mergeCell ref="E170:E173"/>
    <mergeCell ref="E174:E179"/>
    <mergeCell ref="B180:B194"/>
    <mergeCell ref="D180:D182"/>
    <mergeCell ref="D183:D187"/>
    <mergeCell ref="D190:D191"/>
    <mergeCell ref="B195:B198"/>
    <mergeCell ref="D195:D196"/>
    <mergeCell ref="D197:D198"/>
    <mergeCell ref="D120:D121"/>
    <mergeCell ref="D122:D125"/>
    <mergeCell ref="D126:D127"/>
    <mergeCell ref="B128:B164"/>
    <mergeCell ref="D129:D164"/>
    <mergeCell ref="B165:B179"/>
    <mergeCell ref="D165:D166"/>
    <mergeCell ref="D167:D169"/>
    <mergeCell ref="D170:D173"/>
    <mergeCell ref="D174:D179"/>
    <mergeCell ref="C180:C194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B1:AB200"/>
  <sheetViews>
    <sheetView workbookViewId="0">
      <selection activeCell="B14" sqref="B14:G198"/>
    </sheetView>
  </sheetViews>
  <sheetFormatPr baseColWidth="10" defaultColWidth="11.44140625" defaultRowHeight="13.2"/>
  <cols>
    <col min="1" max="2" width="4.6640625" style="1" customWidth="1"/>
    <col min="3" max="3" width="35.5546875" style="1" customWidth="1"/>
    <col min="4" max="4" width="4.6640625" style="1" customWidth="1"/>
    <col min="5" max="5" width="28.6640625" style="1" customWidth="1"/>
    <col min="6" max="6" width="4.88671875" style="1" customWidth="1"/>
    <col min="7" max="7" width="45" style="1" customWidth="1"/>
    <col min="8" max="27" width="15.6640625" style="1" customWidth="1"/>
    <col min="28" max="36" width="15.5546875" style="1" customWidth="1"/>
    <col min="37" max="37" width="4.109375" style="1" customWidth="1"/>
    <col min="38" max="46" width="15.5546875" style="1" customWidth="1"/>
    <col min="47" max="47" width="4.109375" style="1" customWidth="1"/>
    <col min="48" max="56" width="15.5546875" style="1" customWidth="1"/>
    <col min="57" max="57" width="4.109375" style="1" customWidth="1"/>
    <col min="58" max="66" width="15.5546875" style="1" customWidth="1"/>
    <col min="67" max="67" width="4.109375" style="1" customWidth="1"/>
    <col min="68" max="76" width="15.5546875" style="1" customWidth="1"/>
    <col min="77" max="77" width="4.109375" style="1" customWidth="1"/>
    <col min="78" max="86" width="15.5546875" style="1" customWidth="1"/>
    <col min="87" max="16384" width="11.44140625" style="1"/>
  </cols>
  <sheetData>
    <row r="1" spans="2:28" ht="14.4">
      <c r="C1" s="19"/>
      <c r="D1" s="19"/>
      <c r="E1" s="19"/>
      <c r="F1" s="19"/>
      <c r="H1"/>
      <c r="I1"/>
      <c r="J1"/>
    </row>
    <row r="2" spans="2:28" ht="14.4">
      <c r="H2"/>
      <c r="I2"/>
      <c r="J2"/>
    </row>
    <row r="3" spans="2:28" ht="18">
      <c r="G3" s="20" t="s">
        <v>398</v>
      </c>
      <c r="H3"/>
      <c r="I3"/>
      <c r="J3"/>
    </row>
    <row r="4" spans="2:28" ht="13.8" thickBot="1"/>
    <row r="5" spans="2:28" ht="18.600000000000001" thickBot="1">
      <c r="C5" s="147" t="s">
        <v>401</v>
      </c>
      <c r="D5" s="148"/>
      <c r="E5" s="148"/>
      <c r="F5" s="148"/>
      <c r="G5" s="148"/>
      <c r="H5" s="148"/>
      <c r="I5" s="148"/>
      <c r="J5" s="148"/>
      <c r="K5" s="148"/>
      <c r="L5" s="148"/>
      <c r="M5" s="148"/>
      <c r="N5" s="148"/>
      <c r="O5" s="148"/>
      <c r="P5" s="148"/>
      <c r="Q5" s="148"/>
      <c r="R5" s="148"/>
      <c r="S5" s="148"/>
      <c r="T5" s="148"/>
      <c r="U5" s="149"/>
      <c r="V5" s="22"/>
      <c r="W5" s="22"/>
      <c r="X5" s="22"/>
      <c r="Y5" s="22"/>
      <c r="Z5" s="22"/>
      <c r="AA5" s="22"/>
    </row>
    <row r="6" spans="2:28" ht="15" thickBot="1">
      <c r="C6"/>
      <c r="D6"/>
      <c r="E6"/>
      <c r="F6"/>
      <c r="G6"/>
      <c r="H6"/>
    </row>
    <row r="7" spans="2:28" ht="13.8" thickBot="1">
      <c r="H7" s="150" t="s">
        <v>390</v>
      </c>
      <c r="I7" s="151"/>
      <c r="J7" s="151"/>
      <c r="K7" s="151"/>
      <c r="L7" s="150" t="s">
        <v>392</v>
      </c>
      <c r="M7" s="151"/>
      <c r="N7" s="151"/>
      <c r="O7" s="151"/>
      <c r="P7" s="150" t="s">
        <v>393</v>
      </c>
      <c r="Q7" s="151"/>
      <c r="R7" s="151"/>
      <c r="S7" s="151"/>
      <c r="T7" s="150" t="s">
        <v>394</v>
      </c>
      <c r="U7" s="151"/>
      <c r="V7" s="151"/>
      <c r="W7" s="151"/>
      <c r="X7" s="150" t="s">
        <v>395</v>
      </c>
      <c r="Y7" s="151"/>
      <c r="Z7" s="151"/>
      <c r="AA7" s="152"/>
    </row>
    <row r="8" spans="2:28" ht="21" customHeight="1" thickBot="1">
      <c r="C8" s="153" t="s">
        <v>396</v>
      </c>
      <c r="D8" s="154"/>
      <c r="E8" s="155"/>
      <c r="F8" s="156"/>
      <c r="G8" s="157"/>
      <c r="H8" s="168" t="s">
        <v>400</v>
      </c>
      <c r="I8" s="169"/>
      <c r="J8" s="169"/>
      <c r="K8" s="170"/>
      <c r="L8" s="168" t="s">
        <v>400</v>
      </c>
      <c r="M8" s="169"/>
      <c r="N8" s="169"/>
      <c r="O8" s="170"/>
      <c r="P8" s="168" t="s">
        <v>400</v>
      </c>
      <c r="Q8" s="169"/>
      <c r="R8" s="169"/>
      <c r="S8" s="170"/>
      <c r="T8" s="168" t="s">
        <v>400</v>
      </c>
      <c r="U8" s="169"/>
      <c r="V8" s="169"/>
      <c r="W8" s="170"/>
      <c r="X8" s="168" t="s">
        <v>400</v>
      </c>
      <c r="Y8" s="169"/>
      <c r="Z8" s="169"/>
      <c r="AA8" s="170"/>
    </row>
    <row r="9" spans="2:28" ht="21" customHeight="1">
      <c r="C9" s="158"/>
      <c r="D9" s="159"/>
      <c r="E9" s="160"/>
      <c r="F9" s="161"/>
      <c r="G9" s="162"/>
      <c r="H9" s="145" t="s">
        <v>382</v>
      </c>
      <c r="I9" s="136" t="s">
        <v>384</v>
      </c>
      <c r="J9" s="136" t="s">
        <v>385</v>
      </c>
      <c r="K9" s="138" t="s">
        <v>52</v>
      </c>
      <c r="L9" s="145" t="s">
        <v>382</v>
      </c>
      <c r="M9" s="136" t="s">
        <v>384</v>
      </c>
      <c r="N9" s="136" t="s">
        <v>385</v>
      </c>
      <c r="O9" s="138" t="s">
        <v>52</v>
      </c>
      <c r="P9" s="145" t="s">
        <v>382</v>
      </c>
      <c r="Q9" s="136" t="s">
        <v>384</v>
      </c>
      <c r="R9" s="136" t="s">
        <v>385</v>
      </c>
      <c r="S9" s="138" t="s">
        <v>52</v>
      </c>
      <c r="T9" s="145" t="s">
        <v>382</v>
      </c>
      <c r="U9" s="136" t="s">
        <v>384</v>
      </c>
      <c r="V9" s="136" t="s">
        <v>385</v>
      </c>
      <c r="W9" s="138" t="s">
        <v>52</v>
      </c>
      <c r="X9" s="145" t="s">
        <v>382</v>
      </c>
      <c r="Y9" s="136" t="s">
        <v>384</v>
      </c>
      <c r="Z9" s="136" t="s">
        <v>385</v>
      </c>
      <c r="AA9" s="138" t="s">
        <v>52</v>
      </c>
    </row>
    <row r="10" spans="2:28" ht="21" customHeight="1" thickBot="1">
      <c r="C10" s="158"/>
      <c r="D10" s="159"/>
      <c r="E10" s="160"/>
      <c r="F10" s="161"/>
      <c r="G10" s="162"/>
      <c r="H10" s="146"/>
      <c r="I10" s="137"/>
      <c r="J10" s="137"/>
      <c r="K10" s="139"/>
      <c r="L10" s="146"/>
      <c r="M10" s="137"/>
      <c r="N10" s="137"/>
      <c r="O10" s="139"/>
      <c r="P10" s="146"/>
      <c r="Q10" s="137"/>
      <c r="R10" s="137"/>
      <c r="S10" s="139"/>
      <c r="T10" s="146"/>
      <c r="U10" s="137"/>
      <c r="V10" s="137"/>
      <c r="W10" s="139"/>
      <c r="X10" s="146"/>
      <c r="Y10" s="137"/>
      <c r="Z10" s="137"/>
      <c r="AA10" s="139"/>
    </row>
    <row r="11" spans="2:28" ht="21" customHeight="1" thickBot="1">
      <c r="C11" s="163"/>
      <c r="D11" s="164"/>
      <c r="E11" s="165"/>
      <c r="F11" s="166"/>
      <c r="G11" s="167"/>
      <c r="H11" s="15"/>
      <c r="I11" s="17"/>
      <c r="J11" s="17"/>
      <c r="K11" s="16"/>
      <c r="L11" s="15"/>
      <c r="M11" s="17"/>
      <c r="N11" s="17"/>
      <c r="O11" s="16"/>
      <c r="P11" s="15"/>
      <c r="Q11" s="17"/>
      <c r="R11" s="17"/>
      <c r="S11" s="16"/>
      <c r="T11" s="15"/>
      <c r="U11" s="17"/>
      <c r="V11" s="17"/>
      <c r="W11" s="16"/>
      <c r="X11" s="25"/>
      <c r="Y11" s="17"/>
      <c r="Z11" s="17"/>
      <c r="AA11" s="16"/>
      <c r="AB11" s="15"/>
    </row>
    <row r="12" spans="2:28" ht="21" customHeight="1" thickBot="1">
      <c r="C12" s="171" t="s">
        <v>397</v>
      </c>
      <c r="D12" s="172"/>
      <c r="E12" s="173"/>
      <c r="F12" s="177"/>
      <c r="G12" s="178"/>
      <c r="H12" s="134" t="s">
        <v>399</v>
      </c>
      <c r="I12" s="136" t="s">
        <v>387</v>
      </c>
      <c r="J12" s="136" t="s">
        <v>388</v>
      </c>
      <c r="K12" s="138" t="s">
        <v>389</v>
      </c>
      <c r="L12" s="134" t="s">
        <v>399</v>
      </c>
      <c r="M12" s="136" t="s">
        <v>387</v>
      </c>
      <c r="N12" s="136" t="s">
        <v>388</v>
      </c>
      <c r="O12" s="138" t="s">
        <v>389</v>
      </c>
      <c r="P12" s="134" t="s">
        <v>399</v>
      </c>
      <c r="Q12" s="136" t="s">
        <v>387</v>
      </c>
      <c r="R12" s="136" t="s">
        <v>388</v>
      </c>
      <c r="S12" s="138" t="s">
        <v>389</v>
      </c>
      <c r="T12" s="134" t="s">
        <v>399</v>
      </c>
      <c r="U12" s="136" t="s">
        <v>387</v>
      </c>
      <c r="V12" s="136" t="s">
        <v>388</v>
      </c>
      <c r="W12" s="138" t="s">
        <v>389</v>
      </c>
      <c r="X12" s="134" t="s">
        <v>399</v>
      </c>
      <c r="Y12" s="136" t="s">
        <v>387</v>
      </c>
      <c r="Z12" s="136" t="s">
        <v>388</v>
      </c>
      <c r="AA12" s="138" t="s">
        <v>389</v>
      </c>
    </row>
    <row r="13" spans="2:28" ht="21" customHeight="1" thickBot="1">
      <c r="C13" s="55" t="s">
        <v>50</v>
      </c>
      <c r="D13" s="55"/>
      <c r="E13" s="55" t="s">
        <v>8</v>
      </c>
      <c r="F13" s="58"/>
      <c r="G13" s="59" t="s">
        <v>0</v>
      </c>
      <c r="H13" s="176"/>
      <c r="I13" s="137"/>
      <c r="J13" s="137"/>
      <c r="K13" s="139"/>
      <c r="L13" s="176"/>
      <c r="M13" s="137"/>
      <c r="N13" s="137"/>
      <c r="O13" s="139"/>
      <c r="P13" s="176"/>
      <c r="Q13" s="137"/>
      <c r="R13" s="137"/>
      <c r="S13" s="139"/>
      <c r="T13" s="176"/>
      <c r="U13" s="137"/>
      <c r="V13" s="137"/>
      <c r="W13" s="139"/>
      <c r="X13" s="135"/>
      <c r="Y13" s="137"/>
      <c r="Z13" s="137"/>
      <c r="AA13" s="139"/>
    </row>
    <row r="14" spans="2:28">
      <c r="B14" s="121">
        <v>2</v>
      </c>
      <c r="C14" s="124" t="s">
        <v>7</v>
      </c>
      <c r="D14" s="118">
        <v>2.1</v>
      </c>
      <c r="E14" s="129" t="s">
        <v>9</v>
      </c>
      <c r="F14" s="36" t="s">
        <v>53</v>
      </c>
      <c r="G14" s="45" t="s">
        <v>54</v>
      </c>
      <c r="H14" s="10"/>
      <c r="I14" s="9"/>
      <c r="J14" s="9"/>
      <c r="K14" s="8"/>
      <c r="L14" s="10"/>
      <c r="M14" s="9"/>
      <c r="N14" s="9"/>
      <c r="O14" s="8"/>
      <c r="P14" s="10"/>
      <c r="Q14" s="9"/>
      <c r="R14" s="9"/>
      <c r="S14" s="8"/>
      <c r="T14" s="10"/>
      <c r="U14" s="9"/>
      <c r="V14" s="9"/>
      <c r="W14" s="8"/>
      <c r="X14" s="10"/>
      <c r="Y14" s="9"/>
      <c r="Z14" s="9"/>
      <c r="AA14" s="8"/>
    </row>
    <row r="15" spans="2:28">
      <c r="B15" s="122"/>
      <c r="C15" s="125"/>
      <c r="D15" s="119"/>
      <c r="E15" s="130"/>
      <c r="F15" s="26" t="s">
        <v>55</v>
      </c>
      <c r="G15" s="27" t="s">
        <v>56</v>
      </c>
      <c r="H15" s="6"/>
      <c r="I15" s="5"/>
      <c r="J15" s="5"/>
      <c r="K15" s="4"/>
      <c r="L15" s="6"/>
      <c r="M15" s="21"/>
      <c r="N15" s="21"/>
      <c r="O15" s="4"/>
      <c r="P15" s="6"/>
      <c r="Q15" s="21"/>
      <c r="R15" s="21"/>
      <c r="S15" s="4"/>
      <c r="T15" s="6"/>
      <c r="U15" s="5"/>
      <c r="V15" s="5"/>
      <c r="W15" s="4"/>
      <c r="X15" s="6"/>
      <c r="Y15" s="5"/>
      <c r="Z15" s="5"/>
      <c r="AA15" s="4"/>
    </row>
    <row r="16" spans="2:28">
      <c r="B16" s="122"/>
      <c r="C16" s="125"/>
      <c r="D16" s="119"/>
      <c r="E16" s="130"/>
      <c r="F16" s="26" t="s">
        <v>57</v>
      </c>
      <c r="G16" s="28" t="s">
        <v>58</v>
      </c>
      <c r="H16" s="6"/>
      <c r="I16" s="5"/>
      <c r="J16" s="5"/>
      <c r="K16" s="4"/>
      <c r="L16" s="6"/>
      <c r="M16" s="21"/>
      <c r="N16" s="21"/>
      <c r="O16" s="4"/>
      <c r="P16" s="6"/>
      <c r="Q16" s="21"/>
      <c r="R16" s="21"/>
      <c r="S16" s="4"/>
      <c r="T16" s="6"/>
      <c r="U16" s="5"/>
      <c r="V16" s="5"/>
      <c r="W16" s="4"/>
      <c r="X16" s="6"/>
      <c r="Y16" s="5"/>
      <c r="Z16" s="5"/>
      <c r="AA16" s="4"/>
    </row>
    <row r="17" spans="2:27">
      <c r="B17" s="122"/>
      <c r="C17" s="125"/>
      <c r="D17" s="119"/>
      <c r="E17" s="130"/>
      <c r="F17" s="26" t="s">
        <v>59</v>
      </c>
      <c r="G17" s="28" t="s">
        <v>60</v>
      </c>
      <c r="H17" s="6"/>
      <c r="I17" s="5"/>
      <c r="J17" s="5"/>
      <c r="K17" s="4"/>
      <c r="L17" s="6"/>
      <c r="M17" s="21"/>
      <c r="N17" s="21"/>
      <c r="O17" s="4"/>
      <c r="P17" s="6"/>
      <c r="Q17" s="21"/>
      <c r="R17" s="21"/>
      <c r="S17" s="4"/>
      <c r="T17" s="6"/>
      <c r="U17" s="5"/>
      <c r="V17" s="5"/>
      <c r="W17" s="4"/>
      <c r="X17" s="6"/>
      <c r="Y17" s="5"/>
      <c r="Z17" s="5"/>
      <c r="AA17" s="4"/>
    </row>
    <row r="18" spans="2:27" ht="13.8" thickBot="1">
      <c r="B18" s="122"/>
      <c r="C18" s="125"/>
      <c r="D18" s="120"/>
      <c r="E18" s="132"/>
      <c r="F18" s="34" t="s">
        <v>61</v>
      </c>
      <c r="G18" s="35" t="s">
        <v>62</v>
      </c>
      <c r="H18" s="6"/>
      <c r="I18" s="5"/>
      <c r="J18" s="5"/>
      <c r="K18" s="4"/>
      <c r="L18" s="6"/>
      <c r="M18" s="21"/>
      <c r="N18" s="21"/>
      <c r="O18" s="4"/>
      <c r="P18" s="6"/>
      <c r="Q18" s="21"/>
      <c r="R18" s="21"/>
      <c r="S18" s="4"/>
      <c r="T18" s="6"/>
      <c r="U18" s="5"/>
      <c r="V18" s="5"/>
      <c r="W18" s="4"/>
      <c r="X18" s="6"/>
      <c r="Y18" s="5"/>
      <c r="Z18" s="5"/>
      <c r="AA18" s="4"/>
    </row>
    <row r="19" spans="2:27">
      <c r="B19" s="122"/>
      <c r="C19" s="125"/>
      <c r="D19" s="118">
        <v>2.2000000000000002</v>
      </c>
      <c r="E19" s="133" t="s">
        <v>10</v>
      </c>
      <c r="F19" s="36"/>
      <c r="G19" s="45" t="s">
        <v>44</v>
      </c>
      <c r="H19" s="6"/>
      <c r="I19" s="5"/>
      <c r="J19" s="5"/>
      <c r="K19" s="4"/>
      <c r="L19" s="6"/>
      <c r="M19" s="21"/>
      <c r="N19" s="21"/>
      <c r="O19" s="4"/>
      <c r="P19" s="6"/>
      <c r="Q19" s="21"/>
      <c r="R19" s="21"/>
      <c r="S19" s="4"/>
      <c r="T19" s="6"/>
      <c r="U19" s="5"/>
      <c r="V19" s="5"/>
      <c r="W19" s="4"/>
      <c r="X19" s="6"/>
      <c r="Y19" s="5"/>
      <c r="Z19" s="5"/>
      <c r="AA19" s="4"/>
    </row>
    <row r="20" spans="2:27">
      <c r="B20" s="122"/>
      <c r="C20" s="125"/>
      <c r="D20" s="119"/>
      <c r="E20" s="130"/>
      <c r="F20" s="26" t="s">
        <v>63</v>
      </c>
      <c r="G20" s="28" t="s">
        <v>64</v>
      </c>
      <c r="H20" s="6"/>
      <c r="I20" s="5"/>
      <c r="J20" s="5"/>
      <c r="K20" s="4"/>
      <c r="L20" s="6"/>
      <c r="M20" s="21"/>
      <c r="N20" s="21"/>
      <c r="O20" s="4"/>
      <c r="P20" s="6"/>
      <c r="Q20" s="21"/>
      <c r="R20" s="21"/>
      <c r="S20" s="4"/>
      <c r="T20" s="6"/>
      <c r="U20" s="5"/>
      <c r="V20" s="5"/>
      <c r="W20" s="4"/>
      <c r="X20" s="6"/>
      <c r="Y20" s="5"/>
      <c r="Z20" s="5"/>
      <c r="AA20" s="4"/>
    </row>
    <row r="21" spans="2:27" ht="13.8" thickBot="1">
      <c r="B21" s="123"/>
      <c r="C21" s="126"/>
      <c r="D21" s="120"/>
      <c r="E21" s="131"/>
      <c r="F21" s="34" t="s">
        <v>65</v>
      </c>
      <c r="G21" s="35" t="s">
        <v>66</v>
      </c>
      <c r="H21" s="6"/>
      <c r="I21" s="5"/>
      <c r="J21" s="5"/>
      <c r="K21" s="4"/>
      <c r="L21" s="6"/>
      <c r="M21" s="21"/>
      <c r="N21" s="21"/>
      <c r="O21" s="4"/>
      <c r="P21" s="6"/>
      <c r="Q21" s="21"/>
      <c r="R21" s="21"/>
      <c r="S21" s="4"/>
      <c r="T21" s="6"/>
      <c r="U21" s="5"/>
      <c r="V21" s="5"/>
      <c r="W21" s="4"/>
      <c r="X21" s="6"/>
      <c r="Y21" s="5"/>
      <c r="Z21" s="5"/>
      <c r="AA21" s="4"/>
    </row>
    <row r="22" spans="2:27" ht="13.5" customHeight="1">
      <c r="B22" s="121">
        <v>1</v>
      </c>
      <c r="C22" s="125" t="s">
        <v>11</v>
      </c>
      <c r="D22" s="118">
        <v>1.2</v>
      </c>
      <c r="E22" s="129" t="s">
        <v>15</v>
      </c>
      <c r="F22" s="32" t="s">
        <v>67</v>
      </c>
      <c r="G22" s="33" t="s">
        <v>68</v>
      </c>
      <c r="H22" s="6"/>
      <c r="I22" s="5"/>
      <c r="J22" s="5"/>
      <c r="K22" s="4"/>
      <c r="L22" s="6"/>
      <c r="M22" s="21"/>
      <c r="N22" s="21"/>
      <c r="O22" s="4"/>
      <c r="P22" s="6"/>
      <c r="Q22" s="21"/>
      <c r="R22" s="21"/>
      <c r="S22" s="4"/>
      <c r="T22" s="6"/>
      <c r="U22" s="5"/>
      <c r="V22" s="5"/>
      <c r="W22" s="4"/>
      <c r="X22" s="6"/>
      <c r="Y22" s="5"/>
      <c r="Z22" s="5"/>
      <c r="AA22" s="4"/>
    </row>
    <row r="23" spans="2:27">
      <c r="B23" s="122"/>
      <c r="C23" s="125"/>
      <c r="D23" s="119"/>
      <c r="E23" s="130"/>
      <c r="F23" s="26" t="s">
        <v>69</v>
      </c>
      <c r="G23" s="28" t="s">
        <v>70</v>
      </c>
      <c r="H23" s="6"/>
      <c r="I23" s="5"/>
      <c r="J23" s="5"/>
      <c r="K23" s="4"/>
      <c r="L23" s="6"/>
      <c r="M23" s="21"/>
      <c r="N23" s="21"/>
      <c r="O23" s="4"/>
      <c r="P23" s="6"/>
      <c r="Q23" s="21"/>
      <c r="R23" s="21"/>
      <c r="S23" s="4"/>
      <c r="T23" s="6"/>
      <c r="U23" s="5"/>
      <c r="V23" s="5"/>
      <c r="W23" s="4"/>
      <c r="X23" s="6"/>
      <c r="Y23" s="5"/>
      <c r="Z23" s="5"/>
      <c r="AA23" s="4"/>
    </row>
    <row r="24" spans="2:27">
      <c r="B24" s="122"/>
      <c r="C24" s="125"/>
      <c r="D24" s="119"/>
      <c r="E24" s="130"/>
      <c r="F24" s="26" t="s">
        <v>71</v>
      </c>
      <c r="G24" s="28" t="s">
        <v>72</v>
      </c>
      <c r="H24" s="6"/>
      <c r="I24" s="5"/>
      <c r="J24" s="5"/>
      <c r="K24" s="4"/>
      <c r="L24" s="6"/>
      <c r="M24" s="21"/>
      <c r="N24" s="21"/>
      <c r="O24" s="4"/>
      <c r="P24" s="6"/>
      <c r="Q24" s="21"/>
      <c r="R24" s="21"/>
      <c r="S24" s="4"/>
      <c r="T24" s="6"/>
      <c r="U24" s="5"/>
      <c r="V24" s="5"/>
      <c r="W24" s="4"/>
      <c r="X24" s="6"/>
      <c r="Y24" s="5"/>
      <c r="Z24" s="5"/>
      <c r="AA24" s="4"/>
    </row>
    <row r="25" spans="2:27" ht="13.8" thickBot="1">
      <c r="B25" s="122"/>
      <c r="C25" s="125"/>
      <c r="D25" s="120"/>
      <c r="E25" s="131"/>
      <c r="F25" s="34" t="s">
        <v>73</v>
      </c>
      <c r="G25" s="35" t="s">
        <v>74</v>
      </c>
      <c r="H25" s="6"/>
      <c r="I25" s="5"/>
      <c r="J25" s="5"/>
      <c r="K25" s="4"/>
      <c r="L25" s="6"/>
      <c r="M25" s="21"/>
      <c r="N25" s="21"/>
      <c r="O25" s="4"/>
      <c r="P25" s="6"/>
      <c r="Q25" s="21"/>
      <c r="R25" s="21"/>
      <c r="S25" s="4"/>
      <c r="T25" s="6"/>
      <c r="U25" s="5"/>
      <c r="V25" s="5"/>
      <c r="W25" s="4"/>
      <c r="X25" s="6"/>
      <c r="Y25" s="5"/>
      <c r="Z25" s="5"/>
      <c r="AA25" s="4"/>
    </row>
    <row r="26" spans="2:27" ht="13.8" thickBot="1">
      <c r="B26" s="122"/>
      <c r="C26" s="125"/>
      <c r="D26" s="46">
        <v>1.5</v>
      </c>
      <c r="E26" s="47" t="s">
        <v>16</v>
      </c>
      <c r="F26" s="42">
        <v>906</v>
      </c>
      <c r="G26" s="43" t="s">
        <v>49</v>
      </c>
      <c r="H26" s="6"/>
      <c r="I26" s="5"/>
      <c r="J26" s="5"/>
      <c r="K26" s="4"/>
      <c r="L26" s="6"/>
      <c r="M26" s="21"/>
      <c r="N26" s="21"/>
      <c r="O26" s="4"/>
      <c r="P26" s="6"/>
      <c r="Q26" s="21"/>
      <c r="R26" s="21"/>
      <c r="S26" s="4"/>
      <c r="T26" s="6"/>
      <c r="U26" s="5"/>
      <c r="V26" s="5"/>
      <c r="W26" s="4"/>
      <c r="X26" s="6"/>
      <c r="Y26" s="5"/>
      <c r="Z26" s="5"/>
      <c r="AA26" s="4"/>
    </row>
    <row r="27" spans="2:27">
      <c r="B27" s="122"/>
      <c r="C27" s="125"/>
      <c r="D27" s="118">
        <v>1.4</v>
      </c>
      <c r="E27" s="129" t="s">
        <v>14</v>
      </c>
      <c r="F27" s="32">
        <v>334</v>
      </c>
      <c r="G27" s="38" t="s">
        <v>3</v>
      </c>
      <c r="H27" s="6"/>
      <c r="I27" s="5"/>
      <c r="J27" s="5"/>
      <c r="K27" s="4"/>
      <c r="L27" s="6"/>
      <c r="M27" s="21"/>
      <c r="N27" s="21"/>
      <c r="O27" s="4"/>
      <c r="P27" s="6"/>
      <c r="Q27" s="21"/>
      <c r="R27" s="21"/>
      <c r="S27" s="4"/>
      <c r="T27" s="6"/>
      <c r="U27" s="5"/>
      <c r="V27" s="5"/>
      <c r="W27" s="4"/>
      <c r="X27" s="6"/>
      <c r="Y27" s="5"/>
      <c r="Z27" s="5"/>
      <c r="AA27" s="4"/>
    </row>
    <row r="28" spans="2:27">
      <c r="B28" s="122"/>
      <c r="C28" s="125"/>
      <c r="D28" s="119"/>
      <c r="E28" s="130"/>
      <c r="F28" s="26">
        <v>909</v>
      </c>
      <c r="G28" s="29" t="s">
        <v>4</v>
      </c>
      <c r="H28" s="6"/>
      <c r="I28" s="5"/>
      <c r="J28" s="5"/>
      <c r="K28" s="4"/>
      <c r="L28" s="6"/>
      <c r="M28" s="21"/>
      <c r="N28" s="21"/>
      <c r="O28" s="4"/>
      <c r="P28" s="6"/>
      <c r="Q28" s="21"/>
      <c r="R28" s="21"/>
      <c r="S28" s="4"/>
      <c r="T28" s="6"/>
      <c r="U28" s="5"/>
      <c r="V28" s="5"/>
      <c r="W28" s="4"/>
      <c r="X28" s="6"/>
      <c r="Y28" s="5"/>
      <c r="Z28" s="5"/>
      <c r="AA28" s="4"/>
    </row>
    <row r="29" spans="2:27">
      <c r="B29" s="122"/>
      <c r="C29" s="125"/>
      <c r="D29" s="119"/>
      <c r="E29" s="130"/>
      <c r="F29" s="26">
        <v>910</v>
      </c>
      <c r="G29" s="29" t="s">
        <v>45</v>
      </c>
      <c r="H29" s="6"/>
      <c r="I29" s="5"/>
      <c r="J29" s="5"/>
      <c r="K29" s="4"/>
      <c r="L29" s="6"/>
      <c r="M29" s="21"/>
      <c r="N29" s="21"/>
      <c r="O29" s="4"/>
      <c r="P29" s="6"/>
      <c r="Q29" s="21"/>
      <c r="R29" s="21"/>
      <c r="S29" s="4"/>
      <c r="T29" s="6"/>
      <c r="U29" s="5"/>
      <c r="V29" s="5"/>
      <c r="W29" s="4"/>
      <c r="X29" s="6"/>
      <c r="Y29" s="5"/>
      <c r="Z29" s="5"/>
      <c r="AA29" s="4"/>
    </row>
    <row r="30" spans="2:27" ht="13.8" thickBot="1">
      <c r="B30" s="122"/>
      <c r="C30" s="125"/>
      <c r="D30" s="120"/>
      <c r="E30" s="131"/>
      <c r="F30" s="34">
        <v>911</v>
      </c>
      <c r="G30" s="44" t="s">
        <v>5</v>
      </c>
      <c r="H30" s="6"/>
      <c r="I30" s="5"/>
      <c r="J30" s="5"/>
      <c r="K30" s="4"/>
      <c r="L30" s="6"/>
      <c r="M30" s="21"/>
      <c r="N30" s="21"/>
      <c r="O30" s="4"/>
      <c r="P30" s="6"/>
      <c r="Q30" s="21"/>
      <c r="R30" s="21"/>
      <c r="S30" s="4"/>
      <c r="T30" s="6"/>
      <c r="U30" s="5"/>
      <c r="V30" s="5"/>
      <c r="W30" s="4"/>
      <c r="X30" s="6"/>
      <c r="Y30" s="5"/>
      <c r="Z30" s="5"/>
      <c r="AA30" s="4"/>
    </row>
    <row r="31" spans="2:27" ht="27" thickBot="1">
      <c r="B31" s="122"/>
      <c r="C31" s="125"/>
      <c r="D31" s="46">
        <v>1.1000000000000001</v>
      </c>
      <c r="E31" s="47" t="s">
        <v>12</v>
      </c>
      <c r="F31" s="42">
        <v>328</v>
      </c>
      <c r="G31" s="43" t="s">
        <v>46</v>
      </c>
      <c r="H31" s="6"/>
      <c r="I31" s="5"/>
      <c r="J31" s="5"/>
      <c r="K31" s="4"/>
      <c r="L31" s="6"/>
      <c r="M31" s="21"/>
      <c r="N31" s="21"/>
      <c r="O31" s="4"/>
      <c r="P31" s="6"/>
      <c r="Q31" s="21"/>
      <c r="R31" s="21"/>
      <c r="S31" s="4"/>
      <c r="T31" s="6"/>
      <c r="U31" s="5"/>
      <c r="V31" s="5"/>
      <c r="W31" s="4"/>
      <c r="X31" s="6"/>
      <c r="Y31" s="5"/>
      <c r="Z31" s="5"/>
      <c r="AA31" s="4"/>
    </row>
    <row r="32" spans="2:27">
      <c r="B32" s="122"/>
      <c r="C32" s="125"/>
      <c r="D32" s="118">
        <v>1.3</v>
      </c>
      <c r="E32" s="129" t="s">
        <v>13</v>
      </c>
      <c r="F32" s="32" t="s">
        <v>75</v>
      </c>
      <c r="G32" s="33" t="s">
        <v>76</v>
      </c>
      <c r="H32" s="6"/>
      <c r="I32" s="5"/>
      <c r="J32" s="5"/>
      <c r="K32" s="4"/>
      <c r="L32" s="6"/>
      <c r="M32" s="21"/>
      <c r="N32" s="21"/>
      <c r="O32" s="4"/>
      <c r="P32" s="6"/>
      <c r="Q32" s="21"/>
      <c r="R32" s="21"/>
      <c r="S32" s="4"/>
      <c r="T32" s="6"/>
      <c r="U32" s="5"/>
      <c r="V32" s="5"/>
      <c r="W32" s="4"/>
      <c r="X32" s="6"/>
      <c r="Y32" s="5"/>
      <c r="Z32" s="5"/>
      <c r="AA32" s="4"/>
    </row>
    <row r="33" spans="2:27">
      <c r="B33" s="122"/>
      <c r="C33" s="125"/>
      <c r="D33" s="119"/>
      <c r="E33" s="130"/>
      <c r="F33" s="26" t="s">
        <v>77</v>
      </c>
      <c r="G33" s="28" t="s">
        <v>78</v>
      </c>
      <c r="H33" s="6"/>
      <c r="I33" s="5"/>
      <c r="J33" s="5"/>
      <c r="K33" s="4"/>
      <c r="L33" s="6"/>
      <c r="M33" s="21"/>
      <c r="N33" s="21"/>
      <c r="O33" s="4"/>
      <c r="P33" s="6"/>
      <c r="Q33" s="21"/>
      <c r="R33" s="21"/>
      <c r="S33" s="4"/>
      <c r="T33" s="6"/>
      <c r="U33" s="5"/>
      <c r="V33" s="5"/>
      <c r="W33" s="4"/>
      <c r="X33" s="6"/>
      <c r="Y33" s="5"/>
      <c r="Z33" s="5"/>
      <c r="AA33" s="4"/>
    </row>
    <row r="34" spans="2:27">
      <c r="B34" s="122"/>
      <c r="C34" s="125"/>
      <c r="D34" s="119"/>
      <c r="E34" s="130"/>
      <c r="F34" s="26" t="s">
        <v>79</v>
      </c>
      <c r="G34" s="28" t="s">
        <v>80</v>
      </c>
      <c r="H34" s="6"/>
      <c r="I34" s="5"/>
      <c r="J34" s="5"/>
      <c r="K34" s="4"/>
      <c r="L34" s="6"/>
      <c r="M34" s="21"/>
      <c r="N34" s="21"/>
      <c r="O34" s="4"/>
      <c r="P34" s="6"/>
      <c r="Q34" s="21"/>
      <c r="R34" s="21"/>
      <c r="S34" s="4"/>
      <c r="T34" s="6"/>
      <c r="U34" s="5"/>
      <c r="V34" s="5"/>
      <c r="W34" s="4"/>
      <c r="X34" s="6"/>
      <c r="Y34" s="5"/>
      <c r="Z34" s="5"/>
      <c r="AA34" s="4"/>
    </row>
    <row r="35" spans="2:27">
      <c r="B35" s="122"/>
      <c r="C35" s="125"/>
      <c r="D35" s="119"/>
      <c r="E35" s="130"/>
      <c r="F35" s="26" t="s">
        <v>81</v>
      </c>
      <c r="G35" s="28" t="s">
        <v>82</v>
      </c>
      <c r="H35" s="6"/>
      <c r="I35" s="5"/>
      <c r="J35" s="5"/>
      <c r="K35" s="4"/>
      <c r="L35" s="6"/>
      <c r="M35" s="21"/>
      <c r="N35" s="21"/>
      <c r="O35" s="4"/>
      <c r="P35" s="6"/>
      <c r="Q35" s="21"/>
      <c r="R35" s="21"/>
      <c r="S35" s="4"/>
      <c r="T35" s="6"/>
      <c r="U35" s="5"/>
      <c r="V35" s="5"/>
      <c r="W35" s="4"/>
      <c r="X35" s="6"/>
      <c r="Y35" s="5"/>
      <c r="Z35" s="5"/>
      <c r="AA35" s="4"/>
    </row>
    <row r="36" spans="2:27">
      <c r="B36" s="122"/>
      <c r="C36" s="125"/>
      <c r="D36" s="119"/>
      <c r="E36" s="130"/>
      <c r="F36" s="26" t="s">
        <v>83</v>
      </c>
      <c r="G36" s="28" t="s">
        <v>84</v>
      </c>
      <c r="H36" s="6"/>
      <c r="I36" s="5"/>
      <c r="J36" s="5"/>
      <c r="K36" s="4"/>
      <c r="L36" s="6"/>
      <c r="M36" s="21"/>
      <c r="N36" s="21"/>
      <c r="O36" s="4"/>
      <c r="P36" s="6"/>
      <c r="Q36" s="21"/>
      <c r="R36" s="21"/>
      <c r="S36" s="4"/>
      <c r="T36" s="6"/>
      <c r="U36" s="5"/>
      <c r="V36" s="5"/>
      <c r="W36" s="4"/>
      <c r="X36" s="6"/>
      <c r="Y36" s="5"/>
      <c r="Z36" s="5"/>
      <c r="AA36" s="4"/>
    </row>
    <row r="37" spans="2:27">
      <c r="B37" s="122"/>
      <c r="C37" s="125"/>
      <c r="D37" s="119"/>
      <c r="E37" s="130"/>
      <c r="F37" s="26" t="s">
        <v>85</v>
      </c>
      <c r="G37" s="28" t="s">
        <v>86</v>
      </c>
      <c r="H37" s="6"/>
      <c r="I37" s="5"/>
      <c r="J37" s="5"/>
      <c r="K37" s="4"/>
      <c r="L37" s="6"/>
      <c r="M37" s="21"/>
      <c r="N37" s="21"/>
      <c r="O37" s="4"/>
      <c r="P37" s="6"/>
      <c r="Q37" s="21"/>
      <c r="R37" s="21"/>
      <c r="S37" s="4"/>
      <c r="T37" s="6"/>
      <c r="U37" s="5"/>
      <c r="V37" s="5"/>
      <c r="W37" s="4"/>
      <c r="X37" s="6"/>
      <c r="Y37" s="5"/>
      <c r="Z37" s="5"/>
      <c r="AA37" s="4"/>
    </row>
    <row r="38" spans="2:27">
      <c r="B38" s="122"/>
      <c r="C38" s="125"/>
      <c r="D38" s="119"/>
      <c r="E38" s="130"/>
      <c r="F38" s="26" t="s">
        <v>87</v>
      </c>
      <c r="G38" s="28" t="s">
        <v>88</v>
      </c>
      <c r="H38" s="6"/>
      <c r="I38" s="5"/>
      <c r="J38" s="5"/>
      <c r="K38" s="4"/>
      <c r="L38" s="6"/>
      <c r="M38" s="21"/>
      <c r="N38" s="21"/>
      <c r="O38" s="4"/>
      <c r="P38" s="6"/>
      <c r="Q38" s="21"/>
      <c r="R38" s="21"/>
      <c r="S38" s="4"/>
      <c r="T38" s="6"/>
      <c r="U38" s="5"/>
      <c r="V38" s="5"/>
      <c r="W38" s="4"/>
      <c r="X38" s="6"/>
      <c r="Y38" s="5"/>
      <c r="Z38" s="5"/>
      <c r="AA38" s="4"/>
    </row>
    <row r="39" spans="2:27">
      <c r="B39" s="122"/>
      <c r="C39" s="125"/>
      <c r="D39" s="119"/>
      <c r="E39" s="130"/>
      <c r="F39" s="26" t="s">
        <v>89</v>
      </c>
      <c r="G39" s="28" t="s">
        <v>90</v>
      </c>
      <c r="H39" s="6"/>
      <c r="I39" s="5"/>
      <c r="J39" s="5"/>
      <c r="K39" s="4"/>
      <c r="L39" s="6"/>
      <c r="M39" s="21"/>
      <c r="N39" s="21"/>
      <c r="O39" s="4"/>
      <c r="P39" s="6"/>
      <c r="Q39" s="21"/>
      <c r="R39" s="21"/>
      <c r="S39" s="4"/>
      <c r="T39" s="6"/>
      <c r="U39" s="5"/>
      <c r="V39" s="5"/>
      <c r="W39" s="4"/>
      <c r="X39" s="6"/>
      <c r="Y39" s="5"/>
      <c r="Z39" s="5"/>
      <c r="AA39" s="4"/>
    </row>
    <row r="40" spans="2:27">
      <c r="B40" s="122"/>
      <c r="C40" s="125"/>
      <c r="D40" s="119"/>
      <c r="E40" s="130"/>
      <c r="F40" s="26" t="s">
        <v>91</v>
      </c>
      <c r="G40" s="28" t="s">
        <v>92</v>
      </c>
      <c r="H40" s="6"/>
      <c r="I40" s="5"/>
      <c r="J40" s="5"/>
      <c r="K40" s="4"/>
      <c r="L40" s="6"/>
      <c r="M40" s="21"/>
      <c r="N40" s="21"/>
      <c r="O40" s="4"/>
      <c r="P40" s="6"/>
      <c r="Q40" s="21"/>
      <c r="R40" s="21"/>
      <c r="S40" s="4"/>
      <c r="T40" s="6"/>
      <c r="U40" s="5"/>
      <c r="V40" s="5"/>
      <c r="W40" s="4"/>
      <c r="X40" s="6"/>
      <c r="Y40" s="5"/>
      <c r="Z40" s="5"/>
      <c r="AA40" s="4"/>
    </row>
    <row r="41" spans="2:27">
      <c r="B41" s="122"/>
      <c r="C41" s="125"/>
      <c r="D41" s="119"/>
      <c r="E41" s="130"/>
      <c r="F41" s="26" t="s">
        <v>93</v>
      </c>
      <c r="G41" s="28" t="s">
        <v>94</v>
      </c>
      <c r="H41" s="6"/>
      <c r="I41" s="5"/>
      <c r="J41" s="5"/>
      <c r="K41" s="4"/>
      <c r="L41" s="6"/>
      <c r="M41" s="21"/>
      <c r="N41" s="21"/>
      <c r="O41" s="4"/>
      <c r="P41" s="6"/>
      <c r="Q41" s="21"/>
      <c r="R41" s="21"/>
      <c r="S41" s="4"/>
      <c r="T41" s="6"/>
      <c r="U41" s="5"/>
      <c r="V41" s="5"/>
      <c r="W41" s="4"/>
      <c r="X41" s="6"/>
      <c r="Y41" s="5"/>
      <c r="Z41" s="5"/>
      <c r="AA41" s="4"/>
    </row>
    <row r="42" spans="2:27">
      <c r="B42" s="122"/>
      <c r="C42" s="125"/>
      <c r="D42" s="119"/>
      <c r="E42" s="130"/>
      <c r="F42" s="26" t="s">
        <v>95</v>
      </c>
      <c r="G42" s="28" t="s">
        <v>96</v>
      </c>
      <c r="H42" s="6"/>
      <c r="I42" s="5"/>
      <c r="J42" s="5"/>
      <c r="K42" s="4"/>
      <c r="L42" s="6"/>
      <c r="M42" s="21"/>
      <c r="N42" s="21"/>
      <c r="O42" s="4"/>
      <c r="P42" s="6"/>
      <c r="Q42" s="21"/>
      <c r="R42" s="21"/>
      <c r="S42" s="4"/>
      <c r="T42" s="6"/>
      <c r="U42" s="5"/>
      <c r="V42" s="5"/>
      <c r="W42" s="4"/>
      <c r="X42" s="6"/>
      <c r="Y42" s="5"/>
      <c r="Z42" s="5"/>
      <c r="AA42" s="4"/>
    </row>
    <row r="43" spans="2:27">
      <c r="B43" s="122"/>
      <c r="C43" s="125"/>
      <c r="D43" s="119"/>
      <c r="E43" s="130"/>
      <c r="F43" s="26" t="s">
        <v>101</v>
      </c>
      <c r="G43" s="28" t="s">
        <v>102</v>
      </c>
      <c r="H43" s="6"/>
      <c r="I43" s="5"/>
      <c r="J43" s="5"/>
      <c r="K43" s="4"/>
      <c r="L43" s="6"/>
      <c r="M43" s="21"/>
      <c r="N43" s="21"/>
      <c r="O43" s="4"/>
      <c r="P43" s="6"/>
      <c r="Q43" s="21"/>
      <c r="R43" s="21"/>
      <c r="S43" s="4"/>
      <c r="T43" s="6"/>
      <c r="U43" s="5"/>
      <c r="V43" s="5"/>
      <c r="W43" s="4"/>
      <c r="X43" s="6"/>
      <c r="Y43" s="5"/>
      <c r="Z43" s="5"/>
      <c r="AA43" s="4"/>
    </row>
    <row r="44" spans="2:27">
      <c r="B44" s="122"/>
      <c r="C44" s="125"/>
      <c r="D44" s="119"/>
      <c r="E44" s="130"/>
      <c r="F44" s="26" t="s">
        <v>103</v>
      </c>
      <c r="G44" s="28" t="s">
        <v>104</v>
      </c>
      <c r="H44" s="6"/>
      <c r="I44" s="5"/>
      <c r="J44" s="5"/>
      <c r="K44" s="4"/>
      <c r="L44" s="6"/>
      <c r="M44" s="21"/>
      <c r="N44" s="21"/>
      <c r="O44" s="4"/>
      <c r="P44" s="6"/>
      <c r="Q44" s="21"/>
      <c r="R44" s="21"/>
      <c r="S44" s="4"/>
      <c r="T44" s="6"/>
      <c r="U44" s="5"/>
      <c r="V44" s="5"/>
      <c r="W44" s="4"/>
      <c r="X44" s="6"/>
      <c r="Y44" s="5"/>
      <c r="Z44" s="5"/>
      <c r="AA44" s="4"/>
    </row>
    <row r="45" spans="2:27">
      <c r="B45" s="122"/>
      <c r="C45" s="125"/>
      <c r="D45" s="119"/>
      <c r="E45" s="130"/>
      <c r="F45" s="26" t="s">
        <v>105</v>
      </c>
      <c r="G45" s="28" t="s">
        <v>106</v>
      </c>
      <c r="H45" s="6"/>
      <c r="I45" s="5"/>
      <c r="J45" s="5"/>
      <c r="K45" s="4"/>
      <c r="L45" s="6"/>
      <c r="M45" s="21"/>
      <c r="N45" s="21"/>
      <c r="O45" s="4"/>
      <c r="P45" s="6"/>
      <c r="Q45" s="21"/>
      <c r="R45" s="21"/>
      <c r="S45" s="4"/>
      <c r="T45" s="6"/>
      <c r="U45" s="5"/>
      <c r="V45" s="5"/>
      <c r="W45" s="4"/>
      <c r="X45" s="6"/>
      <c r="Y45" s="5"/>
      <c r="Z45" s="5"/>
      <c r="AA45" s="4"/>
    </row>
    <row r="46" spans="2:27">
      <c r="B46" s="122"/>
      <c r="C46" s="125"/>
      <c r="D46" s="119"/>
      <c r="E46" s="130"/>
      <c r="F46" s="26" t="s">
        <v>107</v>
      </c>
      <c r="G46" s="28" t="s">
        <v>108</v>
      </c>
      <c r="H46" s="6"/>
      <c r="I46" s="5"/>
      <c r="J46" s="5"/>
      <c r="K46" s="4"/>
      <c r="L46" s="6"/>
      <c r="M46" s="21"/>
      <c r="N46" s="21"/>
      <c r="O46" s="4"/>
      <c r="P46" s="6"/>
      <c r="Q46" s="21"/>
      <c r="R46" s="21"/>
      <c r="S46" s="4"/>
      <c r="T46" s="6"/>
      <c r="U46" s="5"/>
      <c r="V46" s="5"/>
      <c r="W46" s="4"/>
      <c r="X46" s="6"/>
      <c r="Y46" s="5"/>
      <c r="Z46" s="5"/>
      <c r="AA46" s="4"/>
    </row>
    <row r="47" spans="2:27">
      <c r="B47" s="122"/>
      <c r="C47" s="125"/>
      <c r="D47" s="119"/>
      <c r="E47" s="130"/>
      <c r="F47" s="26" t="s">
        <v>109</v>
      </c>
      <c r="G47" s="28" t="s">
        <v>110</v>
      </c>
      <c r="H47" s="6"/>
      <c r="I47" s="5"/>
      <c r="J47" s="5"/>
      <c r="K47" s="4"/>
      <c r="L47" s="6"/>
      <c r="M47" s="21"/>
      <c r="N47" s="21"/>
      <c r="O47" s="4"/>
      <c r="P47" s="6"/>
      <c r="Q47" s="21"/>
      <c r="R47" s="21"/>
      <c r="S47" s="4"/>
      <c r="T47" s="6"/>
      <c r="U47" s="5"/>
      <c r="V47" s="5"/>
      <c r="W47" s="4"/>
      <c r="X47" s="6"/>
      <c r="Y47" s="5"/>
      <c r="Z47" s="5"/>
      <c r="AA47" s="4"/>
    </row>
    <row r="48" spans="2:27">
      <c r="B48" s="122"/>
      <c r="C48" s="125"/>
      <c r="D48" s="119"/>
      <c r="E48" s="130"/>
      <c r="F48" s="26" t="s">
        <v>111</v>
      </c>
      <c r="G48" s="28" t="s">
        <v>112</v>
      </c>
      <c r="H48" s="6"/>
      <c r="I48" s="5"/>
      <c r="J48" s="5"/>
      <c r="K48" s="4"/>
      <c r="L48" s="6"/>
      <c r="M48" s="21"/>
      <c r="N48" s="21"/>
      <c r="O48" s="4"/>
      <c r="P48" s="6"/>
      <c r="Q48" s="21"/>
      <c r="R48" s="21"/>
      <c r="S48" s="4"/>
      <c r="T48" s="6"/>
      <c r="U48" s="5"/>
      <c r="V48" s="5"/>
      <c r="W48" s="4"/>
      <c r="X48" s="6"/>
      <c r="Y48" s="5"/>
      <c r="Z48" s="5"/>
      <c r="AA48" s="4"/>
    </row>
    <row r="49" spans="2:27">
      <c r="B49" s="122"/>
      <c r="C49" s="125"/>
      <c r="D49" s="119"/>
      <c r="E49" s="130"/>
      <c r="F49" s="26" t="s">
        <v>113</v>
      </c>
      <c r="G49" s="28" t="s">
        <v>114</v>
      </c>
      <c r="H49" s="6"/>
      <c r="I49" s="5"/>
      <c r="J49" s="5"/>
      <c r="K49" s="4"/>
      <c r="L49" s="6"/>
      <c r="M49" s="21"/>
      <c r="N49" s="21"/>
      <c r="O49" s="4"/>
      <c r="P49" s="6"/>
      <c r="Q49" s="21"/>
      <c r="R49" s="21"/>
      <c r="S49" s="4"/>
      <c r="T49" s="6"/>
      <c r="U49" s="5"/>
      <c r="V49" s="5"/>
      <c r="W49" s="4"/>
      <c r="X49" s="6"/>
      <c r="Y49" s="5"/>
      <c r="Z49" s="5"/>
      <c r="AA49" s="4"/>
    </row>
    <row r="50" spans="2:27">
      <c r="B50" s="122"/>
      <c r="C50" s="125"/>
      <c r="D50" s="119"/>
      <c r="E50" s="130"/>
      <c r="F50" s="26" t="s">
        <v>115</v>
      </c>
      <c r="G50" s="28" t="s">
        <v>116</v>
      </c>
      <c r="H50" s="6"/>
      <c r="I50" s="5"/>
      <c r="J50" s="5"/>
      <c r="K50" s="4"/>
      <c r="L50" s="6"/>
      <c r="M50" s="21"/>
      <c r="N50" s="21"/>
      <c r="O50" s="4"/>
      <c r="P50" s="6"/>
      <c r="Q50" s="21"/>
      <c r="R50" s="21"/>
      <c r="S50" s="4"/>
      <c r="T50" s="6"/>
      <c r="U50" s="5"/>
      <c r="V50" s="5"/>
      <c r="W50" s="4"/>
      <c r="X50" s="6"/>
      <c r="Y50" s="5"/>
      <c r="Z50" s="5"/>
      <c r="AA50" s="4"/>
    </row>
    <row r="51" spans="2:27">
      <c r="B51" s="122"/>
      <c r="C51" s="125"/>
      <c r="D51" s="119"/>
      <c r="E51" s="130"/>
      <c r="F51" s="26" t="s">
        <v>117</v>
      </c>
      <c r="G51" s="28" t="s">
        <v>118</v>
      </c>
      <c r="H51" s="6"/>
      <c r="I51" s="5"/>
      <c r="J51" s="5"/>
      <c r="K51" s="4"/>
      <c r="L51" s="6"/>
      <c r="M51" s="21"/>
      <c r="N51" s="21"/>
      <c r="O51" s="4"/>
      <c r="P51" s="6"/>
      <c r="Q51" s="21"/>
      <c r="R51" s="21"/>
      <c r="S51" s="4"/>
      <c r="T51" s="6"/>
      <c r="U51" s="5"/>
      <c r="V51" s="5"/>
      <c r="W51" s="4"/>
      <c r="X51" s="6"/>
      <c r="Y51" s="5"/>
      <c r="Z51" s="5"/>
      <c r="AA51" s="4"/>
    </row>
    <row r="52" spans="2:27">
      <c r="B52" s="122"/>
      <c r="C52" s="125"/>
      <c r="D52" s="119"/>
      <c r="E52" s="130"/>
      <c r="F52" s="26" t="s">
        <v>119</v>
      </c>
      <c r="G52" s="28" t="s">
        <v>120</v>
      </c>
      <c r="H52" s="6"/>
      <c r="I52" s="5"/>
      <c r="J52" s="5"/>
      <c r="K52" s="4"/>
      <c r="L52" s="6"/>
      <c r="M52" s="21"/>
      <c r="N52" s="21"/>
      <c r="O52" s="4"/>
      <c r="P52" s="6"/>
      <c r="Q52" s="21"/>
      <c r="R52" s="21"/>
      <c r="S52" s="4"/>
      <c r="T52" s="6"/>
      <c r="U52" s="5"/>
      <c r="V52" s="5"/>
      <c r="W52" s="4"/>
      <c r="X52" s="6"/>
      <c r="Y52" s="5"/>
      <c r="Z52" s="5"/>
      <c r="AA52" s="4"/>
    </row>
    <row r="53" spans="2:27">
      <c r="B53" s="122"/>
      <c r="C53" s="125"/>
      <c r="D53" s="119"/>
      <c r="E53" s="130"/>
      <c r="F53" s="26" t="s">
        <v>121</v>
      </c>
      <c r="G53" s="28" t="s">
        <v>122</v>
      </c>
      <c r="H53" s="6"/>
      <c r="I53" s="5"/>
      <c r="J53" s="5"/>
      <c r="K53" s="4"/>
      <c r="L53" s="6"/>
      <c r="M53" s="21"/>
      <c r="N53" s="21"/>
      <c r="O53" s="4"/>
      <c r="P53" s="6"/>
      <c r="Q53" s="21"/>
      <c r="R53" s="21"/>
      <c r="S53" s="4"/>
      <c r="T53" s="6"/>
      <c r="U53" s="5"/>
      <c r="V53" s="5"/>
      <c r="W53" s="4"/>
      <c r="X53" s="6"/>
      <c r="Y53" s="5"/>
      <c r="Z53" s="5"/>
      <c r="AA53" s="4"/>
    </row>
    <row r="54" spans="2:27">
      <c r="B54" s="122"/>
      <c r="C54" s="125"/>
      <c r="D54" s="119"/>
      <c r="E54" s="130"/>
      <c r="F54" s="26" t="s">
        <v>123</v>
      </c>
      <c r="G54" s="28" t="s">
        <v>124</v>
      </c>
      <c r="H54" s="6"/>
      <c r="I54" s="5"/>
      <c r="J54" s="5"/>
      <c r="K54" s="4"/>
      <c r="L54" s="6"/>
      <c r="M54" s="21"/>
      <c r="N54" s="21"/>
      <c r="O54" s="4"/>
      <c r="P54" s="6"/>
      <c r="Q54" s="21"/>
      <c r="R54" s="21"/>
      <c r="S54" s="4"/>
      <c r="T54" s="6"/>
      <c r="U54" s="5"/>
      <c r="V54" s="5"/>
      <c r="W54" s="4"/>
      <c r="X54" s="6"/>
      <c r="Y54" s="5"/>
      <c r="Z54" s="5"/>
      <c r="AA54" s="4"/>
    </row>
    <row r="55" spans="2:27">
      <c r="B55" s="122"/>
      <c r="C55" s="125"/>
      <c r="D55" s="119"/>
      <c r="E55" s="130"/>
      <c r="F55" s="26" t="s">
        <v>125</v>
      </c>
      <c r="G55" s="28" t="s">
        <v>126</v>
      </c>
      <c r="H55" s="6"/>
      <c r="I55" s="5"/>
      <c r="J55" s="5"/>
      <c r="K55" s="4"/>
      <c r="L55" s="6"/>
      <c r="M55" s="21"/>
      <c r="N55" s="21"/>
      <c r="O55" s="4"/>
      <c r="P55" s="6"/>
      <c r="Q55" s="21"/>
      <c r="R55" s="21"/>
      <c r="S55" s="4"/>
      <c r="T55" s="6"/>
      <c r="U55" s="5"/>
      <c r="V55" s="5"/>
      <c r="W55" s="4"/>
      <c r="X55" s="6"/>
      <c r="Y55" s="5"/>
      <c r="Z55" s="5"/>
      <c r="AA55" s="4"/>
    </row>
    <row r="56" spans="2:27">
      <c r="B56" s="122"/>
      <c r="C56" s="125"/>
      <c r="D56" s="119"/>
      <c r="E56" s="130"/>
      <c r="F56" s="26" t="s">
        <v>127</v>
      </c>
      <c r="G56" s="28" t="s">
        <v>128</v>
      </c>
      <c r="H56" s="6"/>
      <c r="I56" s="5"/>
      <c r="J56" s="5"/>
      <c r="K56" s="4"/>
      <c r="L56" s="6"/>
      <c r="M56" s="21"/>
      <c r="N56" s="21"/>
      <c r="O56" s="4"/>
      <c r="P56" s="6"/>
      <c r="Q56" s="21"/>
      <c r="R56" s="21"/>
      <c r="S56" s="4"/>
      <c r="T56" s="6"/>
      <c r="U56" s="5"/>
      <c r="V56" s="5"/>
      <c r="W56" s="4"/>
      <c r="X56" s="6"/>
      <c r="Y56" s="5"/>
      <c r="Z56" s="5"/>
      <c r="AA56" s="4"/>
    </row>
    <row r="57" spans="2:27">
      <c r="B57" s="122"/>
      <c r="C57" s="125"/>
      <c r="D57" s="119"/>
      <c r="E57" s="130"/>
      <c r="F57" s="26" t="s">
        <v>129</v>
      </c>
      <c r="G57" s="28" t="s">
        <v>130</v>
      </c>
      <c r="H57" s="6"/>
      <c r="I57" s="5"/>
      <c r="J57" s="5"/>
      <c r="K57" s="4"/>
      <c r="L57" s="6"/>
      <c r="M57" s="21"/>
      <c r="N57" s="21"/>
      <c r="O57" s="4"/>
      <c r="P57" s="6"/>
      <c r="Q57" s="21"/>
      <c r="R57" s="21"/>
      <c r="S57" s="4"/>
      <c r="T57" s="6"/>
      <c r="U57" s="5"/>
      <c r="V57" s="5"/>
      <c r="W57" s="4"/>
      <c r="X57" s="6"/>
      <c r="Y57" s="5"/>
      <c r="Z57" s="5"/>
      <c r="AA57" s="4"/>
    </row>
    <row r="58" spans="2:27">
      <c r="B58" s="122"/>
      <c r="C58" s="125"/>
      <c r="D58" s="119"/>
      <c r="E58" s="130"/>
      <c r="F58" s="26" t="s">
        <v>131</v>
      </c>
      <c r="G58" s="28" t="s">
        <v>132</v>
      </c>
      <c r="H58" s="6"/>
      <c r="I58" s="5"/>
      <c r="J58" s="5"/>
      <c r="K58" s="4"/>
      <c r="L58" s="6"/>
      <c r="M58" s="21"/>
      <c r="N58" s="21"/>
      <c r="O58" s="4"/>
      <c r="P58" s="6"/>
      <c r="Q58" s="21"/>
      <c r="R58" s="21"/>
      <c r="S58" s="4"/>
      <c r="T58" s="6"/>
      <c r="U58" s="5"/>
      <c r="V58" s="5"/>
      <c r="W58" s="4"/>
      <c r="X58" s="6"/>
      <c r="Y58" s="5"/>
      <c r="Z58" s="5"/>
      <c r="AA58" s="4"/>
    </row>
    <row r="59" spans="2:27">
      <c r="B59" s="122"/>
      <c r="C59" s="125"/>
      <c r="D59" s="119"/>
      <c r="E59" s="130"/>
      <c r="F59" s="26" t="s">
        <v>133</v>
      </c>
      <c r="G59" s="28" t="s">
        <v>134</v>
      </c>
      <c r="H59" s="6"/>
      <c r="I59" s="5"/>
      <c r="J59" s="5"/>
      <c r="K59" s="4"/>
      <c r="L59" s="6"/>
      <c r="M59" s="21"/>
      <c r="N59" s="21"/>
      <c r="O59" s="4"/>
      <c r="P59" s="6"/>
      <c r="Q59" s="21"/>
      <c r="R59" s="21"/>
      <c r="S59" s="4"/>
      <c r="T59" s="6"/>
      <c r="U59" s="5"/>
      <c r="V59" s="5"/>
      <c r="W59" s="4"/>
      <c r="X59" s="6"/>
      <c r="Y59" s="5"/>
      <c r="Z59" s="5"/>
      <c r="AA59" s="4"/>
    </row>
    <row r="60" spans="2:27">
      <c r="B60" s="122"/>
      <c r="C60" s="125"/>
      <c r="D60" s="119"/>
      <c r="E60" s="130"/>
      <c r="F60" s="26" t="s">
        <v>135</v>
      </c>
      <c r="G60" s="28" t="s">
        <v>136</v>
      </c>
      <c r="H60" s="6"/>
      <c r="I60" s="5"/>
      <c r="J60" s="5"/>
      <c r="K60" s="4"/>
      <c r="L60" s="6"/>
      <c r="M60" s="21"/>
      <c r="N60" s="21"/>
      <c r="O60" s="4"/>
      <c r="P60" s="6"/>
      <c r="Q60" s="21"/>
      <c r="R60" s="21"/>
      <c r="S60" s="4"/>
      <c r="T60" s="6"/>
      <c r="U60" s="5"/>
      <c r="V60" s="5"/>
      <c r="W60" s="4"/>
      <c r="X60" s="6"/>
      <c r="Y60" s="5"/>
      <c r="Z60" s="5"/>
      <c r="AA60" s="4"/>
    </row>
    <row r="61" spans="2:27">
      <c r="B61" s="122"/>
      <c r="C61" s="125"/>
      <c r="D61" s="119"/>
      <c r="E61" s="130"/>
      <c r="F61" s="26" t="s">
        <v>137</v>
      </c>
      <c r="G61" s="28" t="s">
        <v>138</v>
      </c>
      <c r="H61" s="6"/>
      <c r="I61" s="5"/>
      <c r="J61" s="5"/>
      <c r="K61" s="4"/>
      <c r="L61" s="6"/>
      <c r="M61" s="21"/>
      <c r="N61" s="21"/>
      <c r="O61" s="4"/>
      <c r="P61" s="6"/>
      <c r="Q61" s="21"/>
      <c r="R61" s="21"/>
      <c r="S61" s="4"/>
      <c r="T61" s="6"/>
      <c r="U61" s="5"/>
      <c r="V61" s="5"/>
      <c r="W61" s="4"/>
      <c r="X61" s="6"/>
      <c r="Y61" s="5"/>
      <c r="Z61" s="5"/>
      <c r="AA61" s="4"/>
    </row>
    <row r="62" spans="2:27">
      <c r="B62" s="122"/>
      <c r="C62" s="125"/>
      <c r="D62" s="119"/>
      <c r="E62" s="130"/>
      <c r="F62" s="26" t="s">
        <v>139</v>
      </c>
      <c r="G62" s="28" t="s">
        <v>140</v>
      </c>
      <c r="H62" s="6"/>
      <c r="I62" s="5"/>
      <c r="J62" s="5"/>
      <c r="K62" s="4"/>
      <c r="L62" s="6"/>
      <c r="M62" s="21"/>
      <c r="N62" s="21"/>
      <c r="O62" s="4"/>
      <c r="P62" s="6"/>
      <c r="Q62" s="21"/>
      <c r="R62" s="21"/>
      <c r="S62" s="4"/>
      <c r="T62" s="6"/>
      <c r="U62" s="5"/>
      <c r="V62" s="5"/>
      <c r="W62" s="4"/>
      <c r="X62" s="6"/>
      <c r="Y62" s="5"/>
      <c r="Z62" s="5"/>
      <c r="AA62" s="4"/>
    </row>
    <row r="63" spans="2:27">
      <c r="B63" s="122"/>
      <c r="C63" s="125"/>
      <c r="D63" s="119"/>
      <c r="E63" s="130"/>
      <c r="F63" s="26" t="s">
        <v>141</v>
      </c>
      <c r="G63" s="28" t="s">
        <v>142</v>
      </c>
      <c r="H63" s="6"/>
      <c r="I63" s="5"/>
      <c r="J63" s="5"/>
      <c r="K63" s="4"/>
      <c r="L63" s="6"/>
      <c r="M63" s="21"/>
      <c r="N63" s="21"/>
      <c r="O63" s="4"/>
      <c r="P63" s="6"/>
      <c r="Q63" s="21"/>
      <c r="R63" s="21"/>
      <c r="S63" s="4"/>
      <c r="T63" s="6"/>
      <c r="U63" s="5"/>
      <c r="V63" s="5"/>
      <c r="W63" s="4"/>
      <c r="X63" s="6"/>
      <c r="Y63" s="5"/>
      <c r="Z63" s="5"/>
      <c r="AA63" s="4"/>
    </row>
    <row r="64" spans="2:27">
      <c r="B64" s="122"/>
      <c r="C64" s="125"/>
      <c r="D64" s="119"/>
      <c r="E64" s="130"/>
      <c r="F64" s="26" t="s">
        <v>143</v>
      </c>
      <c r="G64" s="28" t="s">
        <v>144</v>
      </c>
      <c r="H64" s="6"/>
      <c r="I64" s="5"/>
      <c r="J64" s="5"/>
      <c r="K64" s="4"/>
      <c r="L64" s="6"/>
      <c r="M64" s="21"/>
      <c r="N64" s="21"/>
      <c r="O64" s="4"/>
      <c r="P64" s="6"/>
      <c r="Q64" s="21"/>
      <c r="R64" s="21"/>
      <c r="S64" s="4"/>
      <c r="T64" s="6"/>
      <c r="U64" s="5"/>
      <c r="V64" s="5"/>
      <c r="W64" s="4"/>
      <c r="X64" s="6"/>
      <c r="Y64" s="5"/>
      <c r="Z64" s="5"/>
      <c r="AA64" s="4"/>
    </row>
    <row r="65" spans="2:27">
      <c r="B65" s="122"/>
      <c r="C65" s="125"/>
      <c r="D65" s="119"/>
      <c r="E65" s="130"/>
      <c r="F65" s="26" t="s">
        <v>145</v>
      </c>
      <c r="G65" s="28" t="s">
        <v>146</v>
      </c>
      <c r="H65" s="6"/>
      <c r="I65" s="5"/>
      <c r="J65" s="5"/>
      <c r="K65" s="4"/>
      <c r="L65" s="6"/>
      <c r="M65" s="21"/>
      <c r="N65" s="21"/>
      <c r="O65" s="4"/>
      <c r="P65" s="6"/>
      <c r="Q65" s="21"/>
      <c r="R65" s="21"/>
      <c r="S65" s="4"/>
      <c r="T65" s="6"/>
      <c r="U65" s="5"/>
      <c r="V65" s="5"/>
      <c r="W65" s="4"/>
      <c r="X65" s="6"/>
      <c r="Y65" s="5"/>
      <c r="Z65" s="5"/>
      <c r="AA65" s="4"/>
    </row>
    <row r="66" spans="2:27">
      <c r="B66" s="122"/>
      <c r="C66" s="125"/>
      <c r="D66" s="119"/>
      <c r="E66" s="130"/>
      <c r="F66" s="26" t="s">
        <v>147</v>
      </c>
      <c r="G66" s="28" t="s">
        <v>148</v>
      </c>
      <c r="H66" s="6"/>
      <c r="I66" s="5"/>
      <c r="J66" s="5"/>
      <c r="K66" s="4"/>
      <c r="L66" s="6"/>
      <c r="M66" s="21"/>
      <c r="N66" s="21"/>
      <c r="O66" s="4"/>
      <c r="P66" s="6"/>
      <c r="Q66" s="21"/>
      <c r="R66" s="21"/>
      <c r="S66" s="4"/>
      <c r="T66" s="6"/>
      <c r="U66" s="5"/>
      <c r="V66" s="5"/>
      <c r="W66" s="4"/>
      <c r="X66" s="6"/>
      <c r="Y66" s="5"/>
      <c r="Z66" s="5"/>
      <c r="AA66" s="4"/>
    </row>
    <row r="67" spans="2:27">
      <c r="B67" s="122"/>
      <c r="C67" s="125"/>
      <c r="D67" s="119"/>
      <c r="E67" s="130"/>
      <c r="F67" s="26" t="s">
        <v>149</v>
      </c>
      <c r="G67" s="28" t="s">
        <v>150</v>
      </c>
      <c r="H67" s="6"/>
      <c r="I67" s="5"/>
      <c r="J67" s="5"/>
      <c r="K67" s="4"/>
      <c r="L67" s="6"/>
      <c r="M67" s="21"/>
      <c r="N67" s="21"/>
      <c r="O67" s="4"/>
      <c r="P67" s="6"/>
      <c r="Q67" s="21"/>
      <c r="R67" s="21"/>
      <c r="S67" s="4"/>
      <c r="T67" s="6"/>
      <c r="U67" s="5"/>
      <c r="V67" s="5"/>
      <c r="W67" s="4"/>
      <c r="X67" s="6"/>
      <c r="Y67" s="5"/>
      <c r="Z67" s="5"/>
      <c r="AA67" s="4"/>
    </row>
    <row r="68" spans="2:27">
      <c r="B68" s="122"/>
      <c r="C68" s="125"/>
      <c r="D68" s="119"/>
      <c r="E68" s="130"/>
      <c r="F68" s="26" t="s">
        <v>151</v>
      </c>
      <c r="G68" s="28" t="s">
        <v>152</v>
      </c>
      <c r="H68" s="6"/>
      <c r="I68" s="5"/>
      <c r="J68" s="5"/>
      <c r="K68" s="4"/>
      <c r="L68" s="6"/>
      <c r="M68" s="21"/>
      <c r="N68" s="21"/>
      <c r="O68" s="4"/>
      <c r="P68" s="6"/>
      <c r="Q68" s="21"/>
      <c r="R68" s="21"/>
      <c r="S68" s="4"/>
      <c r="T68" s="6"/>
      <c r="U68" s="5"/>
      <c r="V68" s="5"/>
      <c r="W68" s="4"/>
      <c r="X68" s="6"/>
      <c r="Y68" s="5"/>
      <c r="Z68" s="5"/>
      <c r="AA68" s="4"/>
    </row>
    <row r="69" spans="2:27">
      <c r="B69" s="122"/>
      <c r="C69" s="125"/>
      <c r="D69" s="119"/>
      <c r="E69" s="130"/>
      <c r="F69" s="26" t="s">
        <v>153</v>
      </c>
      <c r="G69" s="28" t="s">
        <v>154</v>
      </c>
      <c r="H69" s="6"/>
      <c r="I69" s="5"/>
      <c r="J69" s="5"/>
      <c r="K69" s="4"/>
      <c r="L69" s="6"/>
      <c r="M69" s="21"/>
      <c r="N69" s="21"/>
      <c r="O69" s="4"/>
      <c r="P69" s="6"/>
      <c r="Q69" s="21"/>
      <c r="R69" s="21"/>
      <c r="S69" s="4"/>
      <c r="T69" s="6"/>
      <c r="U69" s="5"/>
      <c r="V69" s="5"/>
      <c r="W69" s="4"/>
      <c r="X69" s="6"/>
      <c r="Y69" s="5"/>
      <c r="Z69" s="5"/>
      <c r="AA69" s="4"/>
    </row>
    <row r="70" spans="2:27">
      <c r="B70" s="122"/>
      <c r="C70" s="125"/>
      <c r="D70" s="119"/>
      <c r="E70" s="130"/>
      <c r="F70" s="26" t="s">
        <v>155</v>
      </c>
      <c r="G70" s="28" t="s">
        <v>156</v>
      </c>
      <c r="H70" s="6"/>
      <c r="I70" s="5"/>
      <c r="J70" s="5"/>
      <c r="K70" s="4"/>
      <c r="L70" s="6"/>
      <c r="M70" s="21"/>
      <c r="N70" s="21"/>
      <c r="O70" s="4"/>
      <c r="P70" s="6"/>
      <c r="Q70" s="21"/>
      <c r="R70" s="21"/>
      <c r="S70" s="4"/>
      <c r="T70" s="6"/>
      <c r="U70" s="5"/>
      <c r="V70" s="5"/>
      <c r="W70" s="4"/>
      <c r="X70" s="6"/>
      <c r="Y70" s="5"/>
      <c r="Z70" s="5"/>
      <c r="AA70" s="4"/>
    </row>
    <row r="71" spans="2:27">
      <c r="B71" s="122"/>
      <c r="C71" s="125"/>
      <c r="D71" s="119"/>
      <c r="E71" s="130"/>
      <c r="F71" s="26" t="s">
        <v>157</v>
      </c>
      <c r="G71" s="28" t="s">
        <v>158</v>
      </c>
      <c r="H71" s="6"/>
      <c r="I71" s="5"/>
      <c r="J71" s="5"/>
      <c r="K71" s="4"/>
      <c r="L71" s="6"/>
      <c r="M71" s="21"/>
      <c r="N71" s="21"/>
      <c r="O71" s="4"/>
      <c r="P71" s="6"/>
      <c r="Q71" s="21"/>
      <c r="R71" s="21"/>
      <c r="S71" s="4"/>
      <c r="T71" s="6"/>
      <c r="U71" s="5"/>
      <c r="V71" s="5"/>
      <c r="W71" s="4"/>
      <c r="X71" s="6"/>
      <c r="Y71" s="5"/>
      <c r="Z71" s="5"/>
      <c r="AA71" s="4"/>
    </row>
    <row r="72" spans="2:27">
      <c r="B72" s="122"/>
      <c r="C72" s="125"/>
      <c r="D72" s="119"/>
      <c r="E72" s="130"/>
      <c r="F72" s="26" t="s">
        <v>159</v>
      </c>
      <c r="G72" s="28" t="s">
        <v>160</v>
      </c>
      <c r="H72" s="6"/>
      <c r="I72" s="5"/>
      <c r="J72" s="5"/>
      <c r="K72" s="4"/>
      <c r="L72" s="6"/>
      <c r="M72" s="21"/>
      <c r="N72" s="21"/>
      <c r="O72" s="4"/>
      <c r="P72" s="6"/>
      <c r="Q72" s="21"/>
      <c r="R72" s="21"/>
      <c r="S72" s="4"/>
      <c r="T72" s="6"/>
      <c r="U72" s="5"/>
      <c r="V72" s="5"/>
      <c r="W72" s="4"/>
      <c r="X72" s="6"/>
      <c r="Y72" s="5"/>
      <c r="Z72" s="5"/>
      <c r="AA72" s="4"/>
    </row>
    <row r="73" spans="2:27">
      <c r="B73" s="122"/>
      <c r="C73" s="125"/>
      <c r="D73" s="119"/>
      <c r="E73" s="130"/>
      <c r="F73" s="26" t="s">
        <v>161</v>
      </c>
      <c r="G73" s="28" t="s">
        <v>162</v>
      </c>
      <c r="H73" s="6"/>
      <c r="I73" s="5"/>
      <c r="J73" s="5"/>
      <c r="K73" s="4"/>
      <c r="L73" s="6"/>
      <c r="M73" s="21"/>
      <c r="N73" s="21"/>
      <c r="O73" s="4"/>
      <c r="P73" s="6"/>
      <c r="Q73" s="21"/>
      <c r="R73" s="21"/>
      <c r="S73" s="4"/>
      <c r="T73" s="6"/>
      <c r="U73" s="5"/>
      <c r="V73" s="5"/>
      <c r="W73" s="4"/>
      <c r="X73" s="6"/>
      <c r="Y73" s="5"/>
      <c r="Z73" s="5"/>
      <c r="AA73" s="4"/>
    </row>
    <row r="74" spans="2:27">
      <c r="B74" s="122"/>
      <c r="C74" s="125"/>
      <c r="D74" s="119"/>
      <c r="E74" s="130"/>
      <c r="F74" s="26" t="s">
        <v>163</v>
      </c>
      <c r="G74" s="28" t="s">
        <v>164</v>
      </c>
      <c r="H74" s="6"/>
      <c r="I74" s="5"/>
      <c r="J74" s="5"/>
      <c r="K74" s="4"/>
      <c r="L74" s="6"/>
      <c r="M74" s="21"/>
      <c r="N74" s="21"/>
      <c r="O74" s="4"/>
      <c r="P74" s="6"/>
      <c r="Q74" s="21"/>
      <c r="R74" s="21"/>
      <c r="S74" s="4"/>
      <c r="T74" s="6"/>
      <c r="U74" s="5"/>
      <c r="V74" s="5"/>
      <c r="W74" s="4"/>
      <c r="X74" s="6"/>
      <c r="Y74" s="5"/>
      <c r="Z74" s="5"/>
      <c r="AA74" s="4"/>
    </row>
    <row r="75" spans="2:27">
      <c r="B75" s="122"/>
      <c r="C75" s="125"/>
      <c r="D75" s="119"/>
      <c r="E75" s="130"/>
      <c r="F75" s="26" t="s">
        <v>165</v>
      </c>
      <c r="G75" s="28" t="s">
        <v>166</v>
      </c>
      <c r="H75" s="6"/>
      <c r="I75" s="5"/>
      <c r="J75" s="5"/>
      <c r="K75" s="4"/>
      <c r="L75" s="6"/>
      <c r="M75" s="21"/>
      <c r="N75" s="21"/>
      <c r="O75" s="4"/>
      <c r="P75" s="6"/>
      <c r="Q75" s="21"/>
      <c r="R75" s="21"/>
      <c r="S75" s="4"/>
      <c r="T75" s="6"/>
      <c r="U75" s="5"/>
      <c r="V75" s="5"/>
      <c r="W75" s="4"/>
      <c r="X75" s="6"/>
      <c r="Y75" s="5"/>
      <c r="Z75" s="5"/>
      <c r="AA75" s="4"/>
    </row>
    <row r="76" spans="2:27">
      <c r="B76" s="122"/>
      <c r="C76" s="125"/>
      <c r="D76" s="119"/>
      <c r="E76" s="130"/>
      <c r="F76" s="26" t="s">
        <v>171</v>
      </c>
      <c r="G76" s="28" t="s">
        <v>172</v>
      </c>
      <c r="H76" s="6"/>
      <c r="I76" s="5"/>
      <c r="J76" s="5"/>
      <c r="K76" s="4"/>
      <c r="L76" s="6"/>
      <c r="M76" s="21"/>
      <c r="N76" s="21"/>
      <c r="O76" s="4"/>
      <c r="P76" s="6"/>
      <c r="Q76" s="21"/>
      <c r="R76" s="21"/>
      <c r="S76" s="4"/>
      <c r="T76" s="6"/>
      <c r="U76" s="5"/>
      <c r="V76" s="5"/>
      <c r="W76" s="4"/>
      <c r="X76" s="6"/>
      <c r="Y76" s="5"/>
      <c r="Z76" s="5"/>
      <c r="AA76" s="4"/>
    </row>
    <row r="77" spans="2:27">
      <c r="B77" s="122"/>
      <c r="C77" s="125"/>
      <c r="D77" s="119"/>
      <c r="E77" s="130"/>
      <c r="F77" s="26" t="s">
        <v>173</v>
      </c>
      <c r="G77" s="28" t="s">
        <v>174</v>
      </c>
      <c r="H77" s="6"/>
      <c r="I77" s="5"/>
      <c r="J77" s="5"/>
      <c r="K77" s="4"/>
      <c r="L77" s="6"/>
      <c r="M77" s="21"/>
      <c r="N77" s="21"/>
      <c r="O77" s="4"/>
      <c r="P77" s="6"/>
      <c r="Q77" s="21"/>
      <c r="R77" s="21"/>
      <c r="S77" s="4"/>
      <c r="T77" s="6"/>
      <c r="U77" s="5"/>
      <c r="V77" s="5"/>
      <c r="W77" s="4"/>
      <c r="X77" s="6"/>
      <c r="Y77" s="5"/>
      <c r="Z77" s="5"/>
      <c r="AA77" s="4"/>
    </row>
    <row r="78" spans="2:27">
      <c r="B78" s="122"/>
      <c r="C78" s="125"/>
      <c r="D78" s="119"/>
      <c r="E78" s="130"/>
      <c r="F78" s="26" t="s">
        <v>175</v>
      </c>
      <c r="G78" s="28" t="s">
        <v>176</v>
      </c>
      <c r="H78" s="6"/>
      <c r="I78" s="5"/>
      <c r="J78" s="5"/>
      <c r="K78" s="4"/>
      <c r="L78" s="6"/>
      <c r="M78" s="21"/>
      <c r="N78" s="21"/>
      <c r="O78" s="4"/>
      <c r="P78" s="6"/>
      <c r="Q78" s="21"/>
      <c r="R78" s="21"/>
      <c r="S78" s="4"/>
      <c r="T78" s="6"/>
      <c r="U78" s="5"/>
      <c r="V78" s="5"/>
      <c r="W78" s="4"/>
      <c r="X78" s="6"/>
      <c r="Y78" s="5"/>
      <c r="Z78" s="5"/>
      <c r="AA78" s="4"/>
    </row>
    <row r="79" spans="2:27">
      <c r="B79" s="122"/>
      <c r="C79" s="125"/>
      <c r="D79" s="119"/>
      <c r="E79" s="130"/>
      <c r="F79" s="26" t="s">
        <v>177</v>
      </c>
      <c r="G79" s="28" t="s">
        <v>178</v>
      </c>
      <c r="H79" s="6"/>
      <c r="I79" s="5"/>
      <c r="J79" s="5"/>
      <c r="K79" s="4"/>
      <c r="L79" s="6"/>
      <c r="M79" s="21"/>
      <c r="N79" s="21"/>
      <c r="O79" s="4"/>
      <c r="P79" s="6"/>
      <c r="Q79" s="21"/>
      <c r="R79" s="21"/>
      <c r="S79" s="4"/>
      <c r="T79" s="6"/>
      <c r="U79" s="5"/>
      <c r="V79" s="5"/>
      <c r="W79" s="4"/>
      <c r="X79" s="6"/>
      <c r="Y79" s="5"/>
      <c r="Z79" s="5"/>
      <c r="AA79" s="4"/>
    </row>
    <row r="80" spans="2:27">
      <c r="B80" s="122"/>
      <c r="C80" s="125"/>
      <c r="D80" s="119"/>
      <c r="E80" s="130"/>
      <c r="F80" s="26" t="s">
        <v>179</v>
      </c>
      <c r="G80" s="28" t="s">
        <v>180</v>
      </c>
      <c r="H80" s="6"/>
      <c r="I80" s="5"/>
      <c r="J80" s="5"/>
      <c r="K80" s="4"/>
      <c r="L80" s="6"/>
      <c r="M80" s="21"/>
      <c r="N80" s="21"/>
      <c r="O80" s="4"/>
      <c r="P80" s="6"/>
      <c r="Q80" s="21"/>
      <c r="R80" s="21"/>
      <c r="S80" s="4"/>
      <c r="T80" s="6"/>
      <c r="U80" s="5"/>
      <c r="V80" s="5"/>
      <c r="W80" s="4"/>
      <c r="X80" s="6"/>
      <c r="Y80" s="5"/>
      <c r="Z80" s="5"/>
      <c r="AA80" s="4"/>
    </row>
    <row r="81" spans="2:27">
      <c r="B81" s="122"/>
      <c r="C81" s="125"/>
      <c r="D81" s="119"/>
      <c r="E81" s="130"/>
      <c r="F81" s="26" t="s">
        <v>181</v>
      </c>
      <c r="G81" s="28" t="s">
        <v>182</v>
      </c>
      <c r="H81" s="6"/>
      <c r="I81" s="5"/>
      <c r="J81" s="5"/>
      <c r="K81" s="4"/>
      <c r="L81" s="6"/>
      <c r="M81" s="21"/>
      <c r="N81" s="21"/>
      <c r="O81" s="4"/>
      <c r="P81" s="6"/>
      <c r="Q81" s="21"/>
      <c r="R81" s="21"/>
      <c r="S81" s="4"/>
      <c r="T81" s="6"/>
      <c r="U81" s="5"/>
      <c r="V81" s="5"/>
      <c r="W81" s="4"/>
      <c r="X81" s="6"/>
      <c r="Y81" s="5"/>
      <c r="Z81" s="5"/>
      <c r="AA81" s="4"/>
    </row>
    <row r="82" spans="2:27">
      <c r="B82" s="122"/>
      <c r="C82" s="125"/>
      <c r="D82" s="119"/>
      <c r="E82" s="130"/>
      <c r="F82" s="26" t="s">
        <v>183</v>
      </c>
      <c r="G82" s="28" t="s">
        <v>184</v>
      </c>
      <c r="H82" s="6"/>
      <c r="I82" s="5"/>
      <c r="J82" s="5"/>
      <c r="K82" s="4"/>
      <c r="L82" s="6"/>
      <c r="M82" s="21"/>
      <c r="N82" s="21"/>
      <c r="O82" s="4"/>
      <c r="P82" s="6"/>
      <c r="Q82" s="21"/>
      <c r="R82" s="21"/>
      <c r="S82" s="4"/>
      <c r="T82" s="6"/>
      <c r="U82" s="5"/>
      <c r="V82" s="5"/>
      <c r="W82" s="4"/>
      <c r="X82" s="6"/>
      <c r="Y82" s="5"/>
      <c r="Z82" s="5"/>
      <c r="AA82" s="4"/>
    </row>
    <row r="83" spans="2:27">
      <c r="B83" s="122"/>
      <c r="C83" s="125"/>
      <c r="D83" s="119"/>
      <c r="E83" s="130"/>
      <c r="F83" s="26" t="s">
        <v>185</v>
      </c>
      <c r="G83" s="28" t="s">
        <v>186</v>
      </c>
      <c r="H83" s="6"/>
      <c r="I83" s="5"/>
      <c r="J83" s="5"/>
      <c r="K83" s="4"/>
      <c r="L83" s="6"/>
      <c r="M83" s="21"/>
      <c r="N83" s="21"/>
      <c r="O83" s="4"/>
      <c r="P83" s="6"/>
      <c r="Q83" s="21"/>
      <c r="R83" s="21"/>
      <c r="S83" s="4"/>
      <c r="T83" s="6"/>
      <c r="U83" s="5"/>
      <c r="V83" s="5"/>
      <c r="W83" s="4"/>
      <c r="X83" s="6"/>
      <c r="Y83" s="5"/>
      <c r="Z83" s="5"/>
      <c r="AA83" s="4"/>
    </row>
    <row r="84" spans="2:27">
      <c r="B84" s="122"/>
      <c r="C84" s="125"/>
      <c r="D84" s="119"/>
      <c r="E84" s="130"/>
      <c r="F84" s="26" t="s">
        <v>187</v>
      </c>
      <c r="G84" s="28" t="s">
        <v>188</v>
      </c>
      <c r="H84" s="6"/>
      <c r="I84" s="5"/>
      <c r="J84" s="5"/>
      <c r="K84" s="4"/>
      <c r="L84" s="6"/>
      <c r="M84" s="21"/>
      <c r="N84" s="21"/>
      <c r="O84" s="4"/>
      <c r="P84" s="6"/>
      <c r="Q84" s="21"/>
      <c r="R84" s="21"/>
      <c r="S84" s="4"/>
      <c r="T84" s="6"/>
      <c r="U84" s="5"/>
      <c r="V84" s="5"/>
      <c r="W84" s="4"/>
      <c r="X84" s="6"/>
      <c r="Y84" s="5"/>
      <c r="Z84" s="5"/>
      <c r="AA84" s="4"/>
    </row>
    <row r="85" spans="2:27">
      <c r="B85" s="122"/>
      <c r="C85" s="125"/>
      <c r="D85" s="119"/>
      <c r="E85" s="130"/>
      <c r="F85" s="26" t="s">
        <v>189</v>
      </c>
      <c r="G85" s="28" t="s">
        <v>190</v>
      </c>
      <c r="H85" s="6"/>
      <c r="I85" s="5"/>
      <c r="J85" s="5"/>
      <c r="K85" s="4"/>
      <c r="L85" s="6"/>
      <c r="M85" s="21"/>
      <c r="N85" s="21"/>
      <c r="O85" s="4"/>
      <c r="P85" s="6"/>
      <c r="Q85" s="21"/>
      <c r="R85" s="21"/>
      <c r="S85" s="4"/>
      <c r="T85" s="6"/>
      <c r="U85" s="5"/>
      <c r="V85" s="5"/>
      <c r="W85" s="4"/>
      <c r="X85" s="6"/>
      <c r="Y85" s="5"/>
      <c r="Z85" s="5"/>
      <c r="AA85" s="4"/>
    </row>
    <row r="86" spans="2:27">
      <c r="B86" s="122"/>
      <c r="C86" s="125"/>
      <c r="D86" s="119"/>
      <c r="E86" s="130"/>
      <c r="F86" s="26" t="s">
        <v>191</v>
      </c>
      <c r="G86" s="28" t="s">
        <v>192</v>
      </c>
      <c r="H86" s="6"/>
      <c r="I86" s="5"/>
      <c r="J86" s="5"/>
      <c r="K86" s="4"/>
      <c r="L86" s="6"/>
      <c r="M86" s="21"/>
      <c r="N86" s="21"/>
      <c r="O86" s="4"/>
      <c r="P86" s="6"/>
      <c r="Q86" s="21"/>
      <c r="R86" s="21"/>
      <c r="S86" s="4"/>
      <c r="T86" s="6"/>
      <c r="U86" s="5"/>
      <c r="V86" s="5"/>
      <c r="W86" s="4"/>
      <c r="X86" s="6"/>
      <c r="Y86" s="5"/>
      <c r="Z86" s="5"/>
      <c r="AA86" s="4"/>
    </row>
    <row r="87" spans="2:27">
      <c r="B87" s="122"/>
      <c r="C87" s="125"/>
      <c r="D87" s="119"/>
      <c r="E87" s="130"/>
      <c r="F87" s="26" t="s">
        <v>193</v>
      </c>
      <c r="G87" s="28" t="s">
        <v>194</v>
      </c>
      <c r="H87" s="6"/>
      <c r="I87" s="5"/>
      <c r="J87" s="5"/>
      <c r="K87" s="4"/>
      <c r="L87" s="6"/>
      <c r="M87" s="21"/>
      <c r="N87" s="21"/>
      <c r="O87" s="4"/>
      <c r="P87" s="6"/>
      <c r="Q87" s="21"/>
      <c r="R87" s="21"/>
      <c r="S87" s="4"/>
      <c r="T87" s="6"/>
      <c r="U87" s="5"/>
      <c r="V87" s="5"/>
      <c r="W87" s="4"/>
      <c r="X87" s="6"/>
      <c r="Y87" s="5"/>
      <c r="Z87" s="5"/>
      <c r="AA87" s="4"/>
    </row>
    <row r="88" spans="2:27">
      <c r="B88" s="122"/>
      <c r="C88" s="125"/>
      <c r="D88" s="119"/>
      <c r="E88" s="130"/>
      <c r="F88" s="26" t="s">
        <v>195</v>
      </c>
      <c r="G88" s="28" t="s">
        <v>196</v>
      </c>
      <c r="H88" s="6"/>
      <c r="I88" s="5"/>
      <c r="J88" s="5"/>
      <c r="K88" s="4"/>
      <c r="L88" s="6"/>
      <c r="M88" s="21"/>
      <c r="N88" s="21"/>
      <c r="O88" s="4"/>
      <c r="P88" s="6"/>
      <c r="Q88" s="21"/>
      <c r="R88" s="21"/>
      <c r="S88" s="4"/>
      <c r="T88" s="6"/>
      <c r="U88" s="5"/>
      <c r="V88" s="5"/>
      <c r="W88" s="4"/>
      <c r="X88" s="6"/>
      <c r="Y88" s="5"/>
      <c r="Z88" s="5"/>
      <c r="AA88" s="4"/>
    </row>
    <row r="89" spans="2:27">
      <c r="B89" s="122"/>
      <c r="C89" s="125"/>
      <c r="D89" s="119"/>
      <c r="E89" s="130"/>
      <c r="F89" s="26" t="s">
        <v>197</v>
      </c>
      <c r="G89" s="28" t="s">
        <v>198</v>
      </c>
      <c r="H89" s="6"/>
      <c r="I89" s="5"/>
      <c r="J89" s="5"/>
      <c r="K89" s="4"/>
      <c r="L89" s="6"/>
      <c r="M89" s="21"/>
      <c r="N89" s="21"/>
      <c r="O89" s="4"/>
      <c r="P89" s="6"/>
      <c r="Q89" s="21"/>
      <c r="R89" s="21"/>
      <c r="S89" s="4"/>
      <c r="T89" s="6"/>
      <c r="U89" s="5"/>
      <c r="V89" s="5"/>
      <c r="W89" s="4"/>
      <c r="X89" s="6"/>
      <c r="Y89" s="5"/>
      <c r="Z89" s="5"/>
      <c r="AA89" s="4"/>
    </row>
    <row r="90" spans="2:27">
      <c r="B90" s="122"/>
      <c r="C90" s="125"/>
      <c r="D90" s="119"/>
      <c r="E90" s="130"/>
      <c r="F90" s="26" t="s">
        <v>199</v>
      </c>
      <c r="G90" s="28" t="s">
        <v>200</v>
      </c>
      <c r="H90" s="6"/>
      <c r="I90" s="5"/>
      <c r="J90" s="5"/>
      <c r="K90" s="4"/>
      <c r="L90" s="6"/>
      <c r="M90" s="21"/>
      <c r="N90" s="21"/>
      <c r="O90" s="4"/>
      <c r="P90" s="6"/>
      <c r="Q90" s="21"/>
      <c r="R90" s="21"/>
      <c r="S90" s="4"/>
      <c r="T90" s="6"/>
      <c r="U90" s="5"/>
      <c r="V90" s="5"/>
      <c r="W90" s="4"/>
      <c r="X90" s="6"/>
      <c r="Y90" s="5"/>
      <c r="Z90" s="5"/>
      <c r="AA90" s="4"/>
    </row>
    <row r="91" spans="2:27">
      <c r="B91" s="122"/>
      <c r="C91" s="125"/>
      <c r="D91" s="119"/>
      <c r="E91" s="130"/>
      <c r="F91" s="26" t="s">
        <v>201</v>
      </c>
      <c r="G91" s="28" t="s">
        <v>202</v>
      </c>
      <c r="H91" s="6"/>
      <c r="I91" s="5"/>
      <c r="J91" s="5"/>
      <c r="K91" s="4"/>
      <c r="L91" s="6"/>
      <c r="M91" s="21"/>
      <c r="N91" s="21"/>
      <c r="O91" s="4"/>
      <c r="P91" s="6"/>
      <c r="Q91" s="21"/>
      <c r="R91" s="21"/>
      <c r="S91" s="4"/>
      <c r="T91" s="6"/>
      <c r="U91" s="5"/>
      <c r="V91" s="5"/>
      <c r="W91" s="4"/>
      <c r="X91" s="6"/>
      <c r="Y91" s="5"/>
      <c r="Z91" s="5"/>
      <c r="AA91" s="4"/>
    </row>
    <row r="92" spans="2:27">
      <c r="B92" s="122"/>
      <c r="C92" s="125"/>
      <c r="D92" s="119"/>
      <c r="E92" s="130"/>
      <c r="F92" s="26" t="s">
        <v>203</v>
      </c>
      <c r="G92" s="28" t="s">
        <v>204</v>
      </c>
      <c r="H92" s="6"/>
      <c r="I92" s="5"/>
      <c r="J92" s="5"/>
      <c r="K92" s="4"/>
      <c r="L92" s="6"/>
      <c r="M92" s="21"/>
      <c r="N92" s="21"/>
      <c r="O92" s="4"/>
      <c r="P92" s="6"/>
      <c r="Q92" s="21"/>
      <c r="R92" s="21"/>
      <c r="S92" s="4"/>
      <c r="T92" s="6"/>
      <c r="U92" s="5"/>
      <c r="V92" s="5"/>
      <c r="W92" s="4"/>
      <c r="X92" s="6"/>
      <c r="Y92" s="5"/>
      <c r="Z92" s="5"/>
      <c r="AA92" s="4"/>
    </row>
    <row r="93" spans="2:27">
      <c r="B93" s="122"/>
      <c r="C93" s="125"/>
      <c r="D93" s="119"/>
      <c r="E93" s="130"/>
      <c r="F93" s="26" t="s">
        <v>205</v>
      </c>
      <c r="G93" s="28" t="s">
        <v>206</v>
      </c>
      <c r="H93" s="6"/>
      <c r="I93" s="5"/>
      <c r="J93" s="5"/>
      <c r="K93" s="4"/>
      <c r="L93" s="6"/>
      <c r="M93" s="21"/>
      <c r="N93" s="21"/>
      <c r="O93" s="4"/>
      <c r="P93" s="6"/>
      <c r="Q93" s="21"/>
      <c r="R93" s="21"/>
      <c r="S93" s="4"/>
      <c r="T93" s="6"/>
      <c r="U93" s="5"/>
      <c r="V93" s="5"/>
      <c r="W93" s="4"/>
      <c r="X93" s="6"/>
      <c r="Y93" s="5"/>
      <c r="Z93" s="5"/>
      <c r="AA93" s="4"/>
    </row>
    <row r="94" spans="2:27">
      <c r="B94" s="122"/>
      <c r="C94" s="125"/>
      <c r="D94" s="119"/>
      <c r="E94" s="130"/>
      <c r="F94" s="26" t="s">
        <v>207</v>
      </c>
      <c r="G94" s="28" t="s">
        <v>208</v>
      </c>
      <c r="H94" s="6"/>
      <c r="I94" s="5"/>
      <c r="J94" s="5"/>
      <c r="K94" s="4"/>
      <c r="L94" s="6"/>
      <c r="M94" s="21"/>
      <c r="N94" s="21"/>
      <c r="O94" s="4"/>
      <c r="P94" s="6"/>
      <c r="Q94" s="21"/>
      <c r="R94" s="21"/>
      <c r="S94" s="4"/>
      <c r="T94" s="6"/>
      <c r="U94" s="5"/>
      <c r="V94" s="5"/>
      <c r="W94" s="4"/>
      <c r="X94" s="6"/>
      <c r="Y94" s="5"/>
      <c r="Z94" s="5"/>
      <c r="AA94" s="4"/>
    </row>
    <row r="95" spans="2:27">
      <c r="B95" s="122"/>
      <c r="C95" s="125"/>
      <c r="D95" s="119"/>
      <c r="E95" s="130"/>
      <c r="F95" s="26" t="s">
        <v>209</v>
      </c>
      <c r="G95" s="28" t="s">
        <v>210</v>
      </c>
      <c r="H95" s="6"/>
      <c r="I95" s="5"/>
      <c r="J95" s="5"/>
      <c r="K95" s="4"/>
      <c r="L95" s="6"/>
      <c r="M95" s="21"/>
      <c r="N95" s="21"/>
      <c r="O95" s="4"/>
      <c r="P95" s="6"/>
      <c r="Q95" s="21"/>
      <c r="R95" s="21"/>
      <c r="S95" s="4"/>
      <c r="T95" s="6"/>
      <c r="U95" s="5"/>
      <c r="V95" s="5"/>
      <c r="W95" s="4"/>
      <c r="X95" s="6"/>
      <c r="Y95" s="5"/>
      <c r="Z95" s="5"/>
      <c r="AA95" s="4"/>
    </row>
    <row r="96" spans="2:27">
      <c r="B96" s="122"/>
      <c r="C96" s="125"/>
      <c r="D96" s="119"/>
      <c r="E96" s="130"/>
      <c r="F96" s="26" t="s">
        <v>211</v>
      </c>
      <c r="G96" s="28" t="s">
        <v>212</v>
      </c>
      <c r="H96" s="6"/>
      <c r="I96" s="5"/>
      <c r="J96" s="5"/>
      <c r="K96" s="4"/>
      <c r="L96" s="6"/>
      <c r="M96" s="21"/>
      <c r="N96" s="21"/>
      <c r="O96" s="4"/>
      <c r="P96" s="6"/>
      <c r="Q96" s="21"/>
      <c r="R96" s="21"/>
      <c r="S96" s="4"/>
      <c r="T96" s="6"/>
      <c r="U96" s="5"/>
      <c r="V96" s="5"/>
      <c r="W96" s="4"/>
      <c r="X96" s="6"/>
      <c r="Y96" s="5"/>
      <c r="Z96" s="5"/>
      <c r="AA96" s="4"/>
    </row>
    <row r="97" spans="2:27">
      <c r="B97" s="122"/>
      <c r="C97" s="125"/>
      <c r="D97" s="119"/>
      <c r="E97" s="130"/>
      <c r="F97" s="26" t="s">
        <v>213</v>
      </c>
      <c r="G97" s="28" t="s">
        <v>214</v>
      </c>
      <c r="H97" s="6"/>
      <c r="I97" s="5"/>
      <c r="J97" s="5"/>
      <c r="K97" s="4"/>
      <c r="L97" s="6"/>
      <c r="M97" s="21"/>
      <c r="N97" s="21"/>
      <c r="O97" s="4"/>
      <c r="P97" s="6"/>
      <c r="Q97" s="21"/>
      <c r="R97" s="21"/>
      <c r="S97" s="4"/>
      <c r="T97" s="6"/>
      <c r="U97" s="5"/>
      <c r="V97" s="5"/>
      <c r="W97" s="4"/>
      <c r="X97" s="6"/>
      <c r="Y97" s="5"/>
      <c r="Z97" s="5"/>
      <c r="AA97" s="4"/>
    </row>
    <row r="98" spans="2:27">
      <c r="B98" s="122"/>
      <c r="C98" s="125"/>
      <c r="D98" s="119"/>
      <c r="E98" s="130"/>
      <c r="F98" s="26" t="s">
        <v>215</v>
      </c>
      <c r="G98" s="28" t="s">
        <v>216</v>
      </c>
      <c r="H98" s="6"/>
      <c r="I98" s="5"/>
      <c r="J98" s="5"/>
      <c r="K98" s="4"/>
      <c r="L98" s="6"/>
      <c r="M98" s="21"/>
      <c r="N98" s="21"/>
      <c r="O98" s="4"/>
      <c r="P98" s="6"/>
      <c r="Q98" s="21"/>
      <c r="R98" s="21"/>
      <c r="S98" s="4"/>
      <c r="T98" s="6"/>
      <c r="U98" s="5"/>
      <c r="V98" s="5"/>
      <c r="W98" s="4"/>
      <c r="X98" s="6"/>
      <c r="Y98" s="5"/>
      <c r="Z98" s="5"/>
      <c r="AA98" s="4"/>
    </row>
    <row r="99" spans="2:27">
      <c r="B99" s="122"/>
      <c r="C99" s="125"/>
      <c r="D99" s="119"/>
      <c r="E99" s="130"/>
      <c r="F99" s="26" t="s">
        <v>217</v>
      </c>
      <c r="G99" s="28" t="s">
        <v>218</v>
      </c>
      <c r="H99" s="6"/>
      <c r="I99" s="5"/>
      <c r="J99" s="5"/>
      <c r="K99" s="4"/>
      <c r="L99" s="6"/>
      <c r="M99" s="21"/>
      <c r="N99" s="21"/>
      <c r="O99" s="4"/>
      <c r="P99" s="6"/>
      <c r="Q99" s="21"/>
      <c r="R99" s="21"/>
      <c r="S99" s="4"/>
      <c r="T99" s="6"/>
      <c r="U99" s="5"/>
      <c r="V99" s="5"/>
      <c r="W99" s="4"/>
      <c r="X99" s="6"/>
      <c r="Y99" s="5"/>
      <c r="Z99" s="5"/>
      <c r="AA99" s="4"/>
    </row>
    <row r="100" spans="2:27">
      <c r="B100" s="122"/>
      <c r="C100" s="125"/>
      <c r="D100" s="119"/>
      <c r="E100" s="130"/>
      <c r="F100" s="26" t="s">
        <v>219</v>
      </c>
      <c r="G100" s="28" t="s">
        <v>220</v>
      </c>
      <c r="H100" s="6"/>
      <c r="I100" s="5"/>
      <c r="J100" s="5"/>
      <c r="K100" s="4"/>
      <c r="L100" s="6"/>
      <c r="M100" s="21"/>
      <c r="N100" s="21"/>
      <c r="O100" s="4"/>
      <c r="P100" s="6"/>
      <c r="Q100" s="21"/>
      <c r="R100" s="21"/>
      <c r="S100" s="4"/>
      <c r="T100" s="6"/>
      <c r="U100" s="5"/>
      <c r="V100" s="5"/>
      <c r="W100" s="4"/>
      <c r="X100" s="6"/>
      <c r="Y100" s="5"/>
      <c r="Z100" s="5"/>
      <c r="AA100" s="4"/>
    </row>
    <row r="101" spans="2:27">
      <c r="B101" s="122"/>
      <c r="C101" s="125"/>
      <c r="D101" s="119"/>
      <c r="E101" s="130"/>
      <c r="F101" s="26" t="s">
        <v>221</v>
      </c>
      <c r="G101" s="28" t="s">
        <v>222</v>
      </c>
      <c r="H101" s="6"/>
      <c r="I101" s="5"/>
      <c r="J101" s="5"/>
      <c r="K101" s="4"/>
      <c r="L101" s="6"/>
      <c r="M101" s="21"/>
      <c r="N101" s="21"/>
      <c r="O101" s="4"/>
      <c r="P101" s="6"/>
      <c r="Q101" s="21"/>
      <c r="R101" s="21"/>
      <c r="S101" s="4"/>
      <c r="T101" s="6"/>
      <c r="U101" s="5"/>
      <c r="V101" s="5"/>
      <c r="W101" s="4"/>
      <c r="X101" s="6"/>
      <c r="Y101" s="5"/>
      <c r="Z101" s="5"/>
      <c r="AA101" s="4"/>
    </row>
    <row r="102" spans="2:27">
      <c r="B102" s="122"/>
      <c r="C102" s="125"/>
      <c r="D102" s="119"/>
      <c r="E102" s="130"/>
      <c r="F102" s="26" t="s">
        <v>223</v>
      </c>
      <c r="G102" s="28" t="s">
        <v>224</v>
      </c>
      <c r="H102" s="6"/>
      <c r="I102" s="5"/>
      <c r="J102" s="5"/>
      <c r="K102" s="4"/>
      <c r="L102" s="6"/>
      <c r="M102" s="21"/>
      <c r="N102" s="21"/>
      <c r="O102" s="4"/>
      <c r="P102" s="6"/>
      <c r="Q102" s="21"/>
      <c r="R102" s="21"/>
      <c r="S102" s="4"/>
      <c r="T102" s="6"/>
      <c r="U102" s="5"/>
      <c r="V102" s="5"/>
      <c r="W102" s="4"/>
      <c r="X102" s="6"/>
      <c r="Y102" s="5"/>
      <c r="Z102" s="5"/>
      <c r="AA102" s="4"/>
    </row>
    <row r="103" spans="2:27">
      <c r="B103" s="122"/>
      <c r="C103" s="125"/>
      <c r="D103" s="119"/>
      <c r="E103" s="130"/>
      <c r="F103" s="26" t="s">
        <v>225</v>
      </c>
      <c r="G103" s="28" t="s">
        <v>226</v>
      </c>
      <c r="H103" s="6"/>
      <c r="I103" s="5"/>
      <c r="J103" s="5"/>
      <c r="K103" s="4"/>
      <c r="L103" s="6"/>
      <c r="M103" s="21"/>
      <c r="N103" s="21"/>
      <c r="O103" s="4"/>
      <c r="P103" s="6"/>
      <c r="Q103" s="21"/>
      <c r="R103" s="21"/>
      <c r="S103" s="4"/>
      <c r="T103" s="6"/>
      <c r="U103" s="5"/>
      <c r="V103" s="5"/>
      <c r="W103" s="4"/>
      <c r="X103" s="6"/>
      <c r="Y103" s="5"/>
      <c r="Z103" s="5"/>
      <c r="AA103" s="4"/>
    </row>
    <row r="104" spans="2:27">
      <c r="B104" s="122"/>
      <c r="C104" s="125"/>
      <c r="D104" s="119"/>
      <c r="E104" s="130"/>
      <c r="F104" s="26" t="s">
        <v>227</v>
      </c>
      <c r="G104" s="28" t="s">
        <v>228</v>
      </c>
      <c r="H104" s="6"/>
      <c r="I104" s="5"/>
      <c r="J104" s="5"/>
      <c r="K104" s="4"/>
      <c r="L104" s="6"/>
      <c r="M104" s="21"/>
      <c r="N104" s="21"/>
      <c r="O104" s="4"/>
      <c r="P104" s="6"/>
      <c r="Q104" s="21"/>
      <c r="R104" s="21"/>
      <c r="S104" s="4"/>
      <c r="T104" s="6"/>
      <c r="U104" s="5"/>
      <c r="V104" s="5"/>
      <c r="W104" s="4"/>
      <c r="X104" s="6"/>
      <c r="Y104" s="5"/>
      <c r="Z104" s="5"/>
      <c r="AA104" s="4"/>
    </row>
    <row r="105" spans="2:27">
      <c r="B105" s="122"/>
      <c r="C105" s="125"/>
      <c r="D105" s="119"/>
      <c r="E105" s="130"/>
      <c r="F105" s="26" t="s">
        <v>229</v>
      </c>
      <c r="G105" s="28" t="s">
        <v>230</v>
      </c>
      <c r="H105" s="6"/>
      <c r="I105" s="5"/>
      <c r="J105" s="5"/>
      <c r="K105" s="4"/>
      <c r="L105" s="6"/>
      <c r="M105" s="21"/>
      <c r="N105" s="21"/>
      <c r="O105" s="4"/>
      <c r="P105" s="6"/>
      <c r="Q105" s="21"/>
      <c r="R105" s="21"/>
      <c r="S105" s="4"/>
      <c r="T105" s="6"/>
      <c r="U105" s="5"/>
      <c r="V105" s="5"/>
      <c r="W105" s="4"/>
      <c r="X105" s="6"/>
      <c r="Y105" s="5"/>
      <c r="Z105" s="5"/>
      <c r="AA105" s="4"/>
    </row>
    <row r="106" spans="2:27">
      <c r="B106" s="122"/>
      <c r="C106" s="125"/>
      <c r="D106" s="119"/>
      <c r="E106" s="130"/>
      <c r="F106" s="26" t="s">
        <v>231</v>
      </c>
      <c r="G106" s="28" t="s">
        <v>232</v>
      </c>
      <c r="H106" s="6"/>
      <c r="I106" s="5"/>
      <c r="J106" s="5"/>
      <c r="K106" s="4"/>
      <c r="L106" s="6"/>
      <c r="M106" s="21"/>
      <c r="N106" s="21"/>
      <c r="O106" s="4"/>
      <c r="P106" s="6"/>
      <c r="Q106" s="21"/>
      <c r="R106" s="21"/>
      <c r="S106" s="4"/>
      <c r="T106" s="6"/>
      <c r="U106" s="5"/>
      <c r="V106" s="5"/>
      <c r="W106" s="4"/>
      <c r="X106" s="6"/>
      <c r="Y106" s="5"/>
      <c r="Z106" s="5"/>
      <c r="AA106" s="4"/>
    </row>
    <row r="107" spans="2:27">
      <c r="B107" s="122"/>
      <c r="C107" s="125"/>
      <c r="D107" s="119"/>
      <c r="E107" s="130"/>
      <c r="F107" s="26" t="s">
        <v>233</v>
      </c>
      <c r="G107" s="28" t="s">
        <v>234</v>
      </c>
      <c r="H107" s="6"/>
      <c r="I107" s="5"/>
      <c r="J107" s="5"/>
      <c r="K107" s="4"/>
      <c r="L107" s="6"/>
      <c r="M107" s="21"/>
      <c r="N107" s="21"/>
      <c r="O107" s="4"/>
      <c r="P107" s="6"/>
      <c r="Q107" s="21"/>
      <c r="R107" s="21"/>
      <c r="S107" s="4"/>
      <c r="T107" s="6"/>
      <c r="U107" s="5"/>
      <c r="V107" s="5"/>
      <c r="W107" s="4"/>
      <c r="X107" s="6"/>
      <c r="Y107" s="5"/>
      <c r="Z107" s="5"/>
      <c r="AA107" s="4"/>
    </row>
    <row r="108" spans="2:27">
      <c r="B108" s="122"/>
      <c r="C108" s="125"/>
      <c r="D108" s="119"/>
      <c r="E108" s="130"/>
      <c r="F108" s="26" t="s">
        <v>235</v>
      </c>
      <c r="G108" s="28" t="s">
        <v>236</v>
      </c>
      <c r="H108" s="6"/>
      <c r="I108" s="5"/>
      <c r="J108" s="5"/>
      <c r="K108" s="4"/>
      <c r="L108" s="6"/>
      <c r="M108" s="21"/>
      <c r="N108" s="21"/>
      <c r="O108" s="4"/>
      <c r="P108" s="6"/>
      <c r="Q108" s="21"/>
      <c r="R108" s="21"/>
      <c r="S108" s="4"/>
      <c r="T108" s="6"/>
      <c r="U108" s="5"/>
      <c r="V108" s="5"/>
      <c r="W108" s="4"/>
      <c r="X108" s="6"/>
      <c r="Y108" s="5"/>
      <c r="Z108" s="5"/>
      <c r="AA108" s="4"/>
    </row>
    <row r="109" spans="2:27">
      <c r="B109" s="122"/>
      <c r="C109" s="125"/>
      <c r="D109" s="119"/>
      <c r="E109" s="130"/>
      <c r="F109" s="26" t="s">
        <v>237</v>
      </c>
      <c r="G109" s="28" t="s">
        <v>238</v>
      </c>
      <c r="H109" s="6"/>
      <c r="I109" s="5"/>
      <c r="J109" s="5"/>
      <c r="K109" s="4"/>
      <c r="L109" s="6"/>
      <c r="M109" s="21"/>
      <c r="N109" s="21"/>
      <c r="O109" s="4"/>
      <c r="P109" s="6"/>
      <c r="Q109" s="21"/>
      <c r="R109" s="21"/>
      <c r="S109" s="4"/>
      <c r="T109" s="6"/>
      <c r="U109" s="5"/>
      <c r="V109" s="5"/>
      <c r="W109" s="4"/>
      <c r="X109" s="6"/>
      <c r="Y109" s="5"/>
      <c r="Z109" s="5"/>
      <c r="AA109" s="4"/>
    </row>
    <row r="110" spans="2:27" ht="13.8" thickBot="1">
      <c r="B110" s="123"/>
      <c r="C110" s="128"/>
      <c r="D110" s="120"/>
      <c r="E110" s="131"/>
      <c r="F110" s="34" t="s">
        <v>239</v>
      </c>
      <c r="G110" s="35" t="s">
        <v>240</v>
      </c>
      <c r="H110" s="6"/>
      <c r="I110" s="5"/>
      <c r="J110" s="5"/>
      <c r="K110" s="4"/>
      <c r="L110" s="6"/>
      <c r="M110" s="21"/>
      <c r="N110" s="21"/>
      <c r="O110" s="4"/>
      <c r="P110" s="6"/>
      <c r="Q110" s="21"/>
      <c r="R110" s="21"/>
      <c r="S110" s="4"/>
      <c r="T110" s="6"/>
      <c r="U110" s="5"/>
      <c r="V110" s="5"/>
      <c r="W110" s="4"/>
      <c r="X110" s="6"/>
      <c r="Y110" s="5"/>
      <c r="Z110" s="5"/>
      <c r="AA110" s="4"/>
    </row>
    <row r="111" spans="2:27">
      <c r="B111" s="121">
        <v>3</v>
      </c>
      <c r="C111" s="127" t="s">
        <v>17</v>
      </c>
      <c r="D111" s="118">
        <v>3.1</v>
      </c>
      <c r="E111" s="129" t="s">
        <v>18</v>
      </c>
      <c r="F111" s="32" t="s">
        <v>241</v>
      </c>
      <c r="G111" s="33" t="s">
        <v>242</v>
      </c>
      <c r="H111" s="6"/>
      <c r="I111" s="5"/>
      <c r="J111" s="5"/>
      <c r="K111" s="4"/>
      <c r="L111" s="6"/>
      <c r="M111" s="21"/>
      <c r="N111" s="21"/>
      <c r="O111" s="4"/>
      <c r="P111" s="6"/>
      <c r="Q111" s="21"/>
      <c r="R111" s="21"/>
      <c r="S111" s="4"/>
      <c r="T111" s="6"/>
      <c r="U111" s="5"/>
      <c r="V111" s="5"/>
      <c r="W111" s="4"/>
      <c r="X111" s="6"/>
      <c r="Y111" s="5"/>
      <c r="Z111" s="5"/>
      <c r="AA111" s="4"/>
    </row>
    <row r="112" spans="2:27">
      <c r="B112" s="122"/>
      <c r="C112" s="125"/>
      <c r="D112" s="119"/>
      <c r="E112" s="130"/>
      <c r="F112" s="26" t="s">
        <v>243</v>
      </c>
      <c r="G112" s="28" t="s">
        <v>244</v>
      </c>
      <c r="H112" s="6"/>
      <c r="I112" s="5"/>
      <c r="J112" s="5"/>
      <c r="K112" s="4"/>
      <c r="L112" s="6"/>
      <c r="M112" s="21"/>
      <c r="N112" s="21"/>
      <c r="O112" s="4"/>
      <c r="P112" s="6"/>
      <c r="Q112" s="21"/>
      <c r="R112" s="21"/>
      <c r="S112" s="4"/>
      <c r="T112" s="6"/>
      <c r="U112" s="5"/>
      <c r="V112" s="5"/>
      <c r="W112" s="4"/>
      <c r="X112" s="6"/>
      <c r="Y112" s="5"/>
      <c r="Z112" s="5"/>
      <c r="AA112" s="4"/>
    </row>
    <row r="113" spans="2:27" ht="13.8" thickBot="1">
      <c r="B113" s="122"/>
      <c r="C113" s="125"/>
      <c r="D113" s="120"/>
      <c r="E113" s="131"/>
      <c r="F113" s="34" t="s">
        <v>245</v>
      </c>
      <c r="G113" s="35" t="s">
        <v>246</v>
      </c>
      <c r="H113" s="6"/>
      <c r="I113" s="5"/>
      <c r="J113" s="5"/>
      <c r="K113" s="4"/>
      <c r="L113" s="6"/>
      <c r="M113" s="21"/>
      <c r="N113" s="21"/>
      <c r="O113" s="4"/>
      <c r="P113" s="6"/>
      <c r="Q113" s="21"/>
      <c r="R113" s="21"/>
      <c r="S113" s="4"/>
      <c r="T113" s="6"/>
      <c r="U113" s="5"/>
      <c r="V113" s="5"/>
      <c r="W113" s="4"/>
      <c r="X113" s="6"/>
      <c r="Y113" s="5"/>
      <c r="Z113" s="5"/>
      <c r="AA113" s="4"/>
    </row>
    <row r="114" spans="2:27">
      <c r="B114" s="122"/>
      <c r="C114" s="125"/>
      <c r="D114" s="118">
        <v>3.2</v>
      </c>
      <c r="E114" s="129" t="s">
        <v>21</v>
      </c>
      <c r="F114" s="32" t="s">
        <v>247</v>
      </c>
      <c r="G114" s="33" t="s">
        <v>248</v>
      </c>
      <c r="H114" s="6"/>
      <c r="I114" s="5"/>
      <c r="J114" s="5"/>
      <c r="K114" s="4"/>
      <c r="L114" s="6"/>
      <c r="M114" s="21"/>
      <c r="N114" s="21"/>
      <c r="O114" s="4"/>
      <c r="P114" s="6"/>
      <c r="Q114" s="21"/>
      <c r="R114" s="21"/>
      <c r="S114" s="4"/>
      <c r="T114" s="6"/>
      <c r="U114" s="5"/>
      <c r="V114" s="5"/>
      <c r="W114" s="4"/>
      <c r="X114" s="6"/>
      <c r="Y114" s="5"/>
      <c r="Z114" s="5"/>
      <c r="AA114" s="4"/>
    </row>
    <row r="115" spans="2:27" ht="13.8" thickBot="1">
      <c r="B115" s="122"/>
      <c r="C115" s="125"/>
      <c r="D115" s="120"/>
      <c r="E115" s="131"/>
      <c r="F115" s="34" t="s">
        <v>249</v>
      </c>
      <c r="G115" s="35" t="s">
        <v>250</v>
      </c>
      <c r="H115" s="6"/>
      <c r="I115" s="5"/>
      <c r="J115" s="5"/>
      <c r="K115" s="4"/>
      <c r="L115" s="6"/>
      <c r="M115" s="21"/>
      <c r="N115" s="21"/>
      <c r="O115" s="4"/>
      <c r="P115" s="6"/>
      <c r="Q115" s="21"/>
      <c r="R115" s="21"/>
      <c r="S115" s="4"/>
      <c r="T115" s="6"/>
      <c r="U115" s="5"/>
      <c r="V115" s="5"/>
      <c r="W115" s="4"/>
      <c r="X115" s="6"/>
      <c r="Y115" s="5"/>
      <c r="Z115" s="5"/>
      <c r="AA115" s="4"/>
    </row>
    <row r="116" spans="2:27">
      <c r="B116" s="122"/>
      <c r="C116" s="125"/>
      <c r="D116" s="118">
        <v>3.4</v>
      </c>
      <c r="E116" s="129" t="s">
        <v>20</v>
      </c>
      <c r="F116" s="32" t="s">
        <v>251</v>
      </c>
      <c r="G116" s="33" t="s">
        <v>252</v>
      </c>
      <c r="H116" s="6"/>
      <c r="I116" s="5"/>
      <c r="J116" s="5"/>
      <c r="K116" s="4"/>
      <c r="L116" s="6"/>
      <c r="M116" s="21"/>
      <c r="N116" s="21"/>
      <c r="O116" s="4"/>
      <c r="P116" s="6"/>
      <c r="Q116" s="21"/>
      <c r="R116" s="21"/>
      <c r="S116" s="4"/>
      <c r="T116" s="6"/>
      <c r="U116" s="5"/>
      <c r="V116" s="5"/>
      <c r="W116" s="4"/>
      <c r="X116" s="6"/>
      <c r="Y116" s="5"/>
      <c r="Z116" s="5"/>
      <c r="AA116" s="4"/>
    </row>
    <row r="117" spans="2:27" ht="13.8" thickBot="1">
      <c r="B117" s="122"/>
      <c r="C117" s="125"/>
      <c r="D117" s="120"/>
      <c r="E117" s="131"/>
      <c r="F117" s="34" t="s">
        <v>253</v>
      </c>
      <c r="G117" s="35" t="s">
        <v>254</v>
      </c>
      <c r="H117" s="6"/>
      <c r="I117" s="5"/>
      <c r="J117" s="5"/>
      <c r="K117" s="4"/>
      <c r="L117" s="6"/>
      <c r="M117" s="21"/>
      <c r="N117" s="21"/>
      <c r="O117" s="4"/>
      <c r="P117" s="6"/>
      <c r="Q117" s="21"/>
      <c r="R117" s="21"/>
      <c r="S117" s="4"/>
      <c r="T117" s="6"/>
      <c r="U117" s="5"/>
      <c r="V117" s="5"/>
      <c r="W117" s="4"/>
      <c r="X117" s="6"/>
      <c r="Y117" s="5"/>
      <c r="Z117" s="5"/>
      <c r="AA117" s="4"/>
    </row>
    <row r="118" spans="2:27">
      <c r="B118" s="122"/>
      <c r="C118" s="125"/>
      <c r="D118" s="118">
        <v>3.5</v>
      </c>
      <c r="E118" s="130" t="s">
        <v>19</v>
      </c>
      <c r="F118" s="36" t="s">
        <v>255</v>
      </c>
      <c r="G118" s="37" t="s">
        <v>256</v>
      </c>
      <c r="H118" s="6"/>
      <c r="I118" s="5"/>
      <c r="J118" s="5"/>
      <c r="K118" s="4"/>
      <c r="L118" s="6"/>
      <c r="M118" s="21"/>
      <c r="N118" s="21"/>
      <c r="O118" s="4"/>
      <c r="P118" s="6"/>
      <c r="Q118" s="21"/>
      <c r="R118" s="21"/>
      <c r="S118" s="4"/>
      <c r="T118" s="6"/>
      <c r="U118" s="5"/>
      <c r="V118" s="5"/>
      <c r="W118" s="4"/>
      <c r="X118" s="6"/>
      <c r="Y118" s="5"/>
      <c r="Z118" s="5"/>
      <c r="AA118" s="4"/>
    </row>
    <row r="119" spans="2:27" ht="13.8" thickBot="1">
      <c r="B119" s="122"/>
      <c r="C119" s="125"/>
      <c r="D119" s="120"/>
      <c r="E119" s="131"/>
      <c r="F119" s="34" t="s">
        <v>257</v>
      </c>
      <c r="G119" s="35" t="s">
        <v>258</v>
      </c>
      <c r="H119" s="6"/>
      <c r="I119" s="5"/>
      <c r="J119" s="5"/>
      <c r="K119" s="4"/>
      <c r="L119" s="6"/>
      <c r="M119" s="21"/>
      <c r="N119" s="21"/>
      <c r="O119" s="4"/>
      <c r="P119" s="6"/>
      <c r="Q119" s="21"/>
      <c r="R119" s="21"/>
      <c r="S119" s="4"/>
      <c r="T119" s="6"/>
      <c r="U119" s="5"/>
      <c r="V119" s="5"/>
      <c r="W119" s="4"/>
      <c r="X119" s="6"/>
      <c r="Y119" s="5"/>
      <c r="Z119" s="5"/>
      <c r="AA119" s="4"/>
    </row>
    <row r="120" spans="2:27">
      <c r="B120" s="122"/>
      <c r="C120" s="125"/>
      <c r="D120" s="118">
        <v>3.3</v>
      </c>
      <c r="E120" s="129" t="s">
        <v>23</v>
      </c>
      <c r="F120" s="32" t="s">
        <v>259</v>
      </c>
      <c r="G120" s="33" t="s">
        <v>260</v>
      </c>
      <c r="H120" s="6"/>
      <c r="I120" s="5"/>
      <c r="J120" s="5"/>
      <c r="K120" s="4"/>
      <c r="L120" s="6"/>
      <c r="M120" s="21"/>
      <c r="N120" s="21"/>
      <c r="O120" s="4"/>
      <c r="P120" s="6"/>
      <c r="Q120" s="21"/>
      <c r="R120" s="21"/>
      <c r="S120" s="4"/>
      <c r="T120" s="6"/>
      <c r="U120" s="5"/>
      <c r="V120" s="5"/>
      <c r="W120" s="4"/>
      <c r="X120" s="6"/>
      <c r="Y120" s="5"/>
      <c r="Z120" s="5"/>
      <c r="AA120" s="4"/>
    </row>
    <row r="121" spans="2:27" ht="13.8" thickBot="1">
      <c r="B121" s="122"/>
      <c r="C121" s="125"/>
      <c r="D121" s="120"/>
      <c r="E121" s="131"/>
      <c r="F121" s="34" t="s">
        <v>261</v>
      </c>
      <c r="G121" s="35" t="s">
        <v>262</v>
      </c>
      <c r="H121" s="6"/>
      <c r="I121" s="5"/>
      <c r="J121" s="5"/>
      <c r="K121" s="4"/>
      <c r="L121" s="6"/>
      <c r="M121" s="21"/>
      <c r="N121" s="21"/>
      <c r="O121" s="4"/>
      <c r="P121" s="6"/>
      <c r="Q121" s="21"/>
      <c r="R121" s="21"/>
      <c r="S121" s="4"/>
      <c r="T121" s="6"/>
      <c r="U121" s="5"/>
      <c r="V121" s="5"/>
      <c r="W121" s="4"/>
      <c r="X121" s="6"/>
      <c r="Y121" s="5"/>
      <c r="Z121" s="5"/>
      <c r="AA121" s="4"/>
    </row>
    <row r="122" spans="2:27">
      <c r="B122" s="122"/>
      <c r="C122" s="125"/>
      <c r="D122" s="118">
        <v>3.6</v>
      </c>
      <c r="E122" s="129" t="s">
        <v>22</v>
      </c>
      <c r="F122" s="32" t="s">
        <v>263</v>
      </c>
      <c r="G122" s="33" t="s">
        <v>264</v>
      </c>
      <c r="H122" s="6"/>
      <c r="I122" s="5"/>
      <c r="J122" s="5"/>
      <c r="K122" s="4"/>
      <c r="L122" s="6"/>
      <c r="M122" s="21"/>
      <c r="N122" s="21"/>
      <c r="O122" s="4"/>
      <c r="P122" s="6"/>
      <c r="Q122" s="21"/>
      <c r="R122" s="21"/>
      <c r="S122" s="4"/>
      <c r="T122" s="6"/>
      <c r="U122" s="5"/>
      <c r="V122" s="5"/>
      <c r="W122" s="4"/>
      <c r="X122" s="6"/>
      <c r="Y122" s="5"/>
      <c r="Z122" s="5"/>
      <c r="AA122" s="4"/>
    </row>
    <row r="123" spans="2:27">
      <c r="B123" s="122"/>
      <c r="C123" s="125"/>
      <c r="D123" s="119"/>
      <c r="E123" s="130"/>
      <c r="F123" s="26" t="s">
        <v>265</v>
      </c>
      <c r="G123" s="28" t="s">
        <v>266</v>
      </c>
      <c r="H123" s="6"/>
      <c r="I123" s="5"/>
      <c r="J123" s="5"/>
      <c r="K123" s="4"/>
      <c r="L123" s="6"/>
      <c r="M123" s="21"/>
      <c r="N123" s="21"/>
      <c r="O123" s="4"/>
      <c r="P123" s="6"/>
      <c r="Q123" s="21"/>
      <c r="R123" s="21"/>
      <c r="S123" s="4"/>
      <c r="T123" s="6"/>
      <c r="U123" s="5"/>
      <c r="V123" s="5"/>
      <c r="W123" s="4"/>
      <c r="X123" s="6"/>
      <c r="Y123" s="5"/>
      <c r="Z123" s="5"/>
      <c r="AA123" s="4"/>
    </row>
    <row r="124" spans="2:27">
      <c r="B124" s="122"/>
      <c r="C124" s="125"/>
      <c r="D124" s="119"/>
      <c r="E124" s="130"/>
      <c r="F124" s="26" t="s">
        <v>267</v>
      </c>
      <c r="G124" s="28" t="s">
        <v>268</v>
      </c>
      <c r="H124" s="6"/>
      <c r="I124" s="5"/>
      <c r="J124" s="5"/>
      <c r="K124" s="4"/>
      <c r="L124" s="6"/>
      <c r="M124" s="21"/>
      <c r="N124" s="21"/>
      <c r="O124" s="4"/>
      <c r="P124" s="6"/>
      <c r="Q124" s="21"/>
      <c r="R124" s="21"/>
      <c r="S124" s="4"/>
      <c r="T124" s="6"/>
      <c r="U124" s="5"/>
      <c r="V124" s="5"/>
      <c r="W124" s="4"/>
      <c r="X124" s="6"/>
      <c r="Y124" s="5"/>
      <c r="Z124" s="5"/>
      <c r="AA124" s="4"/>
    </row>
    <row r="125" spans="2:27" ht="13.8" thickBot="1">
      <c r="B125" s="122"/>
      <c r="C125" s="125"/>
      <c r="D125" s="120"/>
      <c r="E125" s="131"/>
      <c r="F125" s="34" t="s">
        <v>269</v>
      </c>
      <c r="G125" s="35" t="s">
        <v>270</v>
      </c>
      <c r="H125" s="6"/>
      <c r="I125" s="5"/>
      <c r="J125" s="5"/>
      <c r="K125" s="4"/>
      <c r="L125" s="6"/>
      <c r="M125" s="21"/>
      <c r="N125" s="21"/>
      <c r="O125" s="4"/>
      <c r="P125" s="6"/>
      <c r="Q125" s="21"/>
      <c r="R125" s="21"/>
      <c r="S125" s="4"/>
      <c r="T125" s="6"/>
      <c r="U125" s="5"/>
      <c r="V125" s="5"/>
      <c r="W125" s="4"/>
      <c r="X125" s="6"/>
      <c r="Y125" s="5"/>
      <c r="Z125" s="5"/>
      <c r="AA125" s="4"/>
    </row>
    <row r="126" spans="2:27">
      <c r="B126" s="122"/>
      <c r="C126" s="125"/>
      <c r="D126" s="118">
        <v>3.7</v>
      </c>
      <c r="E126" s="130" t="s">
        <v>24</v>
      </c>
      <c r="F126" s="36" t="s">
        <v>271</v>
      </c>
      <c r="G126" s="37" t="s">
        <v>272</v>
      </c>
      <c r="H126" s="6"/>
      <c r="I126" s="5"/>
      <c r="J126" s="5"/>
      <c r="K126" s="4"/>
      <c r="L126" s="6"/>
      <c r="M126" s="21"/>
      <c r="N126" s="21"/>
      <c r="O126" s="4"/>
      <c r="P126" s="6"/>
      <c r="Q126" s="21"/>
      <c r="R126" s="21"/>
      <c r="S126" s="4"/>
      <c r="T126" s="6"/>
      <c r="U126" s="5"/>
      <c r="V126" s="5"/>
      <c r="W126" s="4"/>
      <c r="X126" s="6"/>
      <c r="Y126" s="5"/>
      <c r="Z126" s="5"/>
      <c r="AA126" s="4"/>
    </row>
    <row r="127" spans="2:27" ht="13.8" thickBot="1">
      <c r="B127" s="123"/>
      <c r="C127" s="128"/>
      <c r="D127" s="119"/>
      <c r="E127" s="130"/>
      <c r="F127" s="30" t="s">
        <v>273</v>
      </c>
      <c r="G127" s="31" t="s">
        <v>274</v>
      </c>
      <c r="H127" s="6"/>
      <c r="I127" s="5"/>
      <c r="J127" s="5"/>
      <c r="K127" s="4"/>
      <c r="L127" s="6"/>
      <c r="M127" s="21"/>
      <c r="N127" s="21"/>
      <c r="O127" s="4"/>
      <c r="P127" s="6"/>
      <c r="Q127" s="21"/>
      <c r="R127" s="21"/>
      <c r="S127" s="4"/>
      <c r="T127" s="6"/>
      <c r="U127" s="5"/>
      <c r="V127" s="5"/>
      <c r="W127" s="4"/>
      <c r="X127" s="6"/>
      <c r="Y127" s="5"/>
      <c r="Z127" s="5"/>
      <c r="AA127" s="4"/>
    </row>
    <row r="128" spans="2:27" ht="13.8" thickBot="1">
      <c r="B128" s="121">
        <v>4</v>
      </c>
      <c r="C128" s="127" t="s">
        <v>25</v>
      </c>
      <c r="D128" s="46">
        <v>4.0999999999999996</v>
      </c>
      <c r="E128" s="47" t="s">
        <v>6</v>
      </c>
      <c r="F128" s="42">
        <v>238</v>
      </c>
      <c r="G128" s="43" t="s">
        <v>47</v>
      </c>
      <c r="H128" s="6"/>
      <c r="I128" s="5"/>
      <c r="J128" s="5"/>
      <c r="K128" s="4"/>
      <c r="L128" s="6"/>
      <c r="M128" s="21"/>
      <c r="N128" s="21"/>
      <c r="O128" s="4"/>
      <c r="P128" s="6"/>
      <c r="Q128" s="21"/>
      <c r="R128" s="21"/>
      <c r="S128" s="4"/>
      <c r="T128" s="6"/>
      <c r="U128" s="5"/>
      <c r="V128" s="5"/>
      <c r="W128" s="4"/>
      <c r="X128" s="6"/>
      <c r="Y128" s="5"/>
      <c r="Z128" s="5"/>
      <c r="AA128" s="4"/>
    </row>
    <row r="129" spans="2:27">
      <c r="B129" s="122"/>
      <c r="C129" s="125"/>
      <c r="D129" s="118">
        <v>4.2</v>
      </c>
      <c r="E129" s="129" t="s">
        <v>26</v>
      </c>
      <c r="F129" s="32">
        <v>239</v>
      </c>
      <c r="G129" s="38" t="s">
        <v>48</v>
      </c>
      <c r="H129" s="6"/>
      <c r="I129" s="5"/>
      <c r="J129" s="5"/>
      <c r="K129" s="4"/>
      <c r="L129" s="6"/>
      <c r="M129" s="21"/>
      <c r="N129" s="21"/>
      <c r="O129" s="4"/>
      <c r="P129" s="6"/>
      <c r="Q129" s="21"/>
      <c r="R129" s="21"/>
      <c r="S129" s="4"/>
      <c r="T129" s="6"/>
      <c r="U129" s="5"/>
      <c r="V129" s="5"/>
      <c r="W129" s="4"/>
      <c r="X129" s="6"/>
      <c r="Y129" s="5"/>
      <c r="Z129" s="5"/>
      <c r="AA129" s="4"/>
    </row>
    <row r="130" spans="2:27">
      <c r="B130" s="122"/>
      <c r="C130" s="125"/>
      <c r="D130" s="119"/>
      <c r="E130" s="130"/>
      <c r="F130" s="26" t="s">
        <v>275</v>
      </c>
      <c r="G130" s="28" t="s">
        <v>182</v>
      </c>
      <c r="H130" s="6"/>
      <c r="I130" s="5"/>
      <c r="J130" s="5"/>
      <c r="K130" s="4"/>
      <c r="L130" s="6"/>
      <c r="M130" s="21"/>
      <c r="N130" s="21"/>
      <c r="O130" s="4"/>
      <c r="P130" s="6"/>
      <c r="Q130" s="21"/>
      <c r="R130" s="21"/>
      <c r="S130" s="4"/>
      <c r="T130" s="6"/>
      <c r="U130" s="5"/>
      <c r="V130" s="5"/>
      <c r="W130" s="4"/>
      <c r="X130" s="6"/>
      <c r="Y130" s="5"/>
      <c r="Z130" s="5"/>
      <c r="AA130" s="4"/>
    </row>
    <row r="131" spans="2:27">
      <c r="B131" s="122"/>
      <c r="C131" s="125"/>
      <c r="D131" s="119"/>
      <c r="E131" s="130"/>
      <c r="F131" s="26" t="s">
        <v>276</v>
      </c>
      <c r="G131" s="28" t="s">
        <v>80</v>
      </c>
      <c r="H131" s="6"/>
      <c r="I131" s="5"/>
      <c r="J131" s="5"/>
      <c r="K131" s="4"/>
      <c r="L131" s="6"/>
      <c r="M131" s="21"/>
      <c r="N131" s="21"/>
      <c r="O131" s="4"/>
      <c r="P131" s="6"/>
      <c r="Q131" s="21"/>
      <c r="R131" s="21"/>
      <c r="S131" s="4"/>
      <c r="T131" s="6"/>
      <c r="U131" s="5"/>
      <c r="V131" s="5"/>
      <c r="W131" s="4"/>
      <c r="X131" s="6"/>
      <c r="Y131" s="5"/>
      <c r="Z131" s="5"/>
      <c r="AA131" s="4"/>
    </row>
    <row r="132" spans="2:27">
      <c r="B132" s="122"/>
      <c r="C132" s="125"/>
      <c r="D132" s="119"/>
      <c r="E132" s="130"/>
      <c r="F132" s="26" t="s">
        <v>277</v>
      </c>
      <c r="G132" s="28" t="s">
        <v>82</v>
      </c>
      <c r="H132" s="6"/>
      <c r="I132" s="5"/>
      <c r="J132" s="5"/>
      <c r="K132" s="4"/>
      <c r="L132" s="6"/>
      <c r="M132" s="21"/>
      <c r="N132" s="21"/>
      <c r="O132" s="4"/>
      <c r="P132" s="6"/>
      <c r="Q132" s="21"/>
      <c r="R132" s="21"/>
      <c r="S132" s="4"/>
      <c r="T132" s="6"/>
      <c r="U132" s="5"/>
      <c r="V132" s="5"/>
      <c r="W132" s="4"/>
      <c r="X132" s="6"/>
      <c r="Y132" s="5"/>
      <c r="Z132" s="5"/>
      <c r="AA132" s="4"/>
    </row>
    <row r="133" spans="2:27">
      <c r="B133" s="122"/>
      <c r="C133" s="125"/>
      <c r="D133" s="119"/>
      <c r="E133" s="130"/>
      <c r="F133" s="26" t="s">
        <v>278</v>
      </c>
      <c r="G133" s="28" t="s">
        <v>279</v>
      </c>
      <c r="H133" s="6"/>
      <c r="I133" s="5"/>
      <c r="J133" s="5"/>
      <c r="K133" s="4"/>
      <c r="L133" s="6"/>
      <c r="M133" s="21"/>
      <c r="N133" s="21"/>
      <c r="O133" s="4"/>
      <c r="P133" s="6"/>
      <c r="Q133" s="21"/>
      <c r="R133" s="21"/>
      <c r="S133" s="4"/>
      <c r="T133" s="6"/>
      <c r="U133" s="5"/>
      <c r="V133" s="5"/>
      <c r="W133" s="4"/>
      <c r="X133" s="6"/>
      <c r="Y133" s="5"/>
      <c r="Z133" s="5"/>
      <c r="AA133" s="4"/>
    </row>
    <row r="134" spans="2:27">
      <c r="B134" s="122"/>
      <c r="C134" s="125"/>
      <c r="D134" s="119"/>
      <c r="E134" s="130"/>
      <c r="F134" s="26" t="s">
        <v>280</v>
      </c>
      <c r="G134" s="28" t="s">
        <v>281</v>
      </c>
      <c r="H134" s="6"/>
      <c r="I134" s="5"/>
      <c r="J134" s="5"/>
      <c r="K134" s="4"/>
      <c r="L134" s="6"/>
      <c r="M134" s="21"/>
      <c r="N134" s="21"/>
      <c r="O134" s="4"/>
      <c r="P134" s="6"/>
      <c r="Q134" s="21"/>
      <c r="R134" s="21"/>
      <c r="S134" s="4"/>
      <c r="T134" s="6"/>
      <c r="U134" s="5"/>
      <c r="V134" s="5"/>
      <c r="W134" s="4"/>
      <c r="X134" s="6"/>
      <c r="Y134" s="5"/>
      <c r="Z134" s="5"/>
      <c r="AA134" s="4"/>
    </row>
    <row r="135" spans="2:27">
      <c r="B135" s="122"/>
      <c r="C135" s="125"/>
      <c r="D135" s="119"/>
      <c r="E135" s="130"/>
      <c r="F135" s="26" t="s">
        <v>282</v>
      </c>
      <c r="G135" s="28" t="s">
        <v>84</v>
      </c>
      <c r="H135" s="6"/>
      <c r="I135" s="5"/>
      <c r="J135" s="5"/>
      <c r="K135" s="4"/>
      <c r="L135" s="6"/>
      <c r="M135" s="21"/>
      <c r="N135" s="21"/>
      <c r="O135" s="4"/>
      <c r="P135" s="6"/>
      <c r="Q135" s="21"/>
      <c r="R135" s="21"/>
      <c r="S135" s="4"/>
      <c r="T135" s="6"/>
      <c r="U135" s="5"/>
      <c r="V135" s="5"/>
      <c r="W135" s="4"/>
      <c r="X135" s="6"/>
      <c r="Y135" s="5"/>
      <c r="Z135" s="5"/>
      <c r="AA135" s="4"/>
    </row>
    <row r="136" spans="2:27">
      <c r="B136" s="122"/>
      <c r="C136" s="125"/>
      <c r="D136" s="119"/>
      <c r="E136" s="130"/>
      <c r="F136" s="26" t="s">
        <v>283</v>
      </c>
      <c r="G136" s="28" t="s">
        <v>284</v>
      </c>
      <c r="H136" s="6"/>
      <c r="I136" s="5"/>
      <c r="J136" s="5"/>
      <c r="K136" s="4"/>
      <c r="L136" s="6"/>
      <c r="M136" s="21"/>
      <c r="N136" s="21"/>
      <c r="O136" s="4"/>
      <c r="P136" s="6"/>
      <c r="Q136" s="21"/>
      <c r="R136" s="21"/>
      <c r="S136" s="4"/>
      <c r="T136" s="6"/>
      <c r="U136" s="5"/>
      <c r="V136" s="5"/>
      <c r="W136" s="4"/>
      <c r="X136" s="6"/>
      <c r="Y136" s="5"/>
      <c r="Z136" s="5"/>
      <c r="AA136" s="4"/>
    </row>
    <row r="137" spans="2:27">
      <c r="B137" s="122"/>
      <c r="C137" s="125"/>
      <c r="D137" s="119"/>
      <c r="E137" s="130"/>
      <c r="F137" s="26" t="s">
        <v>285</v>
      </c>
      <c r="G137" s="28" t="s">
        <v>286</v>
      </c>
      <c r="H137" s="6"/>
      <c r="I137" s="5"/>
      <c r="J137" s="5"/>
      <c r="K137" s="4"/>
      <c r="L137" s="6"/>
      <c r="M137" s="21"/>
      <c r="N137" s="21"/>
      <c r="O137" s="4"/>
      <c r="P137" s="6"/>
      <c r="Q137" s="21"/>
      <c r="R137" s="21"/>
      <c r="S137" s="4"/>
      <c r="T137" s="6"/>
      <c r="U137" s="5"/>
      <c r="V137" s="5"/>
      <c r="W137" s="4"/>
      <c r="X137" s="6"/>
      <c r="Y137" s="5"/>
      <c r="Z137" s="5"/>
      <c r="AA137" s="4"/>
    </row>
    <row r="138" spans="2:27">
      <c r="B138" s="122"/>
      <c r="C138" s="125"/>
      <c r="D138" s="119"/>
      <c r="E138" s="130"/>
      <c r="F138" s="26" t="s">
        <v>287</v>
      </c>
      <c r="G138" s="28" t="s">
        <v>288</v>
      </c>
      <c r="H138" s="6"/>
      <c r="I138" s="5"/>
      <c r="J138" s="5"/>
      <c r="K138" s="4"/>
      <c r="L138" s="6"/>
      <c r="M138" s="21"/>
      <c r="N138" s="21"/>
      <c r="O138" s="4"/>
      <c r="P138" s="6"/>
      <c r="Q138" s="21"/>
      <c r="R138" s="21"/>
      <c r="S138" s="4"/>
      <c r="T138" s="6"/>
      <c r="U138" s="5"/>
      <c r="V138" s="5"/>
      <c r="W138" s="4"/>
      <c r="X138" s="6"/>
      <c r="Y138" s="5"/>
      <c r="Z138" s="5"/>
      <c r="AA138" s="4"/>
    </row>
    <row r="139" spans="2:27">
      <c r="B139" s="122"/>
      <c r="C139" s="125"/>
      <c r="D139" s="119"/>
      <c r="E139" s="130"/>
      <c r="F139" s="26" t="s">
        <v>289</v>
      </c>
      <c r="G139" s="28" t="s">
        <v>202</v>
      </c>
      <c r="H139" s="6"/>
      <c r="I139" s="5"/>
      <c r="J139" s="5"/>
      <c r="K139" s="4"/>
      <c r="L139" s="6"/>
      <c r="M139" s="21"/>
      <c r="N139" s="21"/>
      <c r="O139" s="4"/>
      <c r="P139" s="6"/>
      <c r="Q139" s="21"/>
      <c r="R139" s="21"/>
      <c r="S139" s="4"/>
      <c r="T139" s="6"/>
      <c r="U139" s="5"/>
      <c r="V139" s="5"/>
      <c r="W139" s="4"/>
      <c r="X139" s="6"/>
      <c r="Y139" s="5"/>
      <c r="Z139" s="5"/>
      <c r="AA139" s="4"/>
    </row>
    <row r="140" spans="2:27">
      <c r="B140" s="122"/>
      <c r="C140" s="125"/>
      <c r="D140" s="119"/>
      <c r="E140" s="130"/>
      <c r="F140" s="26" t="s">
        <v>290</v>
      </c>
      <c r="G140" s="28" t="s">
        <v>291</v>
      </c>
      <c r="H140" s="6"/>
      <c r="I140" s="5"/>
      <c r="J140" s="5"/>
      <c r="K140" s="4"/>
      <c r="L140" s="6"/>
      <c r="M140" s="21"/>
      <c r="N140" s="21"/>
      <c r="O140" s="4"/>
      <c r="P140" s="6"/>
      <c r="Q140" s="21"/>
      <c r="R140" s="21"/>
      <c r="S140" s="4"/>
      <c r="T140" s="6"/>
      <c r="U140" s="5"/>
      <c r="V140" s="5"/>
      <c r="W140" s="4"/>
      <c r="X140" s="6"/>
      <c r="Y140" s="5"/>
      <c r="Z140" s="5"/>
      <c r="AA140" s="4"/>
    </row>
    <row r="141" spans="2:27">
      <c r="B141" s="122"/>
      <c r="C141" s="125"/>
      <c r="D141" s="119"/>
      <c r="E141" s="130"/>
      <c r="F141" s="26" t="s">
        <v>292</v>
      </c>
      <c r="G141" s="28" t="s">
        <v>86</v>
      </c>
      <c r="H141" s="6"/>
      <c r="I141" s="5"/>
      <c r="J141" s="5"/>
      <c r="K141" s="4"/>
      <c r="L141" s="6"/>
      <c r="M141" s="21"/>
      <c r="N141" s="21"/>
      <c r="O141" s="4"/>
      <c r="P141" s="6"/>
      <c r="Q141" s="21"/>
      <c r="R141" s="21"/>
      <c r="S141" s="4"/>
      <c r="T141" s="6"/>
      <c r="U141" s="5"/>
      <c r="V141" s="5"/>
      <c r="W141" s="4"/>
      <c r="X141" s="6"/>
      <c r="Y141" s="5"/>
      <c r="Z141" s="5"/>
      <c r="AA141" s="4"/>
    </row>
    <row r="142" spans="2:27">
      <c r="B142" s="122"/>
      <c r="C142" s="125"/>
      <c r="D142" s="119"/>
      <c r="E142" s="130"/>
      <c r="F142" s="26" t="s">
        <v>293</v>
      </c>
      <c r="G142" s="28" t="s">
        <v>196</v>
      </c>
      <c r="H142" s="6"/>
      <c r="I142" s="5"/>
      <c r="J142" s="5"/>
      <c r="K142" s="4"/>
      <c r="L142" s="6"/>
      <c r="M142" s="21"/>
      <c r="N142" s="21"/>
      <c r="O142" s="4"/>
      <c r="P142" s="6"/>
      <c r="Q142" s="21"/>
      <c r="R142" s="21"/>
      <c r="S142" s="4"/>
      <c r="T142" s="6"/>
      <c r="U142" s="5"/>
      <c r="V142" s="5"/>
      <c r="W142" s="4"/>
      <c r="X142" s="6"/>
      <c r="Y142" s="5"/>
      <c r="Z142" s="5"/>
      <c r="AA142" s="4"/>
    </row>
    <row r="143" spans="2:27">
      <c r="B143" s="122"/>
      <c r="C143" s="125"/>
      <c r="D143" s="119"/>
      <c r="E143" s="130"/>
      <c r="F143" s="26" t="s">
        <v>294</v>
      </c>
      <c r="G143" s="28" t="s">
        <v>295</v>
      </c>
      <c r="H143" s="6"/>
      <c r="I143" s="5"/>
      <c r="J143" s="5"/>
      <c r="K143" s="4"/>
      <c r="L143" s="6"/>
      <c r="M143" s="21"/>
      <c r="N143" s="21"/>
      <c r="O143" s="4"/>
      <c r="P143" s="6"/>
      <c r="Q143" s="21"/>
      <c r="R143" s="21"/>
      <c r="S143" s="4"/>
      <c r="T143" s="6"/>
      <c r="U143" s="5"/>
      <c r="V143" s="5"/>
      <c r="W143" s="4"/>
      <c r="X143" s="6"/>
      <c r="Y143" s="5"/>
      <c r="Z143" s="5"/>
      <c r="AA143" s="4"/>
    </row>
    <row r="144" spans="2:27">
      <c r="B144" s="122"/>
      <c r="C144" s="125"/>
      <c r="D144" s="119"/>
      <c r="E144" s="130"/>
      <c r="F144" s="26" t="s">
        <v>296</v>
      </c>
      <c r="G144" s="28" t="s">
        <v>297</v>
      </c>
      <c r="H144" s="6"/>
      <c r="I144" s="5"/>
      <c r="J144" s="5"/>
      <c r="K144" s="4"/>
      <c r="L144" s="6"/>
      <c r="M144" s="21"/>
      <c r="N144" s="21"/>
      <c r="O144" s="4"/>
      <c r="P144" s="6"/>
      <c r="Q144" s="21"/>
      <c r="R144" s="21"/>
      <c r="S144" s="4"/>
      <c r="T144" s="6"/>
      <c r="U144" s="5"/>
      <c r="V144" s="5"/>
      <c r="W144" s="4"/>
      <c r="X144" s="6"/>
      <c r="Y144" s="5"/>
      <c r="Z144" s="5"/>
      <c r="AA144" s="4"/>
    </row>
    <row r="145" spans="2:27">
      <c r="B145" s="122"/>
      <c r="C145" s="125"/>
      <c r="D145" s="119"/>
      <c r="E145" s="130"/>
      <c r="F145" s="26" t="s">
        <v>298</v>
      </c>
      <c r="G145" s="28" t="s">
        <v>299</v>
      </c>
      <c r="H145" s="6"/>
      <c r="I145" s="5"/>
      <c r="J145" s="5"/>
      <c r="K145" s="4"/>
      <c r="L145" s="6"/>
      <c r="M145" s="21"/>
      <c r="N145" s="21"/>
      <c r="O145" s="4"/>
      <c r="P145" s="6"/>
      <c r="Q145" s="21"/>
      <c r="R145" s="21"/>
      <c r="S145" s="4"/>
      <c r="T145" s="6"/>
      <c r="U145" s="5"/>
      <c r="V145" s="5"/>
      <c r="W145" s="4"/>
      <c r="X145" s="6"/>
      <c r="Y145" s="5"/>
      <c r="Z145" s="5"/>
      <c r="AA145" s="4"/>
    </row>
    <row r="146" spans="2:27">
      <c r="B146" s="122"/>
      <c r="C146" s="125"/>
      <c r="D146" s="119"/>
      <c r="E146" s="130"/>
      <c r="F146" s="26" t="s">
        <v>300</v>
      </c>
      <c r="G146" s="28" t="s">
        <v>301</v>
      </c>
      <c r="H146" s="6"/>
      <c r="I146" s="5"/>
      <c r="J146" s="5"/>
      <c r="K146" s="4"/>
      <c r="L146" s="6"/>
      <c r="M146" s="21"/>
      <c r="N146" s="21"/>
      <c r="O146" s="4"/>
      <c r="P146" s="6"/>
      <c r="Q146" s="21"/>
      <c r="R146" s="21"/>
      <c r="S146" s="4"/>
      <c r="T146" s="6"/>
      <c r="U146" s="5"/>
      <c r="V146" s="5"/>
      <c r="W146" s="4"/>
      <c r="X146" s="6"/>
      <c r="Y146" s="5"/>
      <c r="Z146" s="5"/>
      <c r="AA146" s="4"/>
    </row>
    <row r="147" spans="2:27">
      <c r="B147" s="122"/>
      <c r="C147" s="125"/>
      <c r="D147" s="119"/>
      <c r="E147" s="130"/>
      <c r="F147" s="26" t="s">
        <v>302</v>
      </c>
      <c r="G147" s="28" t="s">
        <v>303</v>
      </c>
      <c r="H147" s="6"/>
      <c r="I147" s="5"/>
      <c r="J147" s="5"/>
      <c r="K147" s="4"/>
      <c r="L147" s="6"/>
      <c r="M147" s="21"/>
      <c r="N147" s="21"/>
      <c r="O147" s="4"/>
      <c r="P147" s="6"/>
      <c r="Q147" s="21"/>
      <c r="R147" s="21"/>
      <c r="S147" s="4"/>
      <c r="T147" s="6"/>
      <c r="U147" s="5"/>
      <c r="V147" s="5"/>
      <c r="W147" s="4"/>
      <c r="X147" s="6"/>
      <c r="Y147" s="5"/>
      <c r="Z147" s="5"/>
      <c r="AA147" s="4"/>
    </row>
    <row r="148" spans="2:27">
      <c r="B148" s="122"/>
      <c r="C148" s="125"/>
      <c r="D148" s="119"/>
      <c r="E148" s="130"/>
      <c r="F148" s="26" t="s">
        <v>304</v>
      </c>
      <c r="G148" s="28" t="s">
        <v>305</v>
      </c>
      <c r="H148" s="6"/>
      <c r="I148" s="5"/>
      <c r="J148" s="5"/>
      <c r="K148" s="4"/>
      <c r="L148" s="6"/>
      <c r="M148" s="21"/>
      <c r="N148" s="21"/>
      <c r="O148" s="4"/>
      <c r="P148" s="6"/>
      <c r="Q148" s="21"/>
      <c r="R148" s="21"/>
      <c r="S148" s="4"/>
      <c r="T148" s="6"/>
      <c r="U148" s="5"/>
      <c r="V148" s="5"/>
      <c r="W148" s="4"/>
      <c r="X148" s="6"/>
      <c r="Y148" s="5"/>
      <c r="Z148" s="5"/>
      <c r="AA148" s="4"/>
    </row>
    <row r="149" spans="2:27">
      <c r="B149" s="122"/>
      <c r="C149" s="125"/>
      <c r="D149" s="119"/>
      <c r="E149" s="130"/>
      <c r="F149" s="26" t="s">
        <v>306</v>
      </c>
      <c r="G149" s="28" t="s">
        <v>307</v>
      </c>
      <c r="H149" s="6"/>
      <c r="I149" s="5"/>
      <c r="J149" s="5"/>
      <c r="K149" s="4"/>
      <c r="L149" s="6"/>
      <c r="M149" s="21"/>
      <c r="N149" s="21"/>
      <c r="O149" s="4"/>
      <c r="P149" s="6"/>
      <c r="Q149" s="21"/>
      <c r="R149" s="21"/>
      <c r="S149" s="4"/>
      <c r="T149" s="6"/>
      <c r="U149" s="5"/>
      <c r="V149" s="5"/>
      <c r="W149" s="4"/>
      <c r="X149" s="6"/>
      <c r="Y149" s="5"/>
      <c r="Z149" s="5"/>
      <c r="AA149" s="4"/>
    </row>
    <row r="150" spans="2:27">
      <c r="B150" s="122"/>
      <c r="C150" s="125"/>
      <c r="D150" s="119"/>
      <c r="E150" s="130"/>
      <c r="F150" s="26" t="s">
        <v>308</v>
      </c>
      <c r="G150" s="28" t="s">
        <v>309</v>
      </c>
      <c r="H150" s="6"/>
      <c r="I150" s="5"/>
      <c r="J150" s="5"/>
      <c r="K150" s="4"/>
      <c r="L150" s="6"/>
      <c r="M150" s="21"/>
      <c r="N150" s="21"/>
      <c r="O150" s="4"/>
      <c r="P150" s="6"/>
      <c r="Q150" s="21"/>
      <c r="R150" s="21"/>
      <c r="S150" s="4"/>
      <c r="T150" s="6"/>
      <c r="U150" s="5"/>
      <c r="V150" s="5"/>
      <c r="W150" s="4"/>
      <c r="X150" s="6"/>
      <c r="Y150" s="5"/>
      <c r="Z150" s="5"/>
      <c r="AA150" s="4"/>
    </row>
    <row r="151" spans="2:27">
      <c r="B151" s="122"/>
      <c r="C151" s="125"/>
      <c r="D151" s="119"/>
      <c r="E151" s="130"/>
      <c r="F151" s="26" t="s">
        <v>310</v>
      </c>
      <c r="G151" s="28" t="s">
        <v>311</v>
      </c>
      <c r="H151" s="6"/>
      <c r="I151" s="5"/>
      <c r="J151" s="5"/>
      <c r="K151" s="4"/>
      <c r="L151" s="6"/>
      <c r="M151" s="21"/>
      <c r="N151" s="21"/>
      <c r="O151" s="4"/>
      <c r="P151" s="6"/>
      <c r="Q151" s="21"/>
      <c r="R151" s="21"/>
      <c r="S151" s="4"/>
      <c r="T151" s="6"/>
      <c r="U151" s="5"/>
      <c r="V151" s="5"/>
      <c r="W151" s="4"/>
      <c r="X151" s="6"/>
      <c r="Y151" s="5"/>
      <c r="Z151" s="5"/>
      <c r="AA151" s="4"/>
    </row>
    <row r="152" spans="2:27">
      <c r="B152" s="122"/>
      <c r="C152" s="125"/>
      <c r="D152" s="119"/>
      <c r="E152" s="130"/>
      <c r="F152" s="26" t="s">
        <v>312</v>
      </c>
      <c r="G152" s="28" t="s">
        <v>313</v>
      </c>
      <c r="H152" s="6"/>
      <c r="I152" s="5"/>
      <c r="J152" s="5"/>
      <c r="K152" s="4"/>
      <c r="L152" s="6"/>
      <c r="M152" s="21"/>
      <c r="N152" s="21"/>
      <c r="O152" s="4"/>
      <c r="P152" s="6"/>
      <c r="Q152" s="21"/>
      <c r="R152" s="21"/>
      <c r="S152" s="4"/>
      <c r="T152" s="6"/>
      <c r="U152" s="5"/>
      <c r="V152" s="5"/>
      <c r="W152" s="4"/>
      <c r="X152" s="6"/>
      <c r="Y152" s="5"/>
      <c r="Z152" s="5"/>
      <c r="AA152" s="4"/>
    </row>
    <row r="153" spans="2:27">
      <c r="B153" s="122"/>
      <c r="C153" s="125"/>
      <c r="D153" s="119"/>
      <c r="E153" s="130"/>
      <c r="F153" s="26" t="s">
        <v>314</v>
      </c>
      <c r="G153" s="28" t="s">
        <v>315</v>
      </c>
      <c r="H153" s="6"/>
      <c r="I153" s="5"/>
      <c r="J153" s="5"/>
      <c r="K153" s="4"/>
      <c r="L153" s="6"/>
      <c r="M153" s="21"/>
      <c r="N153" s="21"/>
      <c r="O153" s="4"/>
      <c r="P153" s="6"/>
      <c r="Q153" s="21"/>
      <c r="R153" s="21"/>
      <c r="S153" s="4"/>
      <c r="T153" s="6"/>
      <c r="U153" s="5"/>
      <c r="V153" s="5"/>
      <c r="W153" s="4"/>
      <c r="X153" s="6"/>
      <c r="Y153" s="5"/>
      <c r="Z153" s="5"/>
      <c r="AA153" s="4"/>
    </row>
    <row r="154" spans="2:27">
      <c r="B154" s="122"/>
      <c r="C154" s="125"/>
      <c r="D154" s="119"/>
      <c r="E154" s="130"/>
      <c r="F154" s="26" t="s">
        <v>316</v>
      </c>
      <c r="G154" s="28" t="s">
        <v>317</v>
      </c>
      <c r="H154" s="6"/>
      <c r="I154" s="5"/>
      <c r="J154" s="5"/>
      <c r="K154" s="4"/>
      <c r="L154" s="6"/>
      <c r="M154" s="21"/>
      <c r="N154" s="21"/>
      <c r="O154" s="4"/>
      <c r="P154" s="6"/>
      <c r="Q154" s="21"/>
      <c r="R154" s="21"/>
      <c r="S154" s="4"/>
      <c r="T154" s="6"/>
      <c r="U154" s="5"/>
      <c r="V154" s="5"/>
      <c r="W154" s="4"/>
      <c r="X154" s="6"/>
      <c r="Y154" s="5"/>
      <c r="Z154" s="5"/>
      <c r="AA154" s="4"/>
    </row>
    <row r="155" spans="2:27">
      <c r="B155" s="122"/>
      <c r="C155" s="125"/>
      <c r="D155" s="119"/>
      <c r="E155" s="130"/>
      <c r="F155" s="26" t="s">
        <v>318</v>
      </c>
      <c r="G155" s="28" t="s">
        <v>204</v>
      </c>
      <c r="H155" s="6"/>
      <c r="I155" s="5"/>
      <c r="J155" s="5"/>
      <c r="K155" s="4"/>
      <c r="L155" s="6"/>
      <c r="M155" s="21"/>
      <c r="N155" s="21"/>
      <c r="O155" s="4"/>
      <c r="P155" s="6"/>
      <c r="Q155" s="21"/>
      <c r="R155" s="21"/>
      <c r="S155" s="4"/>
      <c r="T155" s="6"/>
      <c r="U155" s="5"/>
      <c r="V155" s="5"/>
      <c r="W155" s="4"/>
      <c r="X155" s="6"/>
      <c r="Y155" s="5"/>
      <c r="Z155" s="5"/>
      <c r="AA155" s="4"/>
    </row>
    <row r="156" spans="2:27">
      <c r="B156" s="122"/>
      <c r="C156" s="125"/>
      <c r="D156" s="119"/>
      <c r="E156" s="130"/>
      <c r="F156" s="26" t="s">
        <v>319</v>
      </c>
      <c r="G156" s="28" t="s">
        <v>320</v>
      </c>
      <c r="H156" s="6"/>
      <c r="I156" s="5"/>
      <c r="J156" s="5"/>
      <c r="K156" s="4"/>
      <c r="L156" s="6"/>
      <c r="M156" s="21"/>
      <c r="N156" s="21"/>
      <c r="O156" s="4"/>
      <c r="P156" s="6"/>
      <c r="Q156" s="21"/>
      <c r="R156" s="21"/>
      <c r="S156" s="4"/>
      <c r="T156" s="6"/>
      <c r="U156" s="5"/>
      <c r="V156" s="5"/>
      <c r="W156" s="4"/>
      <c r="X156" s="6"/>
      <c r="Y156" s="5"/>
      <c r="Z156" s="5"/>
      <c r="AA156" s="4"/>
    </row>
    <row r="157" spans="2:27">
      <c r="B157" s="122"/>
      <c r="C157" s="125"/>
      <c r="D157" s="119"/>
      <c r="E157" s="130"/>
      <c r="F157" s="26" t="s">
        <v>321</v>
      </c>
      <c r="G157" s="28" t="s">
        <v>322</v>
      </c>
      <c r="H157" s="6"/>
      <c r="I157" s="5"/>
      <c r="J157" s="5"/>
      <c r="K157" s="4"/>
      <c r="L157" s="6"/>
      <c r="M157" s="21"/>
      <c r="N157" s="21"/>
      <c r="O157" s="4"/>
      <c r="P157" s="6"/>
      <c r="Q157" s="21"/>
      <c r="R157" s="21"/>
      <c r="S157" s="4"/>
      <c r="T157" s="6"/>
      <c r="U157" s="5"/>
      <c r="V157" s="5"/>
      <c r="W157" s="4"/>
      <c r="X157" s="6"/>
      <c r="Y157" s="5"/>
      <c r="Z157" s="5"/>
      <c r="AA157" s="4"/>
    </row>
    <row r="158" spans="2:27">
      <c r="B158" s="122"/>
      <c r="C158" s="125"/>
      <c r="D158" s="119"/>
      <c r="E158" s="130"/>
      <c r="F158" s="26" t="s">
        <v>323</v>
      </c>
      <c r="G158" s="28" t="s">
        <v>324</v>
      </c>
      <c r="H158" s="6"/>
      <c r="I158" s="5"/>
      <c r="J158" s="5"/>
      <c r="K158" s="4"/>
      <c r="L158" s="6"/>
      <c r="M158" s="21"/>
      <c r="N158" s="21"/>
      <c r="O158" s="4"/>
      <c r="P158" s="6"/>
      <c r="Q158" s="21"/>
      <c r="R158" s="21"/>
      <c r="S158" s="4"/>
      <c r="T158" s="6"/>
      <c r="U158" s="5"/>
      <c r="V158" s="5"/>
      <c r="W158" s="4"/>
      <c r="X158" s="6"/>
      <c r="Y158" s="5"/>
      <c r="Z158" s="5"/>
      <c r="AA158" s="4"/>
    </row>
    <row r="159" spans="2:27">
      <c r="B159" s="122"/>
      <c r="C159" s="125"/>
      <c r="D159" s="119"/>
      <c r="E159" s="130"/>
      <c r="F159" s="26" t="s">
        <v>325</v>
      </c>
      <c r="G159" s="28" t="s">
        <v>326</v>
      </c>
      <c r="H159" s="6"/>
      <c r="I159" s="5"/>
      <c r="J159" s="5"/>
      <c r="K159" s="4"/>
      <c r="L159" s="6"/>
      <c r="M159" s="21"/>
      <c r="N159" s="21"/>
      <c r="O159" s="4"/>
      <c r="P159" s="6"/>
      <c r="Q159" s="21"/>
      <c r="R159" s="21"/>
      <c r="S159" s="4"/>
      <c r="T159" s="6"/>
      <c r="U159" s="5"/>
      <c r="V159" s="5"/>
      <c r="W159" s="4"/>
      <c r="X159" s="6"/>
      <c r="Y159" s="5"/>
      <c r="Z159" s="5"/>
      <c r="AA159" s="4"/>
    </row>
    <row r="160" spans="2:27">
      <c r="B160" s="122"/>
      <c r="C160" s="125"/>
      <c r="D160" s="119"/>
      <c r="E160" s="130"/>
      <c r="F160" s="26" t="s">
        <v>327</v>
      </c>
      <c r="G160" s="28" t="s">
        <v>186</v>
      </c>
      <c r="H160" s="6"/>
      <c r="I160" s="5"/>
      <c r="J160" s="5"/>
      <c r="K160" s="4"/>
      <c r="L160" s="6"/>
      <c r="M160" s="21"/>
      <c r="N160" s="21"/>
      <c r="O160" s="4"/>
      <c r="P160" s="6"/>
      <c r="Q160" s="21"/>
      <c r="R160" s="21"/>
      <c r="S160" s="4"/>
      <c r="T160" s="6"/>
      <c r="U160" s="5"/>
      <c r="V160" s="5"/>
      <c r="W160" s="4"/>
      <c r="X160" s="6"/>
      <c r="Y160" s="5"/>
      <c r="Z160" s="5"/>
      <c r="AA160" s="4"/>
    </row>
    <row r="161" spans="2:27">
      <c r="B161" s="122"/>
      <c r="C161" s="125"/>
      <c r="D161" s="119"/>
      <c r="E161" s="130"/>
      <c r="F161" s="26" t="s">
        <v>328</v>
      </c>
      <c r="G161" s="28" t="s">
        <v>188</v>
      </c>
      <c r="H161" s="6"/>
      <c r="I161" s="5"/>
      <c r="J161" s="5"/>
      <c r="K161" s="4"/>
      <c r="L161" s="6"/>
      <c r="M161" s="21"/>
      <c r="N161" s="21"/>
      <c r="O161" s="4"/>
      <c r="P161" s="6"/>
      <c r="Q161" s="21"/>
      <c r="R161" s="21"/>
      <c r="S161" s="4"/>
      <c r="T161" s="6"/>
      <c r="U161" s="5"/>
      <c r="V161" s="5"/>
      <c r="W161" s="4"/>
      <c r="X161" s="6"/>
      <c r="Y161" s="5"/>
      <c r="Z161" s="5"/>
      <c r="AA161" s="4"/>
    </row>
    <row r="162" spans="2:27">
      <c r="B162" s="122"/>
      <c r="C162" s="125"/>
      <c r="D162" s="119"/>
      <c r="E162" s="130"/>
      <c r="F162" s="26" t="s">
        <v>329</v>
      </c>
      <c r="G162" s="28" t="s">
        <v>190</v>
      </c>
      <c r="H162" s="6"/>
      <c r="I162" s="5"/>
      <c r="J162" s="5"/>
      <c r="K162" s="4"/>
      <c r="L162" s="6"/>
      <c r="M162" s="21"/>
      <c r="N162" s="21"/>
      <c r="O162" s="4"/>
      <c r="P162" s="6"/>
      <c r="Q162" s="21"/>
      <c r="R162" s="21"/>
      <c r="S162" s="4"/>
      <c r="T162" s="6"/>
      <c r="U162" s="5"/>
      <c r="V162" s="5"/>
      <c r="W162" s="4"/>
      <c r="X162" s="6"/>
      <c r="Y162" s="5"/>
      <c r="Z162" s="5"/>
      <c r="AA162" s="4"/>
    </row>
    <row r="163" spans="2:27">
      <c r="B163" s="122"/>
      <c r="C163" s="125"/>
      <c r="D163" s="119"/>
      <c r="E163" s="130"/>
      <c r="F163" s="26" t="s">
        <v>330</v>
      </c>
      <c r="G163" s="28" t="s">
        <v>192</v>
      </c>
      <c r="H163" s="6"/>
      <c r="I163" s="5"/>
      <c r="J163" s="5"/>
      <c r="K163" s="4"/>
      <c r="L163" s="6"/>
      <c r="M163" s="21"/>
      <c r="N163" s="21"/>
      <c r="O163" s="4"/>
      <c r="P163" s="6"/>
      <c r="Q163" s="21"/>
      <c r="R163" s="21"/>
      <c r="S163" s="4"/>
      <c r="T163" s="6"/>
      <c r="U163" s="5"/>
      <c r="V163" s="5"/>
      <c r="W163" s="4"/>
      <c r="X163" s="6"/>
      <c r="Y163" s="5"/>
      <c r="Z163" s="5"/>
      <c r="AA163" s="4"/>
    </row>
    <row r="164" spans="2:27" ht="13.8" thickBot="1">
      <c r="B164" s="123"/>
      <c r="C164" s="128"/>
      <c r="D164" s="120"/>
      <c r="E164" s="131"/>
      <c r="F164" s="34" t="s">
        <v>331</v>
      </c>
      <c r="G164" s="35" t="s">
        <v>198</v>
      </c>
      <c r="H164" s="6"/>
      <c r="I164" s="5"/>
      <c r="J164" s="5"/>
      <c r="K164" s="4"/>
      <c r="L164" s="6"/>
      <c r="M164" s="21"/>
      <c r="N164" s="21"/>
      <c r="O164" s="4"/>
      <c r="P164" s="6"/>
      <c r="Q164" s="21"/>
      <c r="R164" s="21"/>
      <c r="S164" s="4"/>
      <c r="T164" s="6"/>
      <c r="U164" s="5"/>
      <c r="V164" s="5"/>
      <c r="W164" s="4"/>
      <c r="X164" s="6"/>
      <c r="Y164" s="5"/>
      <c r="Z164" s="5"/>
      <c r="AA164" s="4"/>
    </row>
    <row r="165" spans="2:27">
      <c r="B165" s="121">
        <v>5</v>
      </c>
      <c r="C165" s="127" t="s">
        <v>27</v>
      </c>
      <c r="D165" s="118">
        <v>5.2</v>
      </c>
      <c r="E165" s="129" t="s">
        <v>28</v>
      </c>
      <c r="F165" s="32" t="s">
        <v>332</v>
      </c>
      <c r="G165" s="33" t="s">
        <v>333</v>
      </c>
      <c r="H165" s="6"/>
      <c r="I165" s="5"/>
      <c r="J165" s="5"/>
      <c r="K165" s="4"/>
      <c r="L165" s="6"/>
      <c r="M165" s="21"/>
      <c r="N165" s="21"/>
      <c r="O165" s="4"/>
      <c r="P165" s="6"/>
      <c r="Q165" s="21"/>
      <c r="R165" s="21"/>
      <c r="S165" s="4"/>
      <c r="T165" s="6"/>
      <c r="U165" s="5"/>
      <c r="V165" s="5"/>
      <c r="W165" s="4"/>
      <c r="X165" s="6"/>
      <c r="Y165" s="5"/>
      <c r="Z165" s="5"/>
      <c r="AA165" s="4"/>
    </row>
    <row r="166" spans="2:27" ht="13.8" thickBot="1">
      <c r="B166" s="122"/>
      <c r="C166" s="125"/>
      <c r="D166" s="120"/>
      <c r="E166" s="131"/>
      <c r="F166" s="34" t="s">
        <v>334</v>
      </c>
      <c r="G166" s="39" t="s">
        <v>335</v>
      </c>
      <c r="H166" s="6"/>
      <c r="I166" s="5"/>
      <c r="J166" s="5"/>
      <c r="K166" s="4"/>
      <c r="L166" s="6"/>
      <c r="M166" s="21"/>
      <c r="N166" s="21"/>
      <c r="O166" s="4"/>
      <c r="P166" s="6"/>
      <c r="Q166" s="21"/>
      <c r="R166" s="21"/>
      <c r="S166" s="4"/>
      <c r="T166" s="6"/>
      <c r="U166" s="5"/>
      <c r="V166" s="5"/>
      <c r="W166" s="4"/>
      <c r="X166" s="6"/>
      <c r="Y166" s="5"/>
      <c r="Z166" s="5"/>
      <c r="AA166" s="4"/>
    </row>
    <row r="167" spans="2:27">
      <c r="B167" s="122"/>
      <c r="C167" s="125"/>
      <c r="D167" s="118">
        <v>5.0999999999999996</v>
      </c>
      <c r="E167" s="129" t="s">
        <v>29</v>
      </c>
      <c r="F167" s="32" t="s">
        <v>336</v>
      </c>
      <c r="G167" s="33" t="s">
        <v>337</v>
      </c>
      <c r="H167" s="6"/>
      <c r="I167" s="5"/>
      <c r="J167" s="5"/>
      <c r="K167" s="4"/>
      <c r="L167" s="6"/>
      <c r="M167" s="21"/>
      <c r="N167" s="21"/>
      <c r="O167" s="4"/>
      <c r="P167" s="6"/>
      <c r="Q167" s="21"/>
      <c r="R167" s="21"/>
      <c r="S167" s="4"/>
      <c r="T167" s="6"/>
      <c r="U167" s="5"/>
      <c r="V167" s="5"/>
      <c r="W167" s="4"/>
      <c r="X167" s="6"/>
      <c r="Y167" s="5"/>
      <c r="Z167" s="5"/>
      <c r="AA167" s="4"/>
    </row>
    <row r="168" spans="2:27">
      <c r="B168" s="122"/>
      <c r="C168" s="125"/>
      <c r="D168" s="119"/>
      <c r="E168" s="130"/>
      <c r="F168" s="26" t="s">
        <v>338</v>
      </c>
      <c r="G168" s="28" t="s">
        <v>339</v>
      </c>
      <c r="H168" s="6"/>
      <c r="I168" s="5"/>
      <c r="J168" s="5"/>
      <c r="K168" s="4"/>
      <c r="L168" s="6"/>
      <c r="M168" s="21"/>
      <c r="N168" s="21"/>
      <c r="O168" s="4"/>
      <c r="P168" s="6"/>
      <c r="Q168" s="21"/>
      <c r="R168" s="21"/>
      <c r="S168" s="4"/>
      <c r="T168" s="6"/>
      <c r="U168" s="5"/>
      <c r="V168" s="5"/>
      <c r="W168" s="4"/>
      <c r="X168" s="6"/>
      <c r="Y168" s="5"/>
      <c r="Z168" s="5"/>
      <c r="AA168" s="4"/>
    </row>
    <row r="169" spans="2:27" ht="13.8" thickBot="1">
      <c r="B169" s="122"/>
      <c r="C169" s="125"/>
      <c r="D169" s="120"/>
      <c r="E169" s="131"/>
      <c r="F169" s="34" t="s">
        <v>340</v>
      </c>
      <c r="G169" s="35" t="s">
        <v>341</v>
      </c>
      <c r="H169" s="6"/>
      <c r="I169" s="5"/>
      <c r="J169" s="5"/>
      <c r="K169" s="4"/>
      <c r="L169" s="6"/>
      <c r="M169" s="21"/>
      <c r="N169" s="21"/>
      <c r="O169" s="4"/>
      <c r="P169" s="6"/>
      <c r="Q169" s="21"/>
      <c r="R169" s="21"/>
      <c r="S169" s="4"/>
      <c r="T169" s="6"/>
      <c r="U169" s="5"/>
      <c r="V169" s="5"/>
      <c r="W169" s="4"/>
      <c r="X169" s="6"/>
      <c r="Y169" s="5"/>
      <c r="Z169" s="5"/>
      <c r="AA169" s="4"/>
    </row>
    <row r="170" spans="2:27">
      <c r="B170" s="122"/>
      <c r="C170" s="125"/>
      <c r="D170" s="118">
        <v>5.3</v>
      </c>
      <c r="E170" s="129" t="s">
        <v>30</v>
      </c>
      <c r="F170" s="32" t="s">
        <v>342</v>
      </c>
      <c r="G170" s="33" t="s">
        <v>343</v>
      </c>
      <c r="H170" s="6"/>
      <c r="I170" s="5"/>
      <c r="J170" s="5"/>
      <c r="K170" s="4"/>
      <c r="L170" s="6"/>
      <c r="M170" s="21"/>
      <c r="N170" s="21"/>
      <c r="O170" s="4"/>
      <c r="P170" s="6"/>
      <c r="Q170" s="21"/>
      <c r="R170" s="21"/>
      <c r="S170" s="4"/>
      <c r="T170" s="6"/>
      <c r="U170" s="5"/>
      <c r="V170" s="5"/>
      <c r="W170" s="4"/>
      <c r="X170" s="6"/>
      <c r="Y170" s="5"/>
      <c r="Z170" s="5"/>
      <c r="AA170" s="4"/>
    </row>
    <row r="171" spans="2:27">
      <c r="B171" s="122"/>
      <c r="C171" s="125"/>
      <c r="D171" s="119"/>
      <c r="E171" s="130"/>
      <c r="F171" s="26" t="s">
        <v>344</v>
      </c>
      <c r="G171" s="28" t="s">
        <v>345</v>
      </c>
      <c r="H171" s="6"/>
      <c r="I171" s="5"/>
      <c r="J171" s="5"/>
      <c r="K171" s="4"/>
      <c r="L171" s="6"/>
      <c r="M171" s="21"/>
      <c r="N171" s="21"/>
      <c r="O171" s="4"/>
      <c r="P171" s="6"/>
      <c r="Q171" s="21"/>
      <c r="R171" s="21"/>
      <c r="S171" s="4"/>
      <c r="T171" s="6"/>
      <c r="U171" s="5"/>
      <c r="V171" s="5"/>
      <c r="W171" s="4"/>
      <c r="X171" s="6"/>
      <c r="Y171" s="5"/>
      <c r="Z171" s="5"/>
      <c r="AA171" s="4"/>
    </row>
    <row r="172" spans="2:27">
      <c r="B172" s="122"/>
      <c r="C172" s="125"/>
      <c r="D172" s="119"/>
      <c r="E172" s="130"/>
      <c r="F172" s="26" t="s">
        <v>346</v>
      </c>
      <c r="G172" s="28" t="s">
        <v>347</v>
      </c>
      <c r="H172" s="6"/>
      <c r="I172" s="5"/>
      <c r="J172" s="5"/>
      <c r="K172" s="4"/>
      <c r="L172" s="6"/>
      <c r="M172" s="21"/>
      <c r="N172" s="21"/>
      <c r="O172" s="4"/>
      <c r="P172" s="6"/>
      <c r="Q172" s="21"/>
      <c r="R172" s="21"/>
      <c r="S172" s="4"/>
      <c r="T172" s="6"/>
      <c r="U172" s="5"/>
      <c r="V172" s="5"/>
      <c r="W172" s="4"/>
      <c r="X172" s="6"/>
      <c r="Y172" s="5"/>
      <c r="Z172" s="5"/>
      <c r="AA172" s="4"/>
    </row>
    <row r="173" spans="2:27" ht="13.8" thickBot="1">
      <c r="B173" s="122"/>
      <c r="C173" s="125"/>
      <c r="D173" s="120"/>
      <c r="E173" s="131"/>
      <c r="F173" s="34" t="s">
        <v>348</v>
      </c>
      <c r="G173" s="35" t="s">
        <v>349</v>
      </c>
      <c r="H173" s="6"/>
      <c r="I173" s="5"/>
      <c r="J173" s="5"/>
      <c r="K173" s="4"/>
      <c r="L173" s="6"/>
      <c r="M173" s="21"/>
      <c r="N173" s="21"/>
      <c r="O173" s="4"/>
      <c r="P173" s="6"/>
      <c r="Q173" s="21"/>
      <c r="R173" s="21"/>
      <c r="S173" s="4"/>
      <c r="T173" s="6"/>
      <c r="U173" s="5"/>
      <c r="V173" s="5"/>
      <c r="W173" s="4"/>
      <c r="X173" s="6"/>
      <c r="Y173" s="5"/>
      <c r="Z173" s="5"/>
      <c r="AA173" s="4"/>
    </row>
    <row r="174" spans="2:27" ht="13.5" customHeight="1">
      <c r="B174" s="122"/>
      <c r="C174" s="125"/>
      <c r="D174" s="118">
        <v>5.4</v>
      </c>
      <c r="E174" s="129" t="s">
        <v>31</v>
      </c>
      <c r="F174" s="32" t="s">
        <v>350</v>
      </c>
      <c r="G174" s="33" t="s">
        <v>351</v>
      </c>
      <c r="H174" s="6"/>
      <c r="I174" s="5"/>
      <c r="J174" s="5"/>
      <c r="K174" s="4"/>
      <c r="L174" s="6"/>
      <c r="M174" s="21"/>
      <c r="N174" s="21"/>
      <c r="O174" s="4"/>
      <c r="P174" s="6"/>
      <c r="Q174" s="21"/>
      <c r="R174" s="21"/>
      <c r="S174" s="4"/>
      <c r="T174" s="6"/>
      <c r="U174" s="5"/>
      <c r="V174" s="5"/>
      <c r="W174" s="4"/>
      <c r="X174" s="6"/>
      <c r="Y174" s="5"/>
      <c r="Z174" s="5"/>
      <c r="AA174" s="4"/>
    </row>
    <row r="175" spans="2:27">
      <c r="B175" s="122"/>
      <c r="C175" s="125"/>
      <c r="D175" s="119"/>
      <c r="E175" s="130"/>
      <c r="F175" s="26" t="s">
        <v>352</v>
      </c>
      <c r="G175" s="28" t="s">
        <v>353</v>
      </c>
      <c r="H175" s="6"/>
      <c r="I175" s="5"/>
      <c r="J175" s="5"/>
      <c r="K175" s="4"/>
      <c r="L175" s="6"/>
      <c r="M175" s="21"/>
      <c r="N175" s="21"/>
      <c r="O175" s="4"/>
      <c r="P175" s="6"/>
      <c r="Q175" s="21"/>
      <c r="R175" s="21"/>
      <c r="S175" s="4"/>
      <c r="T175" s="6"/>
      <c r="U175" s="5"/>
      <c r="V175" s="5"/>
      <c r="W175" s="4"/>
      <c r="X175" s="6"/>
      <c r="Y175" s="5"/>
      <c r="Z175" s="5"/>
      <c r="AA175" s="4"/>
    </row>
    <row r="176" spans="2:27">
      <c r="B176" s="122"/>
      <c r="C176" s="125"/>
      <c r="D176" s="119"/>
      <c r="E176" s="130"/>
      <c r="F176" s="26" t="s">
        <v>354</v>
      </c>
      <c r="G176" s="28" t="s">
        <v>355</v>
      </c>
      <c r="H176" s="6"/>
      <c r="I176" s="5"/>
      <c r="J176" s="5"/>
      <c r="K176" s="4"/>
      <c r="L176" s="6"/>
      <c r="M176" s="21"/>
      <c r="N176" s="21"/>
      <c r="O176" s="4"/>
      <c r="P176" s="6"/>
      <c r="Q176" s="21"/>
      <c r="R176" s="21"/>
      <c r="S176" s="4"/>
      <c r="T176" s="6"/>
      <c r="U176" s="5"/>
      <c r="V176" s="5"/>
      <c r="W176" s="4"/>
      <c r="X176" s="6"/>
      <c r="Y176" s="5"/>
      <c r="Z176" s="5"/>
      <c r="AA176" s="4"/>
    </row>
    <row r="177" spans="2:27">
      <c r="B177" s="122"/>
      <c r="C177" s="125"/>
      <c r="D177" s="119"/>
      <c r="E177" s="130"/>
      <c r="F177" s="26" t="s">
        <v>356</v>
      </c>
      <c r="G177" s="28" t="s">
        <v>357</v>
      </c>
      <c r="H177" s="6"/>
      <c r="I177" s="5"/>
      <c r="J177" s="5"/>
      <c r="K177" s="4"/>
      <c r="L177" s="6"/>
      <c r="M177" s="21"/>
      <c r="N177" s="21"/>
      <c r="O177" s="4"/>
      <c r="P177" s="6"/>
      <c r="Q177" s="21"/>
      <c r="R177" s="21"/>
      <c r="S177" s="4"/>
      <c r="T177" s="6"/>
      <c r="U177" s="5"/>
      <c r="V177" s="5"/>
      <c r="W177" s="4"/>
      <c r="X177" s="6"/>
      <c r="Y177" s="5"/>
      <c r="Z177" s="5"/>
      <c r="AA177" s="4"/>
    </row>
    <row r="178" spans="2:27">
      <c r="B178" s="122"/>
      <c r="C178" s="125"/>
      <c r="D178" s="119"/>
      <c r="E178" s="130"/>
      <c r="F178" s="26" t="s">
        <v>358</v>
      </c>
      <c r="G178" s="28" t="s">
        <v>359</v>
      </c>
      <c r="H178" s="6"/>
      <c r="I178" s="5"/>
      <c r="J178" s="5"/>
      <c r="K178" s="4"/>
      <c r="L178" s="6"/>
      <c r="M178" s="21"/>
      <c r="N178" s="21"/>
      <c r="O178" s="4"/>
      <c r="P178" s="6"/>
      <c r="Q178" s="21"/>
      <c r="R178" s="21"/>
      <c r="S178" s="4"/>
      <c r="T178" s="6"/>
      <c r="U178" s="5"/>
      <c r="V178" s="5"/>
      <c r="W178" s="4"/>
      <c r="X178" s="6"/>
      <c r="Y178" s="5"/>
      <c r="Z178" s="5"/>
      <c r="AA178" s="4"/>
    </row>
    <row r="179" spans="2:27" ht="13.8" thickBot="1">
      <c r="B179" s="123"/>
      <c r="C179" s="128"/>
      <c r="D179" s="120"/>
      <c r="E179" s="131"/>
      <c r="F179" s="34" t="s">
        <v>360</v>
      </c>
      <c r="G179" s="35" t="s">
        <v>216</v>
      </c>
      <c r="H179" s="6"/>
      <c r="I179" s="5"/>
      <c r="J179" s="5"/>
      <c r="K179" s="4"/>
      <c r="L179" s="6"/>
      <c r="M179" s="21"/>
      <c r="N179" s="21"/>
      <c r="O179" s="4"/>
      <c r="P179" s="6"/>
      <c r="Q179" s="21"/>
      <c r="R179" s="21"/>
      <c r="S179" s="4"/>
      <c r="T179" s="6"/>
      <c r="U179" s="5"/>
      <c r="V179" s="5"/>
      <c r="W179" s="4"/>
      <c r="X179" s="6"/>
      <c r="Y179" s="5"/>
      <c r="Z179" s="5"/>
      <c r="AA179" s="4"/>
    </row>
    <row r="180" spans="2:27">
      <c r="B180" s="121">
        <v>6</v>
      </c>
      <c r="C180" s="127" t="s">
        <v>32</v>
      </c>
      <c r="D180" s="118">
        <v>6.1</v>
      </c>
      <c r="E180" s="129" t="s">
        <v>37</v>
      </c>
      <c r="F180" s="32" t="s">
        <v>361</v>
      </c>
      <c r="G180" s="33" t="s">
        <v>362</v>
      </c>
      <c r="H180" s="6"/>
      <c r="I180" s="5"/>
      <c r="J180" s="5"/>
      <c r="K180" s="4"/>
      <c r="L180" s="6"/>
      <c r="M180" s="21"/>
      <c r="N180" s="21"/>
      <c r="O180" s="4"/>
      <c r="P180" s="6"/>
      <c r="Q180" s="21"/>
      <c r="R180" s="21"/>
      <c r="S180" s="4"/>
      <c r="T180" s="6"/>
      <c r="U180" s="5"/>
      <c r="V180" s="5"/>
      <c r="W180" s="4"/>
      <c r="X180" s="6"/>
      <c r="Y180" s="5"/>
      <c r="Z180" s="5"/>
      <c r="AA180" s="4"/>
    </row>
    <row r="181" spans="2:27">
      <c r="B181" s="122"/>
      <c r="C181" s="125"/>
      <c r="D181" s="119"/>
      <c r="E181" s="130"/>
      <c r="F181" s="26" t="s">
        <v>363</v>
      </c>
      <c r="G181" s="28" t="s">
        <v>364</v>
      </c>
      <c r="H181" s="6"/>
      <c r="I181" s="5"/>
      <c r="J181" s="5"/>
      <c r="K181" s="4"/>
      <c r="L181" s="6"/>
      <c r="M181" s="21"/>
      <c r="N181" s="21"/>
      <c r="O181" s="4"/>
      <c r="P181" s="6"/>
      <c r="Q181" s="21"/>
      <c r="R181" s="21"/>
      <c r="S181" s="4"/>
      <c r="T181" s="6"/>
      <c r="U181" s="5"/>
      <c r="V181" s="5"/>
      <c r="W181" s="4"/>
      <c r="X181" s="6"/>
      <c r="Y181" s="5"/>
      <c r="Z181" s="5"/>
      <c r="AA181" s="4"/>
    </row>
    <row r="182" spans="2:27" ht="13.8" thickBot="1">
      <c r="B182" s="122"/>
      <c r="C182" s="125"/>
      <c r="D182" s="120"/>
      <c r="E182" s="131"/>
      <c r="F182" s="34" t="s">
        <v>365</v>
      </c>
      <c r="G182" s="35" t="s">
        <v>366</v>
      </c>
      <c r="H182" s="6"/>
      <c r="I182" s="5"/>
      <c r="J182" s="5"/>
      <c r="K182" s="4"/>
      <c r="L182" s="6"/>
      <c r="M182" s="21"/>
      <c r="N182" s="21"/>
      <c r="O182" s="4"/>
      <c r="P182" s="6"/>
      <c r="Q182" s="21"/>
      <c r="R182" s="21"/>
      <c r="S182" s="4"/>
      <c r="T182" s="6"/>
      <c r="U182" s="5"/>
      <c r="V182" s="5"/>
      <c r="W182" s="4"/>
      <c r="X182" s="6"/>
      <c r="Y182" s="5"/>
      <c r="Z182" s="5"/>
      <c r="AA182" s="4"/>
    </row>
    <row r="183" spans="2:27">
      <c r="B183" s="122"/>
      <c r="C183" s="125"/>
      <c r="D183" s="118">
        <v>6.2</v>
      </c>
      <c r="E183" s="129" t="s">
        <v>33</v>
      </c>
      <c r="F183" s="48" t="s">
        <v>97</v>
      </c>
      <c r="G183" s="49" t="s">
        <v>98</v>
      </c>
      <c r="H183" s="6"/>
      <c r="I183" s="5"/>
      <c r="J183" s="5"/>
      <c r="K183" s="4"/>
      <c r="L183" s="6"/>
      <c r="M183" s="21"/>
      <c r="N183" s="21"/>
      <c r="O183" s="4"/>
      <c r="P183" s="6"/>
      <c r="Q183" s="21"/>
      <c r="R183" s="21"/>
      <c r="S183" s="4"/>
      <c r="T183" s="6"/>
      <c r="U183" s="5"/>
      <c r="V183" s="5"/>
      <c r="W183" s="4"/>
      <c r="X183" s="6"/>
      <c r="Y183" s="5"/>
      <c r="Z183" s="5"/>
      <c r="AA183" s="4"/>
    </row>
    <row r="184" spans="2:27">
      <c r="B184" s="122"/>
      <c r="C184" s="125"/>
      <c r="D184" s="119"/>
      <c r="E184" s="130"/>
      <c r="F184" s="40" t="s">
        <v>99</v>
      </c>
      <c r="G184" s="41" t="s">
        <v>100</v>
      </c>
      <c r="H184" s="6"/>
      <c r="I184" s="5"/>
      <c r="J184" s="5"/>
      <c r="K184" s="4"/>
      <c r="L184" s="6"/>
      <c r="M184" s="21"/>
      <c r="N184" s="21"/>
      <c r="O184" s="4"/>
      <c r="P184" s="6"/>
      <c r="Q184" s="21"/>
      <c r="R184" s="21"/>
      <c r="S184" s="4"/>
      <c r="T184" s="6"/>
      <c r="U184" s="5"/>
      <c r="V184" s="5"/>
      <c r="W184" s="4"/>
      <c r="X184" s="6"/>
      <c r="Y184" s="5"/>
      <c r="Z184" s="5"/>
      <c r="AA184" s="4"/>
    </row>
    <row r="185" spans="2:27">
      <c r="B185" s="122"/>
      <c r="C185" s="125"/>
      <c r="D185" s="119"/>
      <c r="E185" s="130"/>
      <c r="F185" s="40" t="s">
        <v>167</v>
      </c>
      <c r="G185" s="41" t="s">
        <v>168</v>
      </c>
      <c r="H185" s="6"/>
      <c r="I185" s="5"/>
      <c r="J185" s="5"/>
      <c r="K185" s="4"/>
      <c r="L185" s="6"/>
      <c r="M185" s="21"/>
      <c r="N185" s="21"/>
      <c r="O185" s="4"/>
      <c r="P185" s="6"/>
      <c r="Q185" s="21"/>
      <c r="R185" s="21"/>
      <c r="S185" s="4"/>
      <c r="T185" s="6"/>
      <c r="U185" s="5"/>
      <c r="V185" s="5"/>
      <c r="W185" s="4"/>
      <c r="X185" s="6"/>
      <c r="Y185" s="5"/>
      <c r="Z185" s="5"/>
      <c r="AA185" s="4"/>
    </row>
    <row r="186" spans="2:27">
      <c r="B186" s="122"/>
      <c r="C186" s="125"/>
      <c r="D186" s="119"/>
      <c r="E186" s="130"/>
      <c r="F186" s="40" t="s">
        <v>169</v>
      </c>
      <c r="G186" s="41" t="s">
        <v>170</v>
      </c>
      <c r="H186" s="6"/>
      <c r="I186" s="5"/>
      <c r="J186" s="5"/>
      <c r="K186" s="4"/>
      <c r="L186" s="6"/>
      <c r="M186" s="21"/>
      <c r="N186" s="21"/>
      <c r="O186" s="4"/>
      <c r="P186" s="6"/>
      <c r="Q186" s="21"/>
      <c r="R186" s="21"/>
      <c r="S186" s="4"/>
      <c r="T186" s="6"/>
      <c r="U186" s="5"/>
      <c r="V186" s="5"/>
      <c r="W186" s="4"/>
      <c r="X186" s="6"/>
      <c r="Y186" s="5"/>
      <c r="Z186" s="5"/>
      <c r="AA186" s="4"/>
    </row>
    <row r="187" spans="2:27" ht="13.8" thickBot="1">
      <c r="B187" s="122"/>
      <c r="C187" s="125"/>
      <c r="D187" s="120"/>
      <c r="E187" s="131"/>
      <c r="F187" s="34" t="s">
        <v>367</v>
      </c>
      <c r="G187" s="35" t="s">
        <v>368</v>
      </c>
      <c r="H187" s="6"/>
      <c r="I187" s="5"/>
      <c r="J187" s="5"/>
      <c r="K187" s="4"/>
      <c r="L187" s="6"/>
      <c r="M187" s="21"/>
      <c r="N187" s="21"/>
      <c r="O187" s="4"/>
      <c r="P187" s="6"/>
      <c r="Q187" s="21"/>
      <c r="R187" s="21"/>
      <c r="S187" s="4"/>
      <c r="T187" s="6"/>
      <c r="U187" s="5"/>
      <c r="V187" s="5"/>
      <c r="W187" s="4"/>
      <c r="X187" s="6"/>
      <c r="Y187" s="5"/>
      <c r="Z187" s="5"/>
      <c r="AA187" s="4"/>
    </row>
    <row r="188" spans="2:27" ht="27" thickBot="1">
      <c r="B188" s="122"/>
      <c r="C188" s="125"/>
      <c r="D188" s="46">
        <v>6.3</v>
      </c>
      <c r="E188" s="47" t="s">
        <v>34</v>
      </c>
      <c r="F188" s="42">
        <v>715</v>
      </c>
      <c r="G188" s="43" t="s">
        <v>49</v>
      </c>
      <c r="H188" s="6"/>
      <c r="I188" s="5"/>
      <c r="J188" s="5"/>
      <c r="K188" s="4"/>
      <c r="L188" s="6"/>
      <c r="M188" s="21"/>
      <c r="N188" s="21"/>
      <c r="O188" s="4"/>
      <c r="P188" s="6"/>
      <c r="Q188" s="21"/>
      <c r="R188" s="21"/>
      <c r="S188" s="4"/>
      <c r="T188" s="6"/>
      <c r="U188" s="5"/>
      <c r="V188" s="5"/>
      <c r="W188" s="4"/>
      <c r="X188" s="6"/>
      <c r="Y188" s="5"/>
      <c r="Z188" s="5"/>
      <c r="AA188" s="4"/>
    </row>
    <row r="189" spans="2:27" ht="13.8" thickBot="1">
      <c r="B189" s="122"/>
      <c r="C189" s="125"/>
      <c r="D189" s="46">
        <v>6.4</v>
      </c>
      <c r="E189" s="47" t="s">
        <v>35</v>
      </c>
      <c r="F189" s="42" t="s">
        <v>369</v>
      </c>
      <c r="G189" s="50" t="s">
        <v>370</v>
      </c>
      <c r="H189" s="6"/>
      <c r="I189" s="5"/>
      <c r="J189" s="5"/>
      <c r="K189" s="4"/>
      <c r="L189" s="6"/>
      <c r="M189" s="21"/>
      <c r="N189" s="21"/>
      <c r="O189" s="4"/>
      <c r="P189" s="6"/>
      <c r="Q189" s="21"/>
      <c r="R189" s="21"/>
      <c r="S189" s="4"/>
      <c r="T189" s="6"/>
      <c r="U189" s="5"/>
      <c r="V189" s="5"/>
      <c r="W189" s="4"/>
      <c r="X189" s="6"/>
      <c r="Y189" s="5"/>
      <c r="Z189" s="5"/>
      <c r="AA189" s="4"/>
    </row>
    <row r="190" spans="2:27">
      <c r="B190" s="122"/>
      <c r="C190" s="125"/>
      <c r="D190" s="118">
        <v>6.5</v>
      </c>
      <c r="E190" s="129" t="s">
        <v>36</v>
      </c>
      <c r="F190" s="32" t="s">
        <v>371</v>
      </c>
      <c r="G190" s="33" t="s">
        <v>372</v>
      </c>
      <c r="H190" s="6"/>
      <c r="I190" s="5"/>
      <c r="J190" s="5"/>
      <c r="K190" s="4"/>
      <c r="L190" s="6"/>
      <c r="M190" s="21"/>
      <c r="N190" s="21"/>
      <c r="O190" s="4"/>
      <c r="P190" s="6"/>
      <c r="Q190" s="21"/>
      <c r="R190" s="21"/>
      <c r="S190" s="4"/>
      <c r="T190" s="6"/>
      <c r="U190" s="5"/>
      <c r="V190" s="5"/>
      <c r="W190" s="4"/>
      <c r="X190" s="6"/>
      <c r="Y190" s="5"/>
      <c r="Z190" s="5"/>
      <c r="AA190" s="4"/>
    </row>
    <row r="191" spans="2:27" ht="13.8" thickBot="1">
      <c r="B191" s="122"/>
      <c r="C191" s="125"/>
      <c r="D191" s="120"/>
      <c r="E191" s="131"/>
      <c r="F191" s="34" t="s">
        <v>373</v>
      </c>
      <c r="G191" s="35" t="s">
        <v>374</v>
      </c>
      <c r="H191" s="6"/>
      <c r="I191" s="5"/>
      <c r="J191" s="5"/>
      <c r="K191" s="4"/>
      <c r="L191" s="6"/>
      <c r="M191" s="21"/>
      <c r="N191" s="21"/>
      <c r="O191" s="4"/>
      <c r="P191" s="6"/>
      <c r="Q191" s="21"/>
      <c r="R191" s="21"/>
      <c r="S191" s="4"/>
      <c r="T191" s="6"/>
      <c r="U191" s="5"/>
      <c r="V191" s="5"/>
      <c r="W191" s="4"/>
      <c r="X191" s="6"/>
      <c r="Y191" s="5"/>
      <c r="Z191" s="5"/>
      <c r="AA191" s="4"/>
    </row>
    <row r="192" spans="2:27" ht="13.8" thickBot="1">
      <c r="B192" s="122"/>
      <c r="C192" s="125"/>
      <c r="D192" s="46">
        <v>6.6</v>
      </c>
      <c r="E192" s="47" t="s">
        <v>38</v>
      </c>
      <c r="F192" s="42" t="s">
        <v>375</v>
      </c>
      <c r="G192" s="50" t="s">
        <v>138</v>
      </c>
      <c r="H192" s="6"/>
      <c r="I192" s="5"/>
      <c r="J192" s="5"/>
      <c r="K192" s="4"/>
      <c r="L192" s="6"/>
      <c r="M192" s="21"/>
      <c r="N192" s="21"/>
      <c r="O192" s="4"/>
      <c r="P192" s="6"/>
      <c r="Q192" s="21"/>
      <c r="R192" s="21"/>
      <c r="S192" s="4"/>
      <c r="T192" s="6"/>
      <c r="U192" s="5"/>
      <c r="V192" s="5"/>
      <c r="W192" s="4"/>
      <c r="X192" s="6"/>
      <c r="Y192" s="5"/>
      <c r="Z192" s="5"/>
      <c r="AA192" s="4"/>
    </row>
    <row r="193" spans="2:28" ht="13.8" thickBot="1">
      <c r="B193" s="122"/>
      <c r="C193" s="125"/>
      <c r="D193" s="46">
        <v>6.7</v>
      </c>
      <c r="E193" s="47" t="s">
        <v>39</v>
      </c>
      <c r="F193" s="42" t="s">
        <v>376</v>
      </c>
      <c r="G193" s="50" t="s">
        <v>377</v>
      </c>
      <c r="H193" s="6"/>
      <c r="I193" s="5"/>
      <c r="J193" s="5"/>
      <c r="K193" s="4"/>
      <c r="L193" s="6"/>
      <c r="M193" s="21"/>
      <c r="N193" s="21"/>
      <c r="O193" s="4"/>
      <c r="P193" s="6"/>
      <c r="Q193" s="21"/>
      <c r="R193" s="21"/>
      <c r="S193" s="4"/>
      <c r="T193" s="6"/>
      <c r="U193" s="5"/>
      <c r="V193" s="5"/>
      <c r="W193" s="4"/>
      <c r="X193" s="6"/>
      <c r="Y193" s="5"/>
      <c r="Z193" s="5"/>
      <c r="AA193" s="4"/>
    </row>
    <row r="194" spans="2:28" ht="27" thickBot="1">
      <c r="B194" s="123"/>
      <c r="C194" s="125"/>
      <c r="D194" s="60">
        <v>6.8</v>
      </c>
      <c r="E194" s="61" t="s">
        <v>40</v>
      </c>
      <c r="F194" s="51">
        <v>716</v>
      </c>
      <c r="G194" s="52" t="s">
        <v>49</v>
      </c>
      <c r="H194" s="6"/>
      <c r="I194" s="5"/>
      <c r="J194" s="5"/>
      <c r="K194" s="4"/>
      <c r="L194" s="6"/>
      <c r="M194" s="21"/>
      <c r="N194" s="21"/>
      <c r="O194" s="4"/>
      <c r="P194" s="6"/>
      <c r="Q194" s="21"/>
      <c r="R194" s="21"/>
      <c r="S194" s="4"/>
      <c r="T194" s="6"/>
      <c r="U194" s="5"/>
      <c r="V194" s="5"/>
      <c r="W194" s="4"/>
      <c r="X194" s="6"/>
      <c r="Y194" s="5"/>
      <c r="Z194" s="5"/>
      <c r="AA194" s="4"/>
    </row>
    <row r="195" spans="2:28">
      <c r="B195" s="121">
        <v>7</v>
      </c>
      <c r="C195" s="124" t="s">
        <v>41</v>
      </c>
      <c r="D195" s="118">
        <v>7.2</v>
      </c>
      <c r="E195" s="129" t="s">
        <v>42</v>
      </c>
      <c r="F195" s="32">
        <v>907</v>
      </c>
      <c r="G195" s="38" t="s">
        <v>1</v>
      </c>
      <c r="H195" s="6"/>
      <c r="I195" s="5"/>
      <c r="J195" s="5"/>
      <c r="K195" s="4"/>
      <c r="L195" s="6"/>
      <c r="M195" s="21"/>
      <c r="N195" s="21"/>
      <c r="O195" s="4"/>
      <c r="P195" s="6"/>
      <c r="Q195" s="21"/>
      <c r="R195" s="21"/>
      <c r="S195" s="4"/>
      <c r="T195" s="6"/>
      <c r="U195" s="5"/>
      <c r="V195" s="5"/>
      <c r="W195" s="4"/>
      <c r="X195" s="6"/>
      <c r="Y195" s="5"/>
      <c r="Z195" s="5"/>
      <c r="AA195" s="4"/>
    </row>
    <row r="196" spans="2:28" ht="13.8" thickBot="1">
      <c r="B196" s="122"/>
      <c r="C196" s="125"/>
      <c r="D196" s="120"/>
      <c r="E196" s="131"/>
      <c r="F196" s="34">
        <v>908</v>
      </c>
      <c r="G196" s="44" t="s">
        <v>2</v>
      </c>
      <c r="H196" s="6"/>
      <c r="I196" s="5"/>
      <c r="J196" s="5"/>
      <c r="K196" s="4"/>
      <c r="L196" s="6"/>
      <c r="M196" s="21"/>
      <c r="N196" s="21"/>
      <c r="O196" s="4"/>
      <c r="P196" s="6"/>
      <c r="Q196" s="21"/>
      <c r="R196" s="21"/>
      <c r="S196" s="4"/>
      <c r="T196" s="6"/>
      <c r="U196" s="5"/>
      <c r="V196" s="5"/>
      <c r="W196" s="4"/>
      <c r="X196" s="6"/>
      <c r="Y196" s="5"/>
      <c r="Z196" s="5"/>
      <c r="AA196" s="4"/>
    </row>
    <row r="197" spans="2:28">
      <c r="B197" s="122"/>
      <c r="C197" s="125"/>
      <c r="D197" s="118">
        <v>7.1</v>
      </c>
      <c r="E197" s="130" t="s">
        <v>43</v>
      </c>
      <c r="F197" s="36" t="s">
        <v>378</v>
      </c>
      <c r="G197" s="37" t="s">
        <v>379</v>
      </c>
      <c r="H197" s="6"/>
      <c r="I197" s="5"/>
      <c r="J197" s="5"/>
      <c r="K197" s="4"/>
      <c r="L197" s="6"/>
      <c r="M197" s="21"/>
      <c r="N197" s="21"/>
      <c r="O197" s="4"/>
      <c r="P197" s="6"/>
      <c r="Q197" s="21"/>
      <c r="R197" s="21"/>
      <c r="S197" s="4"/>
      <c r="T197" s="6"/>
      <c r="U197" s="5"/>
      <c r="V197" s="5"/>
      <c r="W197" s="4"/>
      <c r="X197" s="6"/>
      <c r="Y197" s="5"/>
      <c r="Z197" s="5"/>
      <c r="AA197" s="4"/>
    </row>
    <row r="198" spans="2:28" ht="13.8" thickBot="1">
      <c r="B198" s="123"/>
      <c r="C198" s="126"/>
      <c r="D198" s="120"/>
      <c r="E198" s="131"/>
      <c r="F198" s="34" t="s">
        <v>380</v>
      </c>
      <c r="G198" s="35" t="s">
        <v>381</v>
      </c>
      <c r="H198" s="6"/>
      <c r="I198" s="5"/>
      <c r="J198" s="5"/>
      <c r="K198" s="4"/>
      <c r="L198" s="6"/>
      <c r="M198" s="21"/>
      <c r="N198" s="21"/>
      <c r="O198" s="4"/>
      <c r="P198" s="6"/>
      <c r="Q198" s="21"/>
      <c r="R198" s="21"/>
      <c r="S198" s="4"/>
      <c r="T198" s="6"/>
      <c r="U198" s="5"/>
      <c r="V198" s="5"/>
      <c r="W198" s="4"/>
      <c r="X198" s="6"/>
      <c r="Y198" s="5"/>
      <c r="Z198" s="5"/>
      <c r="AA198" s="4"/>
    </row>
    <row r="199" spans="2:28" ht="15" thickBot="1">
      <c r="G199" s="2"/>
      <c r="H199" s="53"/>
      <c r="I199" s="54"/>
      <c r="J199" s="54"/>
      <c r="K199" s="3">
        <f>SUM(K14:K198)</f>
        <v>0</v>
      </c>
      <c r="L199" s="53"/>
      <c r="M199" s="54"/>
      <c r="N199" s="54"/>
      <c r="O199" s="3">
        <f>SUM(O14:O198)</f>
        <v>0</v>
      </c>
      <c r="P199" s="53"/>
      <c r="Q199" s="54"/>
      <c r="R199" s="54"/>
      <c r="S199" s="3">
        <f>SUM(S14:S198)</f>
        <v>0</v>
      </c>
      <c r="T199" s="53"/>
      <c r="U199" s="54"/>
      <c r="V199" s="54"/>
      <c r="W199" s="3">
        <f>SUM(W14:W198)</f>
        <v>0</v>
      </c>
      <c r="X199" s="53"/>
      <c r="Y199" s="54"/>
      <c r="Z199" s="54"/>
      <c r="AA199" s="3">
        <f>SUM(AA14:AA198)</f>
        <v>0</v>
      </c>
      <c r="AB199" s="2"/>
    </row>
    <row r="200" spans="2:28" ht="14.4"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</row>
  </sheetData>
  <mergeCells count="111">
    <mergeCell ref="AA12:AA13"/>
    <mergeCell ref="H9:H10"/>
    <mergeCell ref="I9:I10"/>
    <mergeCell ref="J9:J10"/>
    <mergeCell ref="K9:K10"/>
    <mergeCell ref="L9:L10"/>
    <mergeCell ref="X9:X10"/>
    <mergeCell ref="Y9:Y10"/>
    <mergeCell ref="Z9:Z10"/>
    <mergeCell ref="Y12:Y13"/>
    <mergeCell ref="Z12:Z13"/>
    <mergeCell ref="C8:G11"/>
    <mergeCell ref="H8:K8"/>
    <mergeCell ref="H7:K7"/>
    <mergeCell ref="C5:U5"/>
    <mergeCell ref="L7:O7"/>
    <mergeCell ref="P7:S7"/>
    <mergeCell ref="T7:W7"/>
    <mergeCell ref="X7:AA7"/>
    <mergeCell ref="L8:O8"/>
    <mergeCell ref="P8:S8"/>
    <mergeCell ref="T8:W8"/>
    <mergeCell ref="X8:AA8"/>
    <mergeCell ref="Q9:Q10"/>
    <mergeCell ref="V9:V10"/>
    <mergeCell ref="AA9:AA10"/>
    <mergeCell ref="T9:T10"/>
    <mergeCell ref="U9:U10"/>
    <mergeCell ref="W9:W10"/>
    <mergeCell ref="M9:M10"/>
    <mergeCell ref="N9:N10"/>
    <mergeCell ref="O9:O10"/>
    <mergeCell ref="P9:P10"/>
    <mergeCell ref="R9:R10"/>
    <mergeCell ref="S9:S10"/>
    <mergeCell ref="B14:B21"/>
    <mergeCell ref="C14:C21"/>
    <mergeCell ref="D14:D18"/>
    <mergeCell ref="E14:E18"/>
    <mergeCell ref="D19:D21"/>
    <mergeCell ref="E19:E21"/>
    <mergeCell ref="U12:U13"/>
    <mergeCell ref="W12:W13"/>
    <mergeCell ref="X12:X13"/>
    <mergeCell ref="N12:N13"/>
    <mergeCell ref="O12:O13"/>
    <mergeCell ref="P12:P13"/>
    <mergeCell ref="R12:R13"/>
    <mergeCell ref="S12:S13"/>
    <mergeCell ref="T12:T13"/>
    <mergeCell ref="C12:G12"/>
    <mergeCell ref="H12:H13"/>
    <mergeCell ref="I12:I13"/>
    <mergeCell ref="J12:J13"/>
    <mergeCell ref="K12:K13"/>
    <mergeCell ref="M12:M13"/>
    <mergeCell ref="L12:L13"/>
    <mergeCell ref="Q12:Q13"/>
    <mergeCell ref="V12:V13"/>
    <mergeCell ref="B22:B110"/>
    <mergeCell ref="C22:C110"/>
    <mergeCell ref="D22:D25"/>
    <mergeCell ref="E22:E25"/>
    <mergeCell ref="D27:D30"/>
    <mergeCell ref="E27:E30"/>
    <mergeCell ref="D32:D110"/>
    <mergeCell ref="E32:E110"/>
    <mergeCell ref="D120:D121"/>
    <mergeCell ref="E120:E121"/>
    <mergeCell ref="D122:D125"/>
    <mergeCell ref="E122:E125"/>
    <mergeCell ref="D126:D127"/>
    <mergeCell ref="E126:E127"/>
    <mergeCell ref="B111:B127"/>
    <mergeCell ref="C111:C127"/>
    <mergeCell ref="D111:D113"/>
    <mergeCell ref="E111:E113"/>
    <mergeCell ref="D114:D115"/>
    <mergeCell ref="E114:E115"/>
    <mergeCell ref="D116:D117"/>
    <mergeCell ref="E116:E117"/>
    <mergeCell ref="D118:D119"/>
    <mergeCell ref="E118:E119"/>
    <mergeCell ref="B128:B164"/>
    <mergeCell ref="C128:C164"/>
    <mergeCell ref="D129:D164"/>
    <mergeCell ref="E129:E164"/>
    <mergeCell ref="B165:B179"/>
    <mergeCell ref="C165:C179"/>
    <mergeCell ref="D165:D166"/>
    <mergeCell ref="E165:E166"/>
    <mergeCell ref="D167:D169"/>
    <mergeCell ref="E167:E169"/>
    <mergeCell ref="D170:D173"/>
    <mergeCell ref="E170:E173"/>
    <mergeCell ref="D174:D179"/>
    <mergeCell ref="E174:E179"/>
    <mergeCell ref="B180:B194"/>
    <mergeCell ref="C180:C194"/>
    <mergeCell ref="D180:D182"/>
    <mergeCell ref="E180:E182"/>
    <mergeCell ref="D183:D187"/>
    <mergeCell ref="E183:E187"/>
    <mergeCell ref="D190:D191"/>
    <mergeCell ref="E190:E191"/>
    <mergeCell ref="B195:B198"/>
    <mergeCell ref="C195:C198"/>
    <mergeCell ref="D195:D196"/>
    <mergeCell ref="E195:E196"/>
    <mergeCell ref="D197:D198"/>
    <mergeCell ref="E197:E198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00B050"/>
  </sheetPr>
  <dimension ref="B1:AB201"/>
  <sheetViews>
    <sheetView topLeftCell="D6" zoomScale="80" zoomScaleNormal="80" workbookViewId="0">
      <pane xSplit="4" ySplit="8" topLeftCell="R14" activePane="bottomRight" state="frozen"/>
      <selection activeCell="D6" sqref="D6"/>
      <selection pane="topRight" activeCell="H6" sqref="H6"/>
      <selection pane="bottomLeft" activeCell="D14" sqref="D14"/>
      <selection pane="bottomRight" activeCell="Y11" sqref="Y11:Z11"/>
    </sheetView>
  </sheetViews>
  <sheetFormatPr baseColWidth="10" defaultColWidth="11.44140625" defaultRowHeight="13.2"/>
  <cols>
    <col min="1" max="2" width="4.6640625" style="1" customWidth="1"/>
    <col min="3" max="3" width="35.5546875" style="1" customWidth="1"/>
    <col min="4" max="4" width="4.6640625" style="1" customWidth="1"/>
    <col min="5" max="5" width="28.6640625" style="1" customWidth="1"/>
    <col min="6" max="6" width="4.88671875" style="1" customWidth="1"/>
    <col min="7" max="7" width="45" style="1" customWidth="1"/>
    <col min="8" max="27" width="15.6640625" style="1" customWidth="1"/>
    <col min="28" max="36" width="15.5546875" style="1" customWidth="1"/>
    <col min="37" max="37" width="4.109375" style="1" customWidth="1"/>
    <col min="38" max="46" width="15.5546875" style="1" customWidth="1"/>
    <col min="47" max="47" width="4.109375" style="1" customWidth="1"/>
    <col min="48" max="56" width="15.5546875" style="1" customWidth="1"/>
    <col min="57" max="57" width="4.109375" style="1" customWidth="1"/>
    <col min="58" max="66" width="15.5546875" style="1" customWidth="1"/>
    <col min="67" max="67" width="4.109375" style="1" customWidth="1"/>
    <col min="68" max="76" width="15.5546875" style="1" customWidth="1"/>
    <col min="77" max="77" width="4.109375" style="1" customWidth="1"/>
    <col min="78" max="86" width="15.5546875" style="1" customWidth="1"/>
    <col min="87" max="16384" width="11.44140625" style="1"/>
  </cols>
  <sheetData>
    <row r="1" spans="2:28" ht="14.4">
      <c r="C1" s="19"/>
      <c r="D1" s="19"/>
      <c r="E1" s="19"/>
      <c r="F1" s="19"/>
      <c r="H1"/>
      <c r="I1"/>
      <c r="J1"/>
    </row>
    <row r="2" spans="2:28" ht="14.4">
      <c r="H2"/>
      <c r="I2"/>
      <c r="J2"/>
    </row>
    <row r="3" spans="2:28" ht="18">
      <c r="G3" s="20" t="s">
        <v>406</v>
      </c>
      <c r="H3"/>
      <c r="I3"/>
      <c r="J3"/>
    </row>
    <row r="4" spans="2:28" ht="13.8" thickBot="1"/>
    <row r="5" spans="2:28" ht="18.600000000000001" thickBot="1">
      <c r="C5" s="147" t="s">
        <v>401</v>
      </c>
      <c r="D5" s="148"/>
      <c r="E5" s="148"/>
      <c r="F5" s="148"/>
      <c r="G5" s="148"/>
      <c r="H5" s="148"/>
      <c r="I5" s="148"/>
      <c r="J5" s="148"/>
      <c r="K5" s="148"/>
      <c r="L5" s="148"/>
      <c r="M5" s="148"/>
      <c r="N5" s="148"/>
      <c r="O5" s="148"/>
      <c r="P5" s="148"/>
      <c r="Q5" s="148"/>
      <c r="R5" s="148"/>
      <c r="S5" s="148"/>
      <c r="T5" s="148"/>
      <c r="U5" s="149"/>
      <c r="V5" s="22"/>
      <c r="W5" s="22"/>
      <c r="X5" s="22"/>
      <c r="Y5" s="22"/>
      <c r="Z5" s="22"/>
      <c r="AA5" s="22"/>
    </row>
    <row r="6" spans="2:28" ht="15" thickBot="1">
      <c r="C6"/>
      <c r="D6"/>
      <c r="E6"/>
      <c r="F6"/>
      <c r="G6"/>
      <c r="H6"/>
      <c r="N6" s="1">
        <v>1.0249999999999999</v>
      </c>
    </row>
    <row r="7" spans="2:28" ht="13.8" thickBot="1">
      <c r="H7" s="150" t="s">
        <v>390</v>
      </c>
      <c r="I7" s="151"/>
      <c r="J7" s="151"/>
      <c r="K7" s="151"/>
      <c r="L7" s="150" t="s">
        <v>392</v>
      </c>
      <c r="M7" s="151"/>
      <c r="N7" s="151"/>
      <c r="O7" s="151"/>
      <c r="P7" s="150" t="s">
        <v>393</v>
      </c>
      <c r="Q7" s="151"/>
      <c r="R7" s="151"/>
      <c r="S7" s="151"/>
      <c r="T7" s="150" t="s">
        <v>394</v>
      </c>
      <c r="U7" s="151"/>
      <c r="V7" s="151"/>
      <c r="W7" s="151"/>
      <c r="X7" s="150" t="s">
        <v>395</v>
      </c>
      <c r="Y7" s="151"/>
      <c r="Z7" s="151"/>
      <c r="AA7" s="152"/>
    </row>
    <row r="8" spans="2:28" ht="20.25" customHeight="1" thickBot="1">
      <c r="C8" s="153" t="s">
        <v>396</v>
      </c>
      <c r="D8" s="154"/>
      <c r="E8" s="155"/>
      <c r="F8" s="156"/>
      <c r="G8" s="157"/>
      <c r="H8" s="168" t="s">
        <v>400</v>
      </c>
      <c r="I8" s="169"/>
      <c r="J8" s="169"/>
      <c r="K8" s="170"/>
      <c r="L8" s="168" t="s">
        <v>400</v>
      </c>
      <c r="M8" s="169"/>
      <c r="N8" s="169"/>
      <c r="O8" s="170"/>
      <c r="P8" s="168" t="s">
        <v>400</v>
      </c>
      <c r="Q8" s="169"/>
      <c r="R8" s="169"/>
      <c r="S8" s="170"/>
      <c r="T8" s="168" t="s">
        <v>400</v>
      </c>
      <c r="U8" s="169"/>
      <c r="V8" s="169"/>
      <c r="W8" s="170"/>
      <c r="X8" s="168" t="s">
        <v>400</v>
      </c>
      <c r="Y8" s="169"/>
      <c r="Z8" s="169"/>
      <c r="AA8" s="170"/>
    </row>
    <row r="9" spans="2:28" ht="20.25" customHeight="1">
      <c r="C9" s="158"/>
      <c r="D9" s="159"/>
      <c r="E9" s="160"/>
      <c r="F9" s="161"/>
      <c r="G9" s="162"/>
      <c r="H9" s="145" t="s">
        <v>382</v>
      </c>
      <c r="I9" s="136" t="s">
        <v>384</v>
      </c>
      <c r="J9" s="136" t="s">
        <v>385</v>
      </c>
      <c r="K9" s="138" t="s">
        <v>52</v>
      </c>
      <c r="L9" s="145" t="s">
        <v>382</v>
      </c>
      <c r="M9" s="136" t="s">
        <v>384</v>
      </c>
      <c r="N9" s="136" t="s">
        <v>385</v>
      </c>
      <c r="O9" s="138" t="s">
        <v>52</v>
      </c>
      <c r="P9" s="145" t="s">
        <v>382</v>
      </c>
      <c r="Q9" s="136" t="s">
        <v>384</v>
      </c>
      <c r="R9" s="136" t="s">
        <v>385</v>
      </c>
      <c r="S9" s="138" t="s">
        <v>52</v>
      </c>
      <c r="T9" s="145" t="s">
        <v>382</v>
      </c>
      <c r="U9" s="136" t="s">
        <v>384</v>
      </c>
      <c r="V9" s="136" t="s">
        <v>385</v>
      </c>
      <c r="W9" s="138" t="s">
        <v>52</v>
      </c>
      <c r="X9" s="145" t="s">
        <v>382</v>
      </c>
      <c r="Y9" s="136" t="s">
        <v>384</v>
      </c>
      <c r="Z9" s="136" t="s">
        <v>385</v>
      </c>
      <c r="AA9" s="138" t="s">
        <v>52</v>
      </c>
    </row>
    <row r="10" spans="2:28" ht="20.25" customHeight="1" thickBot="1">
      <c r="C10" s="158"/>
      <c r="D10" s="159"/>
      <c r="E10" s="160"/>
      <c r="F10" s="161"/>
      <c r="G10" s="162"/>
      <c r="H10" s="146"/>
      <c r="I10" s="137"/>
      <c r="J10" s="137"/>
      <c r="K10" s="139"/>
      <c r="L10" s="146"/>
      <c r="M10" s="137"/>
      <c r="N10" s="137"/>
      <c r="O10" s="139"/>
      <c r="P10" s="146"/>
      <c r="Q10" s="137"/>
      <c r="R10" s="137"/>
      <c r="S10" s="139"/>
      <c r="T10" s="146"/>
      <c r="U10" s="137"/>
      <c r="V10" s="137"/>
      <c r="W10" s="139"/>
      <c r="X10" s="146"/>
      <c r="Y10" s="137"/>
      <c r="Z10" s="137"/>
      <c r="AA10" s="139"/>
    </row>
    <row r="11" spans="2:28" ht="20.25" customHeight="1" thickBot="1">
      <c r="C11" s="163"/>
      <c r="D11" s="164"/>
      <c r="E11" s="165"/>
      <c r="F11" s="166"/>
      <c r="G11" s="167"/>
      <c r="H11" s="15">
        <v>11743</v>
      </c>
      <c r="I11" s="17">
        <v>437182204</v>
      </c>
      <c r="J11" s="86">
        <f>+I11*75%</f>
        <v>327886653</v>
      </c>
      <c r="K11" s="102">
        <f>+I11-J11</f>
        <v>109295551</v>
      </c>
      <c r="L11" s="15">
        <v>11774</v>
      </c>
      <c r="M11" s="17">
        <v>621949412</v>
      </c>
      <c r="N11" s="86">
        <f>+M11*87%</f>
        <v>541095988.43999994</v>
      </c>
      <c r="O11" s="102">
        <f>+M11-N11</f>
        <v>80853423.560000062</v>
      </c>
      <c r="P11" s="15">
        <v>14801</v>
      </c>
      <c r="Q11" s="17">
        <v>693780787</v>
      </c>
      <c r="R11" s="86">
        <f>+Q11*87%</f>
        <v>603589284.68999994</v>
      </c>
      <c r="S11" s="102">
        <f>+Q11-R11</f>
        <v>90191502.310000062</v>
      </c>
      <c r="T11" s="15">
        <v>16431</v>
      </c>
      <c r="U11" s="17">
        <v>774612304</v>
      </c>
      <c r="V11" s="86">
        <f>+U11*87%</f>
        <v>673912704.48000002</v>
      </c>
      <c r="W11" s="102">
        <f>+U11-V11</f>
        <v>100699599.51999998</v>
      </c>
      <c r="X11" s="25">
        <v>17227</v>
      </c>
      <c r="Y11" s="17">
        <v>827859739</v>
      </c>
      <c r="Z11" s="86">
        <f>+Y11*87%</f>
        <v>720237972.92999995</v>
      </c>
      <c r="AA11" s="102">
        <f>+Y11-Z11</f>
        <v>107621766.07000005</v>
      </c>
      <c r="AB11" s="15"/>
    </row>
    <row r="12" spans="2:28" ht="26.25" customHeight="1" thickBot="1">
      <c r="C12" s="171" t="s">
        <v>397</v>
      </c>
      <c r="D12" s="172"/>
      <c r="E12" s="173"/>
      <c r="F12" s="177"/>
      <c r="G12" s="178"/>
      <c r="H12" s="134" t="s">
        <v>399</v>
      </c>
      <c r="I12" s="136" t="s">
        <v>387</v>
      </c>
      <c r="J12" s="136" t="s">
        <v>388</v>
      </c>
      <c r="K12" s="138" t="s">
        <v>389</v>
      </c>
      <c r="L12" s="134" t="s">
        <v>399</v>
      </c>
      <c r="M12" s="136" t="s">
        <v>387</v>
      </c>
      <c r="N12" s="136" t="s">
        <v>388</v>
      </c>
      <c r="O12" s="138" t="s">
        <v>389</v>
      </c>
      <c r="P12" s="134" t="s">
        <v>399</v>
      </c>
      <c r="Q12" s="136" t="s">
        <v>387</v>
      </c>
      <c r="R12" s="136" t="s">
        <v>388</v>
      </c>
      <c r="S12" s="138" t="s">
        <v>389</v>
      </c>
      <c r="T12" s="134" t="s">
        <v>399</v>
      </c>
      <c r="U12" s="136" t="s">
        <v>387</v>
      </c>
      <c r="V12" s="136" t="s">
        <v>388</v>
      </c>
      <c r="W12" s="138" t="s">
        <v>389</v>
      </c>
      <c r="X12" s="134" t="s">
        <v>399</v>
      </c>
      <c r="Y12" s="136" t="s">
        <v>387</v>
      </c>
      <c r="Z12" s="136" t="s">
        <v>388</v>
      </c>
      <c r="AA12" s="138" t="s">
        <v>389</v>
      </c>
    </row>
    <row r="13" spans="2:28" ht="28.5" customHeight="1" thickBot="1">
      <c r="C13" s="55" t="s">
        <v>50</v>
      </c>
      <c r="D13" s="55"/>
      <c r="E13" s="55" t="s">
        <v>8</v>
      </c>
      <c r="F13" s="58"/>
      <c r="G13" s="59" t="s">
        <v>0</v>
      </c>
      <c r="H13" s="176"/>
      <c r="I13" s="137"/>
      <c r="J13" s="137"/>
      <c r="K13" s="139"/>
      <c r="L13" s="176"/>
      <c r="M13" s="179"/>
      <c r="N13" s="137"/>
      <c r="O13" s="139"/>
      <c r="P13" s="176"/>
      <c r="Q13" s="137"/>
      <c r="R13" s="137"/>
      <c r="S13" s="139"/>
      <c r="T13" s="176"/>
      <c r="U13" s="137"/>
      <c r="V13" s="137"/>
      <c r="W13" s="139"/>
      <c r="X13" s="135"/>
      <c r="Y13" s="137"/>
      <c r="Z13" s="137"/>
      <c r="AA13" s="139"/>
    </row>
    <row r="14" spans="2:28">
      <c r="B14" s="121">
        <v>2</v>
      </c>
      <c r="C14" s="124" t="s">
        <v>7</v>
      </c>
      <c r="D14" s="118">
        <v>2.1</v>
      </c>
      <c r="E14" s="129" t="s">
        <v>9</v>
      </c>
      <c r="F14" s="36" t="s">
        <v>53</v>
      </c>
      <c r="G14" s="45" t="s">
        <v>54</v>
      </c>
      <c r="H14" s="10">
        <v>799</v>
      </c>
      <c r="I14" s="95">
        <f>+'[2]13- Costo 2013'!$N$9</f>
        <v>63698.189573565149</v>
      </c>
      <c r="J14" s="79">
        <f>+H14/H11</f>
        <v>6.8040534786681428E-2</v>
      </c>
      <c r="K14" s="8">
        <f>+H14*I14</f>
        <v>50894853.469278552</v>
      </c>
      <c r="L14" s="81">
        <f>+N14*L11</f>
        <v>1162.2041108986616</v>
      </c>
      <c r="M14" s="97">
        <f>+'[3]Costos unitarios'!$N$9</f>
        <v>48847.195127024228</v>
      </c>
      <c r="N14" s="4">
        <v>9.8709369024856594E-2</v>
      </c>
      <c r="O14" s="100">
        <f>+L14*M14</f>
        <v>56770410.982496627</v>
      </c>
      <c r="P14" s="81">
        <f>+R14*P11</f>
        <v>1460.9973709369024</v>
      </c>
      <c r="Q14" s="97">
        <f>+'[4]Costos unitarios'!$N$9</f>
        <v>50192.077174907732</v>
      </c>
      <c r="R14" s="9">
        <v>9.8709369024856594E-2</v>
      </c>
      <c r="S14" s="8">
        <f>+P14*Q14</f>
        <v>73330492.794402301</v>
      </c>
      <c r="T14" s="81">
        <f>+V14*T11</f>
        <v>1621.8936424474186</v>
      </c>
      <c r="U14" s="97">
        <f>+'[5]Costos unitarios'!$N$9</f>
        <v>54277.687851772585</v>
      </c>
      <c r="V14" s="9">
        <v>9.8709369024856594E-2</v>
      </c>
      <c r="W14" s="8">
        <f>+T14*U14</f>
        <v>88032636.853535444</v>
      </c>
      <c r="X14" s="81">
        <f>+Z14*X11</f>
        <v>1700.4663001912045</v>
      </c>
      <c r="Y14" s="97">
        <f>+'[6]Costos unitarios'!$N$9</f>
        <v>53629.836638485416</v>
      </c>
      <c r="Z14" s="9">
        <v>9.8709369024856594E-2</v>
      </c>
      <c r="AA14" s="8">
        <f>+X14*Y14</f>
        <v>91195729.888503999</v>
      </c>
    </row>
    <row r="15" spans="2:28">
      <c r="B15" s="122"/>
      <c r="C15" s="125"/>
      <c r="D15" s="119"/>
      <c r="E15" s="130"/>
      <c r="F15" s="36"/>
      <c r="G15" s="45" t="s">
        <v>407</v>
      </c>
      <c r="H15" s="75">
        <v>332</v>
      </c>
      <c r="I15" s="96"/>
      <c r="J15" s="80">
        <v>5.2820267686424477E-2</v>
      </c>
      <c r="K15" s="77">
        <f>+H15*I15</f>
        <v>0</v>
      </c>
      <c r="L15" s="82">
        <f>+N15*L11</f>
        <v>621.90583173996174</v>
      </c>
      <c r="M15" s="76"/>
      <c r="N15" s="80">
        <v>5.2820267686424477E-2</v>
      </c>
      <c r="O15" s="77">
        <f>+L15*M15</f>
        <v>0</v>
      </c>
      <c r="P15" s="82">
        <f>+L15*1.03</f>
        <v>640.56300669216057</v>
      </c>
      <c r="Q15" s="76"/>
      <c r="R15" s="80">
        <v>5.2820267686424477E-2</v>
      </c>
      <c r="S15" s="77">
        <f>+P15*Q15</f>
        <v>0</v>
      </c>
      <c r="T15" s="82">
        <f>+V15*$T$11</f>
        <v>867.88981835564061</v>
      </c>
      <c r="U15" s="76"/>
      <c r="V15" s="80">
        <v>5.2820267686424477E-2</v>
      </c>
      <c r="W15" s="77">
        <f>+T15*U15</f>
        <v>0</v>
      </c>
      <c r="X15" s="82">
        <f>+Z15*$X$11</f>
        <v>909.93475143403441</v>
      </c>
      <c r="Y15" s="76"/>
      <c r="Z15" s="80">
        <v>5.2820267686424477E-2</v>
      </c>
      <c r="AA15" s="77">
        <f>+X15*Y15</f>
        <v>0</v>
      </c>
    </row>
    <row r="16" spans="2:28">
      <c r="B16" s="122"/>
      <c r="C16" s="125"/>
      <c r="D16" s="119"/>
      <c r="E16" s="130"/>
      <c r="F16" s="26" t="s">
        <v>55</v>
      </c>
      <c r="G16" s="27" t="s">
        <v>56</v>
      </c>
      <c r="H16" s="6"/>
      <c r="I16" s="94"/>
      <c r="J16" s="80">
        <v>0</v>
      </c>
      <c r="K16" s="77">
        <f t="shared" ref="K16:K79" si="0">+H16*I16</f>
        <v>0</v>
      </c>
      <c r="L16" s="83"/>
      <c r="M16" s="21"/>
      <c r="N16" s="4">
        <v>0</v>
      </c>
      <c r="O16" s="77">
        <f t="shared" ref="O16:O79" si="1">+L16*M16</f>
        <v>0</v>
      </c>
      <c r="P16" s="83"/>
      <c r="Q16" s="21"/>
      <c r="R16" s="21">
        <v>0</v>
      </c>
      <c r="S16" s="77">
        <f t="shared" ref="S16:S79" si="2">+P16*Q16</f>
        <v>0</v>
      </c>
      <c r="T16" s="83"/>
      <c r="U16" s="21"/>
      <c r="V16" s="21">
        <v>0</v>
      </c>
      <c r="W16" s="77">
        <f t="shared" ref="W16:W79" si="3">+T16*U16</f>
        <v>0</v>
      </c>
      <c r="X16" s="83"/>
      <c r="Y16" s="21"/>
      <c r="Z16" s="21">
        <v>0</v>
      </c>
      <c r="AA16" s="77">
        <f t="shared" ref="AA16:AA79" si="4">+X16*Y16</f>
        <v>0</v>
      </c>
    </row>
    <row r="17" spans="2:27">
      <c r="B17" s="122"/>
      <c r="C17" s="125"/>
      <c r="D17" s="119"/>
      <c r="E17" s="130"/>
      <c r="F17" s="26" t="s">
        <v>57</v>
      </c>
      <c r="G17" s="28" t="s">
        <v>58</v>
      </c>
      <c r="H17" s="6"/>
      <c r="I17" s="76"/>
      <c r="J17" s="80">
        <v>0</v>
      </c>
      <c r="K17" s="77">
        <f t="shared" si="0"/>
        <v>0</v>
      </c>
      <c r="L17" s="83"/>
      <c r="M17" s="98"/>
      <c r="N17" s="4">
        <v>0</v>
      </c>
      <c r="O17" s="77">
        <f t="shared" si="1"/>
        <v>0</v>
      </c>
      <c r="P17" s="83"/>
      <c r="Q17" s="98"/>
      <c r="R17" s="21">
        <v>0</v>
      </c>
      <c r="S17" s="77">
        <f t="shared" si="2"/>
        <v>0</v>
      </c>
      <c r="T17" s="83"/>
      <c r="U17" s="98"/>
      <c r="V17" s="21">
        <v>0</v>
      </c>
      <c r="W17" s="77">
        <f t="shared" si="3"/>
        <v>0</v>
      </c>
      <c r="X17" s="83"/>
      <c r="Y17" s="98"/>
      <c r="Z17" s="21">
        <v>0</v>
      </c>
      <c r="AA17" s="77">
        <f t="shared" si="4"/>
        <v>0</v>
      </c>
    </row>
    <row r="18" spans="2:27">
      <c r="B18" s="122"/>
      <c r="C18" s="125"/>
      <c r="D18" s="119"/>
      <c r="E18" s="130"/>
      <c r="F18" s="26" t="s">
        <v>59</v>
      </c>
      <c r="G18" s="28" t="s">
        <v>60</v>
      </c>
      <c r="H18" s="6"/>
      <c r="I18" s="94">
        <f>+'[2]13- Costo 2013'!$N12</f>
        <v>63698.189573565141</v>
      </c>
      <c r="J18" s="80">
        <v>0</v>
      </c>
      <c r="K18" s="77">
        <f t="shared" si="0"/>
        <v>0</v>
      </c>
      <c r="L18" s="82">
        <f t="shared" ref="L18:L81" si="5">+N18*$L$11</f>
        <v>0</v>
      </c>
      <c r="M18" s="94">
        <f>+'[3]Costos unitarios'!$N12</f>
        <v>48847.195127024221</v>
      </c>
      <c r="N18" s="4">
        <v>0</v>
      </c>
      <c r="O18" s="77">
        <f t="shared" si="1"/>
        <v>0</v>
      </c>
      <c r="P18" s="82">
        <f t="shared" ref="P18:P81" si="6">+R18*$P$11</f>
        <v>0</v>
      </c>
      <c r="Q18" s="94">
        <f>+'[4]Costos unitarios'!$N12</f>
        <v>50192.077174907732</v>
      </c>
      <c r="R18" s="21">
        <v>0</v>
      </c>
      <c r="S18" s="77">
        <f t="shared" si="2"/>
        <v>0</v>
      </c>
      <c r="T18" s="82">
        <f t="shared" ref="T18:T81" si="7">+V18*$T$11</f>
        <v>0</v>
      </c>
      <c r="U18" s="94">
        <f>+'[5]Costos unitarios'!$N12</f>
        <v>54277.687851772585</v>
      </c>
      <c r="V18" s="21">
        <v>0</v>
      </c>
      <c r="W18" s="77">
        <f t="shared" si="3"/>
        <v>0</v>
      </c>
      <c r="X18" s="82">
        <f t="shared" ref="X18:X81" si="8">+Z18*$X$11</f>
        <v>0</v>
      </c>
      <c r="Y18" s="94">
        <f>+'[6]Costos unitarios'!$N12</f>
        <v>53629.836638485416</v>
      </c>
      <c r="Z18" s="21">
        <v>0</v>
      </c>
      <c r="AA18" s="77">
        <f t="shared" si="4"/>
        <v>0</v>
      </c>
    </row>
    <row r="19" spans="2:27" ht="13.8" thickBot="1">
      <c r="B19" s="122"/>
      <c r="C19" s="125"/>
      <c r="D19" s="120"/>
      <c r="E19" s="132"/>
      <c r="F19" s="34" t="s">
        <v>61</v>
      </c>
      <c r="G19" s="35" t="s">
        <v>62</v>
      </c>
      <c r="H19" s="6"/>
      <c r="I19" s="94">
        <f>+'[2]13- Costo 2013'!$N13</f>
        <v>63698.189573565134</v>
      </c>
      <c r="J19" s="80">
        <v>0</v>
      </c>
      <c r="K19" s="77">
        <f t="shared" si="0"/>
        <v>0</v>
      </c>
      <c r="L19" s="82">
        <f t="shared" si="5"/>
        <v>0</v>
      </c>
      <c r="M19" s="94">
        <f>+'[3]Costos unitarios'!$N13</f>
        <v>48847.195127024221</v>
      </c>
      <c r="N19" s="4">
        <v>0</v>
      </c>
      <c r="O19" s="77">
        <f t="shared" si="1"/>
        <v>0</v>
      </c>
      <c r="P19" s="82">
        <f t="shared" si="6"/>
        <v>0</v>
      </c>
      <c r="Q19" s="94">
        <f>+'[4]Costos unitarios'!$N13</f>
        <v>50192.077174907739</v>
      </c>
      <c r="R19" s="21">
        <v>0</v>
      </c>
      <c r="S19" s="77">
        <f t="shared" si="2"/>
        <v>0</v>
      </c>
      <c r="T19" s="82">
        <f t="shared" si="7"/>
        <v>0</v>
      </c>
      <c r="U19" s="94">
        <f>+'[5]Costos unitarios'!$N13</f>
        <v>54277.687851772585</v>
      </c>
      <c r="V19" s="21">
        <v>0</v>
      </c>
      <c r="W19" s="77">
        <f t="shared" si="3"/>
        <v>0</v>
      </c>
      <c r="X19" s="82">
        <f t="shared" si="8"/>
        <v>0</v>
      </c>
      <c r="Y19" s="94">
        <f>+'[6]Costos unitarios'!$N13</f>
        <v>53629.836638485416</v>
      </c>
      <c r="Z19" s="21">
        <v>0</v>
      </c>
      <c r="AA19" s="77">
        <f t="shared" si="4"/>
        <v>0</v>
      </c>
    </row>
    <row r="20" spans="2:27">
      <c r="B20" s="122"/>
      <c r="C20" s="125"/>
      <c r="D20" s="118">
        <v>2.2000000000000002</v>
      </c>
      <c r="E20" s="133" t="s">
        <v>10</v>
      </c>
      <c r="F20" s="36"/>
      <c r="G20" s="45" t="s">
        <v>44</v>
      </c>
      <c r="H20" s="6">
        <v>95</v>
      </c>
      <c r="I20" s="94">
        <f>+'[2]13- Costo 2013'!$N14</f>
        <v>255668.47563220988</v>
      </c>
      <c r="J20" s="80">
        <f>+H20/$H$11</f>
        <v>8.0899259133100573E-3</v>
      </c>
      <c r="K20" s="77">
        <f t="shared" si="0"/>
        <v>24288505.185059939</v>
      </c>
      <c r="L20" s="82">
        <f t="shared" si="5"/>
        <v>126.63240917782026</v>
      </c>
      <c r="M20" s="94">
        <f>+'[3]Costos unitarios'!$N14</f>
        <v>219860.63229493334</v>
      </c>
      <c r="N20" s="4">
        <v>1.0755258126195029E-2</v>
      </c>
      <c r="O20" s="77">
        <f t="shared" si="1"/>
        <v>27841481.550866283</v>
      </c>
      <c r="P20" s="82">
        <f t="shared" si="6"/>
        <v>159.18857552581261</v>
      </c>
      <c r="Q20" s="94">
        <f>+'[4]Costos unitarios'!$N14</f>
        <v>203979.44940075383</v>
      </c>
      <c r="R20" s="21">
        <v>1.0755258126195029E-2</v>
      </c>
      <c r="S20" s="77">
        <f t="shared" si="2"/>
        <v>32471197.986645572</v>
      </c>
      <c r="T20" s="82">
        <f t="shared" si="7"/>
        <v>176.71964627151053</v>
      </c>
      <c r="U20" s="94">
        <f>+'[5]Costos unitarios'!$N14</f>
        <v>239335.28103627029</v>
      </c>
      <c r="V20" s="21">
        <v>1.0755258126195029E-2</v>
      </c>
      <c r="W20" s="77">
        <f t="shared" si="3"/>
        <v>42295246.205022246</v>
      </c>
      <c r="X20" s="82">
        <f t="shared" si="8"/>
        <v>185.28083173996177</v>
      </c>
      <c r="Y20" s="94">
        <f>+'[6]Costos unitarios'!$N14</f>
        <v>235913.70714867226</v>
      </c>
      <c r="Z20" s="21">
        <v>1.0755258126195029E-2</v>
      </c>
      <c r="AA20" s="77">
        <f t="shared" si="4"/>
        <v>43710287.87936376</v>
      </c>
    </row>
    <row r="21" spans="2:27">
      <c r="B21" s="122"/>
      <c r="C21" s="125"/>
      <c r="D21" s="119"/>
      <c r="E21" s="130"/>
      <c r="F21" s="26" t="s">
        <v>63</v>
      </c>
      <c r="G21" s="28" t="s">
        <v>64</v>
      </c>
      <c r="H21" s="6"/>
      <c r="I21" s="94"/>
      <c r="J21" s="80">
        <v>0</v>
      </c>
      <c r="K21" s="77">
        <f t="shared" si="0"/>
        <v>0</v>
      </c>
      <c r="L21" s="82">
        <f t="shared" si="5"/>
        <v>0</v>
      </c>
      <c r="M21" s="94"/>
      <c r="N21" s="4">
        <v>0</v>
      </c>
      <c r="O21" s="77">
        <f t="shared" si="1"/>
        <v>0</v>
      </c>
      <c r="P21" s="82">
        <f t="shared" si="6"/>
        <v>0</v>
      </c>
      <c r="Q21" s="94"/>
      <c r="R21" s="21">
        <v>0</v>
      </c>
      <c r="S21" s="77">
        <f t="shared" si="2"/>
        <v>0</v>
      </c>
      <c r="T21" s="82">
        <f t="shared" si="7"/>
        <v>0</v>
      </c>
      <c r="U21" s="94"/>
      <c r="V21" s="21">
        <v>0</v>
      </c>
      <c r="W21" s="77">
        <f t="shared" si="3"/>
        <v>0</v>
      </c>
      <c r="X21" s="82">
        <f t="shared" si="8"/>
        <v>0</v>
      </c>
      <c r="Y21" s="94"/>
      <c r="Z21" s="21">
        <v>0</v>
      </c>
      <c r="AA21" s="77">
        <f t="shared" si="4"/>
        <v>0</v>
      </c>
    </row>
    <row r="22" spans="2:27" ht="13.8" thickBot="1">
      <c r="B22" s="123"/>
      <c r="C22" s="126"/>
      <c r="D22" s="120"/>
      <c r="E22" s="131"/>
      <c r="F22" s="34" t="s">
        <v>65</v>
      </c>
      <c r="G22" s="35" t="s">
        <v>66</v>
      </c>
      <c r="H22" s="6"/>
      <c r="I22" s="94"/>
      <c r="J22" s="80">
        <v>0</v>
      </c>
      <c r="K22" s="77">
        <f t="shared" si="0"/>
        <v>0</v>
      </c>
      <c r="L22" s="82">
        <f t="shared" si="5"/>
        <v>0</v>
      </c>
      <c r="M22" s="94"/>
      <c r="N22" s="4">
        <v>0</v>
      </c>
      <c r="O22" s="77">
        <f t="shared" si="1"/>
        <v>0</v>
      </c>
      <c r="P22" s="82">
        <f t="shared" si="6"/>
        <v>0</v>
      </c>
      <c r="Q22" s="94"/>
      <c r="R22" s="21">
        <v>0</v>
      </c>
      <c r="S22" s="77">
        <f t="shared" si="2"/>
        <v>0</v>
      </c>
      <c r="T22" s="82">
        <f t="shared" si="7"/>
        <v>0</v>
      </c>
      <c r="U22" s="94"/>
      <c r="V22" s="21">
        <v>0</v>
      </c>
      <c r="W22" s="77">
        <f t="shared" si="3"/>
        <v>0</v>
      </c>
      <c r="X22" s="82">
        <f t="shared" si="8"/>
        <v>0</v>
      </c>
      <c r="Y22" s="94"/>
      <c r="Z22" s="21">
        <v>0</v>
      </c>
      <c r="AA22" s="77">
        <f t="shared" si="4"/>
        <v>0</v>
      </c>
    </row>
    <row r="23" spans="2:27">
      <c r="B23" s="121">
        <v>1</v>
      </c>
      <c r="C23" s="125" t="s">
        <v>11</v>
      </c>
      <c r="D23" s="118">
        <v>1.2</v>
      </c>
      <c r="E23" s="129" t="s">
        <v>15</v>
      </c>
      <c r="F23" s="32" t="s">
        <v>67</v>
      </c>
      <c r="G23" s="33" t="s">
        <v>68</v>
      </c>
      <c r="H23" s="6">
        <v>180</v>
      </c>
      <c r="I23" s="94">
        <f>+'[2]13- Costo 2013'!$N17</f>
        <v>15545.178651272307</v>
      </c>
      <c r="J23" s="80">
        <f>+H23/$H$11</f>
        <v>1.5328280677850635E-2</v>
      </c>
      <c r="K23" s="77">
        <f t="shared" si="0"/>
        <v>2798132.1572290151</v>
      </c>
      <c r="L23" s="82">
        <f t="shared" si="5"/>
        <v>188.54158699808795</v>
      </c>
      <c r="M23" s="94">
        <f>+'[3]Costos unitarios'!$N17</f>
        <v>15827.798489027009</v>
      </c>
      <c r="N23" s="4">
        <v>1.6013384321223709E-2</v>
      </c>
      <c r="O23" s="77">
        <f t="shared" si="1"/>
        <v>2984198.2458070908</v>
      </c>
      <c r="P23" s="82">
        <f t="shared" si="6"/>
        <v>237.01410133843211</v>
      </c>
      <c r="Q23" s="94">
        <f>+'[4]Costos unitarios'!$N17</f>
        <v>15611.249513137203</v>
      </c>
      <c r="R23" s="21">
        <v>1.6013384321223709E-2</v>
      </c>
      <c r="S23" s="77">
        <f t="shared" si="2"/>
        <v>3700086.2741262503</v>
      </c>
      <c r="T23" s="82">
        <f t="shared" si="7"/>
        <v>263.11591778202677</v>
      </c>
      <c r="U23" s="94">
        <f>+'[5]Costos unitarios'!$N17</f>
        <v>38749.037820405028</v>
      </c>
      <c r="V23" s="21">
        <v>1.6013384321223709E-2</v>
      </c>
      <c r="W23" s="77">
        <f t="shared" si="3"/>
        <v>10195488.649286335</v>
      </c>
      <c r="X23" s="82">
        <f t="shared" si="8"/>
        <v>275.86257170172087</v>
      </c>
      <c r="Y23" s="94">
        <f>+'[6]Costos unitarios'!$N17</f>
        <v>50722.218949030765</v>
      </c>
      <c r="Z23" s="21">
        <v>1.6013384321223709E-2</v>
      </c>
      <c r="AA23" s="77">
        <f t="shared" si="4"/>
        <v>13992361.761697384</v>
      </c>
    </row>
    <row r="24" spans="2:27">
      <c r="B24" s="122"/>
      <c r="C24" s="125"/>
      <c r="D24" s="119"/>
      <c r="E24" s="130"/>
      <c r="F24" s="26" t="s">
        <v>69</v>
      </c>
      <c r="G24" s="28" t="s">
        <v>70</v>
      </c>
      <c r="H24" s="6"/>
      <c r="I24" s="94"/>
      <c r="J24" s="80">
        <v>0</v>
      </c>
      <c r="K24" s="77">
        <f t="shared" si="0"/>
        <v>0</v>
      </c>
      <c r="L24" s="82">
        <f t="shared" si="5"/>
        <v>0</v>
      </c>
      <c r="M24" s="94"/>
      <c r="N24" s="4">
        <v>0</v>
      </c>
      <c r="O24" s="77">
        <f t="shared" si="1"/>
        <v>0</v>
      </c>
      <c r="P24" s="82">
        <f t="shared" si="6"/>
        <v>0</v>
      </c>
      <c r="Q24" s="94"/>
      <c r="R24" s="21">
        <v>0</v>
      </c>
      <c r="S24" s="77">
        <f t="shared" si="2"/>
        <v>0</v>
      </c>
      <c r="T24" s="82">
        <f t="shared" si="7"/>
        <v>0</v>
      </c>
      <c r="U24" s="94"/>
      <c r="V24" s="21">
        <v>0</v>
      </c>
      <c r="W24" s="77">
        <f t="shared" si="3"/>
        <v>0</v>
      </c>
      <c r="X24" s="82">
        <f t="shared" si="8"/>
        <v>0</v>
      </c>
      <c r="Y24" s="94"/>
      <c r="Z24" s="21">
        <v>0</v>
      </c>
      <c r="AA24" s="77">
        <f t="shared" si="4"/>
        <v>0</v>
      </c>
    </row>
    <row r="25" spans="2:27">
      <c r="B25" s="122"/>
      <c r="C25" s="125"/>
      <c r="D25" s="119"/>
      <c r="E25" s="130"/>
      <c r="F25" s="26" t="s">
        <v>71</v>
      </c>
      <c r="G25" s="28" t="s">
        <v>72</v>
      </c>
      <c r="H25" s="6"/>
      <c r="I25" s="94">
        <f>+'[2]13- Costo 2013'!$N19</f>
        <v>15545.178651272305</v>
      </c>
      <c r="J25" s="80">
        <v>0</v>
      </c>
      <c r="K25" s="77">
        <f t="shared" si="0"/>
        <v>0</v>
      </c>
      <c r="L25" s="82">
        <f t="shared" si="5"/>
        <v>0</v>
      </c>
      <c r="M25" s="94">
        <f>+'[3]Costos unitarios'!$N19</f>
        <v>15827.798489027009</v>
      </c>
      <c r="N25" s="4">
        <v>0</v>
      </c>
      <c r="O25" s="77">
        <f t="shared" si="1"/>
        <v>0</v>
      </c>
      <c r="P25" s="82">
        <f t="shared" si="6"/>
        <v>0</v>
      </c>
      <c r="Q25" s="94">
        <f>+'[4]Costos unitarios'!$N19</f>
        <v>15611.249513137203</v>
      </c>
      <c r="R25" s="21">
        <v>0</v>
      </c>
      <c r="S25" s="77">
        <f t="shared" si="2"/>
        <v>0</v>
      </c>
      <c r="T25" s="82">
        <f t="shared" si="7"/>
        <v>0</v>
      </c>
      <c r="U25" s="94">
        <f>+'[5]Costos unitarios'!$N19</f>
        <v>38749.037820405028</v>
      </c>
      <c r="V25" s="21">
        <v>0</v>
      </c>
      <c r="W25" s="77">
        <f t="shared" si="3"/>
        <v>0</v>
      </c>
      <c r="X25" s="82">
        <f t="shared" si="8"/>
        <v>0</v>
      </c>
      <c r="Y25" s="94">
        <f>+'[6]Costos unitarios'!$N19</f>
        <v>50722.21894903075</v>
      </c>
      <c r="Z25" s="21">
        <v>0</v>
      </c>
      <c r="AA25" s="77">
        <f t="shared" si="4"/>
        <v>0</v>
      </c>
    </row>
    <row r="26" spans="2:27" ht="13.8" thickBot="1">
      <c r="B26" s="122"/>
      <c r="C26" s="125"/>
      <c r="D26" s="120"/>
      <c r="E26" s="131"/>
      <c r="F26" s="34" t="s">
        <v>73</v>
      </c>
      <c r="G26" s="35" t="s">
        <v>74</v>
      </c>
      <c r="H26" s="6"/>
      <c r="I26" s="94">
        <f>+'[2]13- Costo 2013'!$N20</f>
        <v>15545.178651272307</v>
      </c>
      <c r="J26" s="80">
        <v>0</v>
      </c>
      <c r="K26" s="77">
        <f t="shared" si="0"/>
        <v>0</v>
      </c>
      <c r="L26" s="82">
        <f t="shared" si="5"/>
        <v>0</v>
      </c>
      <c r="M26" s="94">
        <f>+'[3]Costos unitarios'!$N20</f>
        <v>15827.798489027011</v>
      </c>
      <c r="N26" s="4">
        <v>0</v>
      </c>
      <c r="O26" s="77">
        <f t="shared" si="1"/>
        <v>0</v>
      </c>
      <c r="P26" s="82">
        <f t="shared" si="6"/>
        <v>0</v>
      </c>
      <c r="Q26" s="94">
        <f>+'[4]Costos unitarios'!$N20</f>
        <v>15611.249513137203</v>
      </c>
      <c r="R26" s="21">
        <v>0</v>
      </c>
      <c r="S26" s="77">
        <f t="shared" si="2"/>
        <v>0</v>
      </c>
      <c r="T26" s="82">
        <f t="shared" si="7"/>
        <v>0</v>
      </c>
      <c r="U26" s="94">
        <f>+'[5]Costos unitarios'!$N20</f>
        <v>38749.037820405028</v>
      </c>
      <c r="V26" s="21">
        <v>0</v>
      </c>
      <c r="W26" s="77">
        <f t="shared" si="3"/>
        <v>0</v>
      </c>
      <c r="X26" s="82">
        <f t="shared" si="8"/>
        <v>0</v>
      </c>
      <c r="Y26" s="94">
        <f>+'[6]Costos unitarios'!$N20</f>
        <v>50722.218949030757</v>
      </c>
      <c r="Z26" s="21">
        <v>0</v>
      </c>
      <c r="AA26" s="77">
        <f t="shared" si="4"/>
        <v>0</v>
      </c>
    </row>
    <row r="27" spans="2:27" ht="13.8" thickBot="1">
      <c r="B27" s="122"/>
      <c r="C27" s="125"/>
      <c r="D27" s="46">
        <v>1.5</v>
      </c>
      <c r="E27" s="47" t="s">
        <v>16</v>
      </c>
      <c r="F27" s="42">
        <v>906</v>
      </c>
      <c r="G27" s="43" t="s">
        <v>49</v>
      </c>
      <c r="H27" s="6"/>
      <c r="I27" s="94"/>
      <c r="J27" s="80">
        <v>0</v>
      </c>
      <c r="K27" s="77">
        <f t="shared" si="0"/>
        <v>0</v>
      </c>
      <c r="L27" s="82">
        <f t="shared" si="5"/>
        <v>0</v>
      </c>
      <c r="M27" s="94"/>
      <c r="N27" s="4">
        <v>0</v>
      </c>
      <c r="O27" s="77">
        <f t="shared" si="1"/>
        <v>0</v>
      </c>
      <c r="P27" s="82">
        <f t="shared" si="6"/>
        <v>0</v>
      </c>
      <c r="Q27" s="94"/>
      <c r="R27" s="21">
        <v>0</v>
      </c>
      <c r="S27" s="77">
        <f t="shared" si="2"/>
        <v>0</v>
      </c>
      <c r="T27" s="82">
        <f t="shared" si="7"/>
        <v>0</v>
      </c>
      <c r="U27" s="94"/>
      <c r="V27" s="21">
        <v>0</v>
      </c>
      <c r="W27" s="77">
        <f t="shared" si="3"/>
        <v>0</v>
      </c>
      <c r="X27" s="82">
        <f t="shared" si="8"/>
        <v>0</v>
      </c>
      <c r="Y27" s="94"/>
      <c r="Z27" s="21">
        <v>0</v>
      </c>
      <c r="AA27" s="77">
        <f t="shared" si="4"/>
        <v>0</v>
      </c>
    </row>
    <row r="28" spans="2:27">
      <c r="B28" s="122"/>
      <c r="C28" s="125"/>
      <c r="D28" s="118">
        <v>1.4</v>
      </c>
      <c r="E28" s="129" t="s">
        <v>14</v>
      </c>
      <c r="F28" s="32">
        <v>334</v>
      </c>
      <c r="G28" s="38" t="s">
        <v>3</v>
      </c>
      <c r="H28" s="6"/>
      <c r="I28" s="94">
        <f>+'[2]13- Costo 2013'!$N22</f>
        <v>0</v>
      </c>
      <c r="J28" s="80">
        <v>0</v>
      </c>
      <c r="K28" s="77">
        <f t="shared" si="0"/>
        <v>0</v>
      </c>
      <c r="L28" s="82">
        <f t="shared" si="5"/>
        <v>0</v>
      </c>
      <c r="M28" s="94">
        <f>+'[3]Costos unitarios'!$N22</f>
        <v>0</v>
      </c>
      <c r="N28" s="4">
        <v>0</v>
      </c>
      <c r="O28" s="77">
        <f t="shared" si="1"/>
        <v>0</v>
      </c>
      <c r="P28" s="82">
        <f t="shared" si="6"/>
        <v>0</v>
      </c>
      <c r="Q28" s="94">
        <f>+'[4]Costos unitarios'!$N22</f>
        <v>0</v>
      </c>
      <c r="R28" s="21">
        <v>0</v>
      </c>
      <c r="S28" s="77">
        <f t="shared" si="2"/>
        <v>0</v>
      </c>
      <c r="T28" s="82">
        <f t="shared" si="7"/>
        <v>0</v>
      </c>
      <c r="U28" s="94">
        <f>+'[5]Costos unitarios'!$N22</f>
        <v>0</v>
      </c>
      <c r="V28" s="21">
        <v>0</v>
      </c>
      <c r="W28" s="77">
        <f t="shared" si="3"/>
        <v>0</v>
      </c>
      <c r="X28" s="82">
        <f t="shared" si="8"/>
        <v>0</v>
      </c>
      <c r="Y28" s="94">
        <f>+'[6]Costos unitarios'!$N22</f>
        <v>0</v>
      </c>
      <c r="Z28" s="21">
        <v>0</v>
      </c>
      <c r="AA28" s="77">
        <f t="shared" si="4"/>
        <v>0</v>
      </c>
    </row>
    <row r="29" spans="2:27">
      <c r="B29" s="122"/>
      <c r="C29" s="125"/>
      <c r="D29" s="119"/>
      <c r="E29" s="130"/>
      <c r="F29" s="26">
        <v>909</v>
      </c>
      <c r="G29" s="29" t="s">
        <v>4</v>
      </c>
      <c r="H29" s="6"/>
      <c r="I29" s="94">
        <f>+'[2]13- Costo 2013'!$N23</f>
        <v>0</v>
      </c>
      <c r="J29" s="80">
        <v>0</v>
      </c>
      <c r="K29" s="77">
        <f t="shared" si="0"/>
        <v>0</v>
      </c>
      <c r="L29" s="82">
        <f t="shared" si="5"/>
        <v>0</v>
      </c>
      <c r="M29" s="94">
        <f>+'[3]Costos unitarios'!$N23</f>
        <v>0</v>
      </c>
      <c r="N29" s="4">
        <v>0</v>
      </c>
      <c r="O29" s="77">
        <f t="shared" si="1"/>
        <v>0</v>
      </c>
      <c r="P29" s="82">
        <f t="shared" si="6"/>
        <v>0</v>
      </c>
      <c r="Q29" s="94">
        <f>+'[4]Costos unitarios'!$N23</f>
        <v>0</v>
      </c>
      <c r="R29" s="21">
        <v>0</v>
      </c>
      <c r="S29" s="77">
        <f t="shared" si="2"/>
        <v>0</v>
      </c>
      <c r="T29" s="82">
        <f t="shared" si="7"/>
        <v>0</v>
      </c>
      <c r="U29" s="94">
        <f>+'[5]Costos unitarios'!$N23</f>
        <v>0</v>
      </c>
      <c r="V29" s="21">
        <v>0</v>
      </c>
      <c r="W29" s="77">
        <f t="shared" si="3"/>
        <v>0</v>
      </c>
      <c r="X29" s="82">
        <f t="shared" si="8"/>
        <v>0</v>
      </c>
      <c r="Y29" s="94">
        <f>+'[6]Costos unitarios'!$N23</f>
        <v>0</v>
      </c>
      <c r="Z29" s="21">
        <v>0</v>
      </c>
      <c r="AA29" s="77">
        <f t="shared" si="4"/>
        <v>0</v>
      </c>
    </row>
    <row r="30" spans="2:27">
      <c r="B30" s="122"/>
      <c r="C30" s="125"/>
      <c r="D30" s="119"/>
      <c r="E30" s="130"/>
      <c r="F30" s="26">
        <v>910</v>
      </c>
      <c r="G30" s="29" t="s">
        <v>45</v>
      </c>
      <c r="H30" s="6"/>
      <c r="I30" s="94">
        <f>+'[2]13- Costo 2013'!$N24</f>
        <v>0</v>
      </c>
      <c r="J30" s="80">
        <v>0</v>
      </c>
      <c r="K30" s="77">
        <f t="shared" si="0"/>
        <v>0</v>
      </c>
      <c r="L30" s="82">
        <f t="shared" si="5"/>
        <v>0</v>
      </c>
      <c r="M30" s="94">
        <f>+'[3]Costos unitarios'!$N24</f>
        <v>0</v>
      </c>
      <c r="N30" s="4">
        <v>0</v>
      </c>
      <c r="O30" s="77">
        <f t="shared" si="1"/>
        <v>0</v>
      </c>
      <c r="P30" s="82">
        <f t="shared" si="6"/>
        <v>0</v>
      </c>
      <c r="Q30" s="94">
        <f>+'[4]Costos unitarios'!$N24</f>
        <v>0</v>
      </c>
      <c r="R30" s="21">
        <v>0</v>
      </c>
      <c r="S30" s="77">
        <f t="shared" si="2"/>
        <v>0</v>
      </c>
      <c r="T30" s="82">
        <f t="shared" si="7"/>
        <v>0</v>
      </c>
      <c r="U30" s="94">
        <f>+'[5]Costos unitarios'!$N24</f>
        <v>0</v>
      </c>
      <c r="V30" s="21">
        <v>0</v>
      </c>
      <c r="W30" s="77">
        <f t="shared" si="3"/>
        <v>0</v>
      </c>
      <c r="X30" s="82">
        <f t="shared" si="8"/>
        <v>0</v>
      </c>
      <c r="Y30" s="94">
        <f>+'[6]Costos unitarios'!$N24</f>
        <v>0</v>
      </c>
      <c r="Z30" s="21">
        <v>0</v>
      </c>
      <c r="AA30" s="77">
        <f t="shared" si="4"/>
        <v>0</v>
      </c>
    </row>
    <row r="31" spans="2:27" ht="13.8" thickBot="1">
      <c r="B31" s="122"/>
      <c r="C31" s="125"/>
      <c r="D31" s="120"/>
      <c r="E31" s="131"/>
      <c r="F31" s="34">
        <v>911</v>
      </c>
      <c r="G31" s="44" t="s">
        <v>5</v>
      </c>
      <c r="H31" s="6"/>
      <c r="I31" s="94">
        <f>+'[2]13- Costo 2013'!$N25</f>
        <v>0</v>
      </c>
      <c r="J31" s="80">
        <v>0</v>
      </c>
      <c r="K31" s="77">
        <f t="shared" si="0"/>
        <v>0</v>
      </c>
      <c r="L31" s="82">
        <f t="shared" si="5"/>
        <v>0</v>
      </c>
      <c r="M31" s="94">
        <f>+'[3]Costos unitarios'!$N25</f>
        <v>0</v>
      </c>
      <c r="N31" s="4">
        <v>0</v>
      </c>
      <c r="O31" s="77">
        <f t="shared" si="1"/>
        <v>0</v>
      </c>
      <c r="P31" s="82">
        <f t="shared" si="6"/>
        <v>0</v>
      </c>
      <c r="Q31" s="94">
        <f>+'[4]Costos unitarios'!$N25</f>
        <v>0</v>
      </c>
      <c r="R31" s="21">
        <v>0</v>
      </c>
      <c r="S31" s="77">
        <f t="shared" si="2"/>
        <v>0</v>
      </c>
      <c r="T31" s="82">
        <f t="shared" si="7"/>
        <v>0</v>
      </c>
      <c r="U31" s="94">
        <f>+'[5]Costos unitarios'!$N25</f>
        <v>0</v>
      </c>
      <c r="V31" s="21">
        <v>0</v>
      </c>
      <c r="W31" s="77">
        <f t="shared" si="3"/>
        <v>0</v>
      </c>
      <c r="X31" s="82">
        <f t="shared" si="8"/>
        <v>0</v>
      </c>
      <c r="Y31" s="94">
        <f>+'[6]Costos unitarios'!$N25</f>
        <v>0</v>
      </c>
      <c r="Z31" s="21">
        <v>0</v>
      </c>
      <c r="AA31" s="77">
        <f t="shared" si="4"/>
        <v>0</v>
      </c>
    </row>
    <row r="32" spans="2:27" ht="27" thickBot="1">
      <c r="B32" s="122"/>
      <c r="C32" s="125"/>
      <c r="D32" s="46">
        <v>1.1000000000000001</v>
      </c>
      <c r="E32" s="47" t="s">
        <v>12</v>
      </c>
      <c r="F32" s="42">
        <v>328</v>
      </c>
      <c r="G32" s="43" t="s">
        <v>46</v>
      </c>
      <c r="H32" s="6">
        <v>6</v>
      </c>
      <c r="I32" s="94">
        <f>+'[2]13- Costo 2013'!$N26</f>
        <v>44380.777741419457</v>
      </c>
      <c r="J32" s="80">
        <f>+H32/$H$11</f>
        <v>5.1094268926168778E-4</v>
      </c>
      <c r="K32" s="77">
        <f t="shared" si="0"/>
        <v>266284.66644851677</v>
      </c>
      <c r="L32" s="82">
        <f t="shared" si="5"/>
        <v>5.6281070745697894</v>
      </c>
      <c r="M32" s="94">
        <f>+'[3]Costos unitarios'!$N26</f>
        <v>36411.525093694188</v>
      </c>
      <c r="N32" s="4">
        <v>4.7801147227533459E-4</v>
      </c>
      <c r="O32" s="77">
        <f t="shared" si="1"/>
        <v>204927.96197569568</v>
      </c>
      <c r="P32" s="82">
        <f t="shared" si="6"/>
        <v>7.0750478011472273</v>
      </c>
      <c r="Q32" s="94">
        <f>+'[4]Costos unitarios'!$N26</f>
        <v>36849.771636971258</v>
      </c>
      <c r="R32" s="21">
        <v>4.7801147227533459E-4</v>
      </c>
      <c r="S32" s="77">
        <f t="shared" si="2"/>
        <v>260713.89579293097</v>
      </c>
      <c r="T32" s="82">
        <f t="shared" si="7"/>
        <v>7.8542065009560229</v>
      </c>
      <c r="U32" s="94">
        <f>+'[5]Costos unitarios'!$N26</f>
        <v>122763.79346955677</v>
      </c>
      <c r="V32" s="21">
        <v>4.7801147227533459E-4</v>
      </c>
      <c r="W32" s="77">
        <f t="shared" si="3"/>
        <v>964212.18475061527</v>
      </c>
      <c r="X32" s="82">
        <f t="shared" si="8"/>
        <v>8.2347036328871894</v>
      </c>
      <c r="Y32" s="94">
        <f>+'[6]Costos unitarios'!$N26</f>
        <v>209177.68052374007</v>
      </c>
      <c r="Z32" s="21">
        <v>4.7801147227533459E-4</v>
      </c>
      <c r="AA32" s="77">
        <f t="shared" si="4"/>
        <v>1722516.2057277584</v>
      </c>
    </row>
    <row r="33" spans="2:27">
      <c r="B33" s="122"/>
      <c r="C33" s="125"/>
      <c r="D33" s="118">
        <v>1.3</v>
      </c>
      <c r="E33" s="129" t="s">
        <v>13</v>
      </c>
      <c r="F33" s="32" t="s">
        <v>75</v>
      </c>
      <c r="G33" s="33" t="s">
        <v>76</v>
      </c>
      <c r="H33" s="6">
        <v>95</v>
      </c>
      <c r="I33" s="94">
        <f>+'[2]13- Costo 2013'!$N27</f>
        <v>28603.237349109193</v>
      </c>
      <c r="J33" s="80">
        <v>9.7195666029318041E-3</v>
      </c>
      <c r="K33" s="77">
        <f t="shared" si="0"/>
        <v>2717307.5481653735</v>
      </c>
      <c r="L33" s="82">
        <f t="shared" si="5"/>
        <v>171.6572657743786</v>
      </c>
      <c r="M33" s="94">
        <f>+'[3]Costos unitarios'!$N27</f>
        <v>27242.648269754802</v>
      </c>
      <c r="N33" s="4">
        <v>1.4579349904397706E-2</v>
      </c>
      <c r="O33" s="77">
        <f t="shared" si="1"/>
        <v>4676398.514439215</v>
      </c>
      <c r="P33" s="82">
        <f t="shared" si="6"/>
        <v>215.78895793499044</v>
      </c>
      <c r="Q33" s="94">
        <f>+'[4]Costos unitarios'!$N27</f>
        <v>22743.539105833745</v>
      </c>
      <c r="R33" s="21">
        <v>1.4579349904397706E-2</v>
      </c>
      <c r="S33" s="77">
        <f t="shared" si="2"/>
        <v>4907804.6034015678</v>
      </c>
      <c r="T33" s="82">
        <f t="shared" si="7"/>
        <v>239.5532982791587</v>
      </c>
      <c r="U33" s="94">
        <f>+'[5]Costos unitarios'!$N27</f>
        <v>21052.094461453271</v>
      </c>
      <c r="V33" s="21">
        <v>1.4579349904397706E-2</v>
      </c>
      <c r="W33" s="77">
        <f t="shared" si="3"/>
        <v>5043098.6639255397</v>
      </c>
      <c r="X33" s="82">
        <f t="shared" si="8"/>
        <v>251.15846080305928</v>
      </c>
      <c r="Y33" s="94">
        <f>+'[6]Costos unitarios'!$N27</f>
        <v>19684.671971704996</v>
      </c>
      <c r="Z33" s="21">
        <v>1.4579349904397706E-2</v>
      </c>
      <c r="AA33" s="77">
        <f t="shared" si="4"/>
        <v>4943971.9138265494</v>
      </c>
    </row>
    <row r="34" spans="2:27">
      <c r="B34" s="122"/>
      <c r="C34" s="125"/>
      <c r="D34" s="119"/>
      <c r="E34" s="130"/>
      <c r="F34" s="26" t="s">
        <v>77</v>
      </c>
      <c r="G34" s="28" t="s">
        <v>78</v>
      </c>
      <c r="H34" s="6"/>
      <c r="I34" s="94"/>
      <c r="J34" s="80">
        <v>0</v>
      </c>
      <c r="K34" s="77">
        <f t="shared" si="0"/>
        <v>0</v>
      </c>
      <c r="L34" s="82">
        <f t="shared" si="5"/>
        <v>0</v>
      </c>
      <c r="M34" s="94"/>
      <c r="N34" s="4">
        <v>0</v>
      </c>
      <c r="O34" s="77">
        <f t="shared" si="1"/>
        <v>0</v>
      </c>
      <c r="P34" s="82">
        <f t="shared" si="6"/>
        <v>0</v>
      </c>
      <c r="Q34" s="94"/>
      <c r="R34" s="21">
        <v>0</v>
      </c>
      <c r="S34" s="77">
        <f t="shared" si="2"/>
        <v>0</v>
      </c>
      <c r="T34" s="82">
        <f t="shared" si="7"/>
        <v>0</v>
      </c>
      <c r="U34" s="94"/>
      <c r="V34" s="21">
        <v>0</v>
      </c>
      <c r="W34" s="77">
        <f t="shared" si="3"/>
        <v>0</v>
      </c>
      <c r="X34" s="82">
        <f t="shared" si="8"/>
        <v>0</v>
      </c>
      <c r="Y34" s="94"/>
      <c r="Z34" s="21">
        <v>0</v>
      </c>
      <c r="AA34" s="77">
        <f t="shared" si="4"/>
        <v>0</v>
      </c>
    </row>
    <row r="35" spans="2:27">
      <c r="B35" s="122"/>
      <c r="C35" s="125"/>
      <c r="D35" s="119"/>
      <c r="E35" s="130"/>
      <c r="F35" s="26" t="s">
        <v>79</v>
      </c>
      <c r="G35" s="28" t="s">
        <v>80</v>
      </c>
      <c r="H35" s="6"/>
      <c r="I35" s="94"/>
      <c r="J35" s="80">
        <v>0</v>
      </c>
      <c r="K35" s="77">
        <f t="shared" si="0"/>
        <v>0</v>
      </c>
      <c r="L35" s="82">
        <f t="shared" si="5"/>
        <v>0</v>
      </c>
      <c r="M35" s="94"/>
      <c r="N35" s="4">
        <v>0</v>
      </c>
      <c r="O35" s="77">
        <f t="shared" si="1"/>
        <v>0</v>
      </c>
      <c r="P35" s="82">
        <f t="shared" si="6"/>
        <v>0</v>
      </c>
      <c r="Q35" s="94"/>
      <c r="R35" s="21">
        <v>0</v>
      </c>
      <c r="S35" s="77">
        <f t="shared" si="2"/>
        <v>0</v>
      </c>
      <c r="T35" s="82">
        <f t="shared" si="7"/>
        <v>0</v>
      </c>
      <c r="U35" s="94"/>
      <c r="V35" s="21">
        <v>0</v>
      </c>
      <c r="W35" s="77">
        <f t="shared" si="3"/>
        <v>0</v>
      </c>
      <c r="X35" s="82">
        <f t="shared" si="8"/>
        <v>0</v>
      </c>
      <c r="Y35" s="94"/>
      <c r="Z35" s="21">
        <v>0</v>
      </c>
      <c r="AA35" s="77">
        <f t="shared" si="4"/>
        <v>0</v>
      </c>
    </row>
    <row r="36" spans="2:27">
      <c r="B36" s="122"/>
      <c r="C36" s="125"/>
      <c r="D36" s="119"/>
      <c r="E36" s="130"/>
      <c r="F36" s="26" t="s">
        <v>81</v>
      </c>
      <c r="G36" s="28" t="s">
        <v>82</v>
      </c>
      <c r="H36" s="6">
        <v>139</v>
      </c>
      <c r="I36" s="94">
        <f>+'[2]13- Costo 2013'!$N30</f>
        <v>28603.2373491092</v>
      </c>
      <c r="J36" s="80">
        <f>+H36/$H$11</f>
        <v>1.1836838967895768E-2</v>
      </c>
      <c r="K36" s="77">
        <f t="shared" si="0"/>
        <v>3975849.991526179</v>
      </c>
      <c r="L36" s="82">
        <f t="shared" si="5"/>
        <v>180.09942638623326</v>
      </c>
      <c r="M36" s="94">
        <f>+'[3]Costos unitarios'!$N30</f>
        <v>27242.648269754802</v>
      </c>
      <c r="N36" s="4">
        <v>1.5296367112810707E-2</v>
      </c>
      <c r="O36" s="77">
        <f t="shared" si="1"/>
        <v>4906385.3266247502</v>
      </c>
      <c r="P36" s="82">
        <f t="shared" si="6"/>
        <v>226.40152963671127</v>
      </c>
      <c r="Q36" s="94">
        <f>+'[4]Costos unitarios'!$N30</f>
        <v>22743.539105833745</v>
      </c>
      <c r="R36" s="21">
        <v>1.5296367112810707E-2</v>
      </c>
      <c r="S36" s="77">
        <f t="shared" si="2"/>
        <v>5149172.0429131202</v>
      </c>
      <c r="T36" s="82">
        <f t="shared" si="7"/>
        <v>251.33460803059273</v>
      </c>
      <c r="U36" s="94">
        <f>+'[5]Costos unitarios'!$N30</f>
        <v>21052.094461453275</v>
      </c>
      <c r="V36" s="21">
        <v>1.5296367112810707E-2</v>
      </c>
      <c r="W36" s="77">
        <f t="shared" si="3"/>
        <v>5291119.9096923713</v>
      </c>
      <c r="X36" s="82">
        <f t="shared" si="8"/>
        <v>263.51051625239006</v>
      </c>
      <c r="Y36" s="94">
        <f>+'[6]Costos unitarios'!$N30</f>
        <v>19684.671971704996</v>
      </c>
      <c r="Z36" s="21">
        <v>1.5296367112810707E-2</v>
      </c>
      <c r="AA36" s="77">
        <f t="shared" si="4"/>
        <v>5187118.0735229366</v>
      </c>
    </row>
    <row r="37" spans="2:27">
      <c r="B37" s="122"/>
      <c r="C37" s="125"/>
      <c r="D37" s="119"/>
      <c r="E37" s="130"/>
      <c r="F37" s="26" t="s">
        <v>83</v>
      </c>
      <c r="G37" s="28" t="s">
        <v>84</v>
      </c>
      <c r="H37" s="6"/>
      <c r="I37" s="94"/>
      <c r="J37" s="80">
        <v>0</v>
      </c>
      <c r="K37" s="77">
        <f t="shared" si="0"/>
        <v>0</v>
      </c>
      <c r="L37" s="82">
        <f t="shared" si="5"/>
        <v>0</v>
      </c>
      <c r="M37" s="94"/>
      <c r="N37" s="4">
        <v>0</v>
      </c>
      <c r="O37" s="77">
        <f t="shared" si="1"/>
        <v>0</v>
      </c>
      <c r="P37" s="82">
        <f t="shared" si="6"/>
        <v>0</v>
      </c>
      <c r="Q37" s="94"/>
      <c r="R37" s="21">
        <v>0</v>
      </c>
      <c r="S37" s="77">
        <f t="shared" si="2"/>
        <v>0</v>
      </c>
      <c r="T37" s="82">
        <f t="shared" si="7"/>
        <v>0</v>
      </c>
      <c r="U37" s="94"/>
      <c r="V37" s="21">
        <v>0</v>
      </c>
      <c r="W37" s="77">
        <f t="shared" si="3"/>
        <v>0</v>
      </c>
      <c r="X37" s="82">
        <f t="shared" si="8"/>
        <v>0</v>
      </c>
      <c r="Y37" s="94"/>
      <c r="Z37" s="21">
        <v>0</v>
      </c>
      <c r="AA37" s="77">
        <f t="shared" si="4"/>
        <v>0</v>
      </c>
    </row>
    <row r="38" spans="2:27">
      <c r="B38" s="122"/>
      <c r="C38" s="125"/>
      <c r="D38" s="119"/>
      <c r="E38" s="130"/>
      <c r="F38" s="26" t="s">
        <v>85</v>
      </c>
      <c r="G38" s="28" t="s">
        <v>86</v>
      </c>
      <c r="H38" s="6">
        <v>14</v>
      </c>
      <c r="I38" s="94">
        <f>+'[2]13- Costo 2013'!$N32</f>
        <v>28603.237349109193</v>
      </c>
      <c r="J38" s="80">
        <f>+H38/$H$11</f>
        <v>1.1921996082772716E-3</v>
      </c>
      <c r="K38" s="77">
        <f t="shared" si="0"/>
        <v>400445.32288752869</v>
      </c>
      <c r="L38" s="82">
        <f t="shared" si="5"/>
        <v>16.884321223709367</v>
      </c>
      <c r="M38" s="94">
        <f>+'[3]Costos unitarios'!$N32</f>
        <v>27242.648269754798</v>
      </c>
      <c r="N38" s="4">
        <v>1.4340344168260037E-3</v>
      </c>
      <c r="O38" s="77">
        <f t="shared" si="1"/>
        <v>459973.62437107024</v>
      </c>
      <c r="P38" s="82">
        <f t="shared" si="6"/>
        <v>21.225143403441681</v>
      </c>
      <c r="Q38" s="94">
        <f>+'[4]Costos unitarios'!$N32</f>
        <v>22743.539105833741</v>
      </c>
      <c r="R38" s="21">
        <v>1.4340344168260037E-3</v>
      </c>
      <c r="S38" s="77">
        <f t="shared" si="2"/>
        <v>482734.87902310491</v>
      </c>
      <c r="T38" s="82">
        <f t="shared" si="7"/>
        <v>23.562619502868067</v>
      </c>
      <c r="U38" s="94">
        <f>+'[5]Costos unitarios'!$N32</f>
        <v>21052.094461453271</v>
      </c>
      <c r="V38" s="21">
        <v>1.4340344168260037E-3</v>
      </c>
      <c r="W38" s="77">
        <f t="shared" si="3"/>
        <v>496042.49153365963</v>
      </c>
      <c r="X38" s="82">
        <f t="shared" si="8"/>
        <v>24.704110898661565</v>
      </c>
      <c r="Y38" s="94">
        <f>+'[6]Costos unitarios'!$N32</f>
        <v>19684.671971704996</v>
      </c>
      <c r="Z38" s="21">
        <v>1.4340344168260037E-3</v>
      </c>
      <c r="AA38" s="77">
        <f t="shared" si="4"/>
        <v>486292.31939277524</v>
      </c>
    </row>
    <row r="39" spans="2:27">
      <c r="B39" s="122"/>
      <c r="C39" s="125"/>
      <c r="D39" s="119"/>
      <c r="E39" s="130"/>
      <c r="F39" s="26" t="s">
        <v>87</v>
      </c>
      <c r="G39" s="28" t="s">
        <v>88</v>
      </c>
      <c r="H39" s="6"/>
      <c r="I39" s="94"/>
      <c r="J39" s="80">
        <v>0</v>
      </c>
      <c r="K39" s="77">
        <f t="shared" si="0"/>
        <v>0</v>
      </c>
      <c r="L39" s="82">
        <f t="shared" si="5"/>
        <v>0</v>
      </c>
      <c r="M39" s="94"/>
      <c r="N39" s="4">
        <v>0</v>
      </c>
      <c r="O39" s="77">
        <f t="shared" si="1"/>
        <v>0</v>
      </c>
      <c r="P39" s="82">
        <f t="shared" si="6"/>
        <v>0</v>
      </c>
      <c r="Q39" s="94"/>
      <c r="R39" s="21">
        <v>0</v>
      </c>
      <c r="S39" s="77">
        <f t="shared" si="2"/>
        <v>0</v>
      </c>
      <c r="T39" s="82">
        <f t="shared" si="7"/>
        <v>0</v>
      </c>
      <c r="U39" s="94"/>
      <c r="V39" s="21">
        <v>0</v>
      </c>
      <c r="W39" s="77">
        <f t="shared" si="3"/>
        <v>0</v>
      </c>
      <c r="X39" s="82">
        <f t="shared" si="8"/>
        <v>0</v>
      </c>
      <c r="Y39" s="94"/>
      <c r="Z39" s="21">
        <v>0</v>
      </c>
      <c r="AA39" s="77">
        <f t="shared" si="4"/>
        <v>0</v>
      </c>
    </row>
    <row r="40" spans="2:27">
      <c r="B40" s="122"/>
      <c r="C40" s="125"/>
      <c r="D40" s="119"/>
      <c r="E40" s="130"/>
      <c r="F40" s="26" t="s">
        <v>89</v>
      </c>
      <c r="G40" s="28" t="s">
        <v>90</v>
      </c>
      <c r="H40" s="6"/>
      <c r="I40" s="94"/>
      <c r="J40" s="80">
        <v>0</v>
      </c>
      <c r="K40" s="77">
        <f t="shared" si="0"/>
        <v>0</v>
      </c>
      <c r="L40" s="82">
        <f t="shared" si="5"/>
        <v>0</v>
      </c>
      <c r="M40" s="94"/>
      <c r="N40" s="4">
        <v>0</v>
      </c>
      <c r="O40" s="77">
        <f t="shared" si="1"/>
        <v>0</v>
      </c>
      <c r="P40" s="82">
        <f t="shared" si="6"/>
        <v>0</v>
      </c>
      <c r="Q40" s="94"/>
      <c r="R40" s="21">
        <v>0</v>
      </c>
      <c r="S40" s="77">
        <f t="shared" si="2"/>
        <v>0</v>
      </c>
      <c r="T40" s="82">
        <f t="shared" si="7"/>
        <v>0</v>
      </c>
      <c r="U40" s="94"/>
      <c r="V40" s="21">
        <v>0</v>
      </c>
      <c r="W40" s="77">
        <f t="shared" si="3"/>
        <v>0</v>
      </c>
      <c r="X40" s="82">
        <f t="shared" si="8"/>
        <v>0</v>
      </c>
      <c r="Y40" s="94"/>
      <c r="Z40" s="21">
        <v>0</v>
      </c>
      <c r="AA40" s="77">
        <f t="shared" si="4"/>
        <v>0</v>
      </c>
    </row>
    <row r="41" spans="2:27">
      <c r="B41" s="122"/>
      <c r="C41" s="125"/>
      <c r="D41" s="119"/>
      <c r="E41" s="130"/>
      <c r="F41" s="26" t="s">
        <v>91</v>
      </c>
      <c r="G41" s="28" t="s">
        <v>92</v>
      </c>
      <c r="H41" s="6"/>
      <c r="I41" s="94"/>
      <c r="J41" s="80">
        <v>0</v>
      </c>
      <c r="K41" s="77">
        <f t="shared" si="0"/>
        <v>0</v>
      </c>
      <c r="L41" s="82">
        <f t="shared" si="5"/>
        <v>0</v>
      </c>
      <c r="M41" s="94"/>
      <c r="N41" s="4">
        <v>0</v>
      </c>
      <c r="O41" s="77">
        <f t="shared" si="1"/>
        <v>0</v>
      </c>
      <c r="P41" s="82">
        <f t="shared" si="6"/>
        <v>0</v>
      </c>
      <c r="Q41" s="94"/>
      <c r="R41" s="21">
        <v>0</v>
      </c>
      <c r="S41" s="77">
        <f t="shared" si="2"/>
        <v>0</v>
      </c>
      <c r="T41" s="82">
        <f t="shared" si="7"/>
        <v>0</v>
      </c>
      <c r="U41" s="94"/>
      <c r="V41" s="21">
        <v>0</v>
      </c>
      <c r="W41" s="77">
        <f t="shared" si="3"/>
        <v>0</v>
      </c>
      <c r="X41" s="82">
        <f t="shared" si="8"/>
        <v>0</v>
      </c>
      <c r="Y41" s="94"/>
      <c r="Z41" s="21">
        <v>0</v>
      </c>
      <c r="AA41" s="77">
        <f t="shared" si="4"/>
        <v>0</v>
      </c>
    </row>
    <row r="42" spans="2:27">
      <c r="B42" s="122"/>
      <c r="C42" s="125"/>
      <c r="D42" s="119"/>
      <c r="E42" s="130"/>
      <c r="F42" s="26" t="s">
        <v>93</v>
      </c>
      <c r="G42" s="28" t="s">
        <v>94</v>
      </c>
      <c r="H42" s="6"/>
      <c r="I42" s="94"/>
      <c r="J42" s="80">
        <v>0</v>
      </c>
      <c r="K42" s="77">
        <f t="shared" si="0"/>
        <v>0</v>
      </c>
      <c r="L42" s="82">
        <f t="shared" si="5"/>
        <v>0</v>
      </c>
      <c r="M42" s="94"/>
      <c r="N42" s="4">
        <v>0</v>
      </c>
      <c r="O42" s="77">
        <f t="shared" si="1"/>
        <v>0</v>
      </c>
      <c r="P42" s="82">
        <f t="shared" si="6"/>
        <v>0</v>
      </c>
      <c r="Q42" s="94"/>
      <c r="R42" s="21">
        <v>0</v>
      </c>
      <c r="S42" s="77">
        <f t="shared" si="2"/>
        <v>0</v>
      </c>
      <c r="T42" s="82">
        <f t="shared" si="7"/>
        <v>0</v>
      </c>
      <c r="U42" s="94"/>
      <c r="V42" s="21">
        <v>0</v>
      </c>
      <c r="W42" s="77">
        <f t="shared" si="3"/>
        <v>0</v>
      </c>
      <c r="X42" s="82">
        <f t="shared" si="8"/>
        <v>0</v>
      </c>
      <c r="Y42" s="94"/>
      <c r="Z42" s="21">
        <v>0</v>
      </c>
      <c r="AA42" s="77">
        <f t="shared" si="4"/>
        <v>0</v>
      </c>
    </row>
    <row r="43" spans="2:27">
      <c r="B43" s="122"/>
      <c r="C43" s="125"/>
      <c r="D43" s="119"/>
      <c r="E43" s="130"/>
      <c r="F43" s="26" t="s">
        <v>95</v>
      </c>
      <c r="G43" s="28" t="s">
        <v>96</v>
      </c>
      <c r="H43" s="6"/>
      <c r="I43" s="94"/>
      <c r="J43" s="80">
        <v>0</v>
      </c>
      <c r="K43" s="77">
        <f t="shared" si="0"/>
        <v>0</v>
      </c>
      <c r="L43" s="82">
        <f t="shared" si="5"/>
        <v>0</v>
      </c>
      <c r="M43" s="94"/>
      <c r="N43" s="4">
        <v>0</v>
      </c>
      <c r="O43" s="77">
        <f t="shared" si="1"/>
        <v>0</v>
      </c>
      <c r="P43" s="82">
        <f t="shared" si="6"/>
        <v>0</v>
      </c>
      <c r="Q43" s="94"/>
      <c r="R43" s="21">
        <v>0</v>
      </c>
      <c r="S43" s="77">
        <f t="shared" si="2"/>
        <v>0</v>
      </c>
      <c r="T43" s="82">
        <f t="shared" si="7"/>
        <v>0</v>
      </c>
      <c r="U43" s="94"/>
      <c r="V43" s="21">
        <v>0</v>
      </c>
      <c r="W43" s="77">
        <f t="shared" si="3"/>
        <v>0</v>
      </c>
      <c r="X43" s="82">
        <f t="shared" si="8"/>
        <v>0</v>
      </c>
      <c r="Y43" s="94"/>
      <c r="Z43" s="21">
        <v>0</v>
      </c>
      <c r="AA43" s="77">
        <f t="shared" si="4"/>
        <v>0</v>
      </c>
    </row>
    <row r="44" spans="2:27">
      <c r="B44" s="122"/>
      <c r="C44" s="125"/>
      <c r="D44" s="119"/>
      <c r="E44" s="130"/>
      <c r="F44" s="26" t="s">
        <v>101</v>
      </c>
      <c r="G44" s="28" t="s">
        <v>102</v>
      </c>
      <c r="H44" s="6">
        <v>25</v>
      </c>
      <c r="I44" s="94">
        <f>+'[2]13- Costo 2013'!$N38</f>
        <v>28603.237349109197</v>
      </c>
      <c r="J44" s="80">
        <f>+H44/$H$11</f>
        <v>2.1289278719236991E-3</v>
      </c>
      <c r="K44" s="77">
        <f t="shared" si="0"/>
        <v>715080.93372772995</v>
      </c>
      <c r="L44" s="82">
        <f t="shared" si="5"/>
        <v>28.140535372848948</v>
      </c>
      <c r="M44" s="94">
        <f>+'[3]Costos unitarios'!$N38</f>
        <v>27242.648269754794</v>
      </c>
      <c r="N44" s="4">
        <v>2.3900573613766731E-3</v>
      </c>
      <c r="O44" s="77">
        <f t="shared" si="1"/>
        <v>766622.70728511701</v>
      </c>
      <c r="P44" s="82">
        <f t="shared" si="6"/>
        <v>35.375239005736141</v>
      </c>
      <c r="Q44" s="94">
        <f>+'[4]Costos unitarios'!$N38</f>
        <v>22743.539105833745</v>
      </c>
      <c r="R44" s="21">
        <v>2.3900573613766731E-3</v>
      </c>
      <c r="S44" s="77">
        <f t="shared" si="2"/>
        <v>804558.13170517515</v>
      </c>
      <c r="T44" s="82">
        <f t="shared" si="7"/>
        <v>39.271032504780116</v>
      </c>
      <c r="U44" s="94">
        <f>+'[5]Costos unitarios'!$N38</f>
        <v>21052.094461453271</v>
      </c>
      <c r="V44" s="21">
        <v>2.3900573613766731E-3</v>
      </c>
      <c r="W44" s="77">
        <f t="shared" si="3"/>
        <v>826737.48588943284</v>
      </c>
      <c r="X44" s="82">
        <f t="shared" si="8"/>
        <v>41.173518164435947</v>
      </c>
      <c r="Y44" s="94">
        <f>+'[6]Costos unitarios'!$N38</f>
        <v>19684.671971704996</v>
      </c>
      <c r="Z44" s="21">
        <v>2.3900573613766731E-3</v>
      </c>
      <c r="AA44" s="77">
        <f t="shared" si="4"/>
        <v>810487.19898795884</v>
      </c>
    </row>
    <row r="45" spans="2:27">
      <c r="B45" s="122"/>
      <c r="C45" s="125"/>
      <c r="D45" s="119"/>
      <c r="E45" s="130"/>
      <c r="F45" s="26" t="s">
        <v>103</v>
      </c>
      <c r="G45" s="28" t="s">
        <v>104</v>
      </c>
      <c r="H45" s="6"/>
      <c r="I45" s="94"/>
      <c r="J45" s="80"/>
      <c r="K45" s="77">
        <f t="shared" si="0"/>
        <v>0</v>
      </c>
      <c r="L45" s="82">
        <f t="shared" si="5"/>
        <v>0</v>
      </c>
      <c r="M45" s="94"/>
      <c r="N45" s="4">
        <v>0</v>
      </c>
      <c r="O45" s="77">
        <f t="shared" si="1"/>
        <v>0</v>
      </c>
      <c r="P45" s="82">
        <f t="shared" si="6"/>
        <v>0</v>
      </c>
      <c r="Q45" s="94"/>
      <c r="R45" s="21">
        <v>0</v>
      </c>
      <c r="S45" s="77">
        <f t="shared" si="2"/>
        <v>0</v>
      </c>
      <c r="T45" s="82">
        <f t="shared" si="7"/>
        <v>0</v>
      </c>
      <c r="U45" s="94"/>
      <c r="V45" s="21">
        <v>0</v>
      </c>
      <c r="W45" s="77">
        <f t="shared" si="3"/>
        <v>0</v>
      </c>
      <c r="X45" s="82">
        <f t="shared" si="8"/>
        <v>0</v>
      </c>
      <c r="Y45" s="94"/>
      <c r="Z45" s="21">
        <v>0</v>
      </c>
      <c r="AA45" s="77">
        <f t="shared" si="4"/>
        <v>0</v>
      </c>
    </row>
    <row r="46" spans="2:27">
      <c r="B46" s="122"/>
      <c r="C46" s="125"/>
      <c r="D46" s="119"/>
      <c r="E46" s="130"/>
      <c r="F46" s="26" t="s">
        <v>105</v>
      </c>
      <c r="G46" s="28" t="s">
        <v>106</v>
      </c>
      <c r="H46" s="6"/>
      <c r="I46" s="94"/>
      <c r="J46" s="80"/>
      <c r="K46" s="77">
        <f t="shared" si="0"/>
        <v>0</v>
      </c>
      <c r="L46" s="82">
        <f t="shared" si="5"/>
        <v>0</v>
      </c>
      <c r="M46" s="94"/>
      <c r="N46" s="4">
        <v>0</v>
      </c>
      <c r="O46" s="77">
        <f t="shared" si="1"/>
        <v>0</v>
      </c>
      <c r="P46" s="82">
        <f t="shared" si="6"/>
        <v>0</v>
      </c>
      <c r="Q46" s="94"/>
      <c r="R46" s="21">
        <v>0</v>
      </c>
      <c r="S46" s="77">
        <f t="shared" si="2"/>
        <v>0</v>
      </c>
      <c r="T46" s="82">
        <f t="shared" si="7"/>
        <v>0</v>
      </c>
      <c r="U46" s="94"/>
      <c r="V46" s="21">
        <v>0</v>
      </c>
      <c r="W46" s="77">
        <f t="shared" si="3"/>
        <v>0</v>
      </c>
      <c r="X46" s="82">
        <f t="shared" si="8"/>
        <v>0</v>
      </c>
      <c r="Y46" s="94"/>
      <c r="Z46" s="21">
        <v>0</v>
      </c>
      <c r="AA46" s="77">
        <f t="shared" si="4"/>
        <v>0</v>
      </c>
    </row>
    <row r="47" spans="2:27">
      <c r="B47" s="122"/>
      <c r="C47" s="125"/>
      <c r="D47" s="119"/>
      <c r="E47" s="130"/>
      <c r="F47" s="26" t="s">
        <v>107</v>
      </c>
      <c r="G47" s="28" t="s">
        <v>108</v>
      </c>
      <c r="H47" s="6"/>
      <c r="I47" s="94"/>
      <c r="J47" s="80"/>
      <c r="K47" s="77">
        <f t="shared" si="0"/>
        <v>0</v>
      </c>
      <c r="L47" s="82">
        <f t="shared" si="5"/>
        <v>0</v>
      </c>
      <c r="M47" s="94"/>
      <c r="N47" s="4">
        <v>0</v>
      </c>
      <c r="O47" s="77">
        <f t="shared" si="1"/>
        <v>0</v>
      </c>
      <c r="P47" s="82">
        <f t="shared" si="6"/>
        <v>0</v>
      </c>
      <c r="Q47" s="94"/>
      <c r="R47" s="21">
        <v>0</v>
      </c>
      <c r="S47" s="77">
        <f t="shared" si="2"/>
        <v>0</v>
      </c>
      <c r="T47" s="82">
        <f t="shared" si="7"/>
        <v>0</v>
      </c>
      <c r="U47" s="94"/>
      <c r="V47" s="21">
        <v>0</v>
      </c>
      <c r="W47" s="77">
        <f t="shared" si="3"/>
        <v>0</v>
      </c>
      <c r="X47" s="82">
        <f t="shared" si="8"/>
        <v>0</v>
      </c>
      <c r="Y47" s="94"/>
      <c r="Z47" s="21">
        <v>0</v>
      </c>
      <c r="AA47" s="77">
        <f t="shared" si="4"/>
        <v>0</v>
      </c>
    </row>
    <row r="48" spans="2:27">
      <c r="B48" s="122"/>
      <c r="C48" s="125"/>
      <c r="D48" s="119"/>
      <c r="E48" s="130"/>
      <c r="F48" s="26" t="s">
        <v>109</v>
      </c>
      <c r="G48" s="28" t="s">
        <v>110</v>
      </c>
      <c r="H48" s="6">
        <v>457</v>
      </c>
      <c r="I48" s="94">
        <f>+'[2]13- Costo 2013'!$N42</f>
        <v>28603.237349109193</v>
      </c>
      <c r="J48" s="80">
        <f>+H48/$H$11</f>
        <v>3.8916801498765224E-2</v>
      </c>
      <c r="K48" s="77">
        <f t="shared" si="0"/>
        <v>13071679.468542902</v>
      </c>
      <c r="L48" s="82">
        <f t="shared" si="5"/>
        <v>540.29827915869976</v>
      </c>
      <c r="M48" s="94">
        <f>+'[3]Costos unitarios'!$N42</f>
        <v>27242.648269754798</v>
      </c>
      <c r="N48" s="4">
        <v>4.5889101338432117E-2</v>
      </c>
      <c r="O48" s="77">
        <f t="shared" si="1"/>
        <v>14719155.979874248</v>
      </c>
      <c r="P48" s="82">
        <f t="shared" si="6"/>
        <v>679.20458891013379</v>
      </c>
      <c r="Q48" s="94">
        <f>+'[4]Costos unitarios'!$N42</f>
        <v>22743.539105833741</v>
      </c>
      <c r="R48" s="21">
        <v>4.5889101338432117E-2</v>
      </c>
      <c r="S48" s="77">
        <f t="shared" si="2"/>
        <v>15447516.128739357</v>
      </c>
      <c r="T48" s="82">
        <f t="shared" si="7"/>
        <v>754.00382409177814</v>
      </c>
      <c r="U48" s="94">
        <f>+'[5]Costos unitarios'!$N42</f>
        <v>21052.094461453267</v>
      </c>
      <c r="V48" s="21">
        <v>4.5889101338432117E-2</v>
      </c>
      <c r="W48" s="77">
        <f t="shared" si="3"/>
        <v>15873359.729077106</v>
      </c>
      <c r="X48" s="82">
        <f t="shared" si="8"/>
        <v>790.53154875717007</v>
      </c>
      <c r="Y48" s="94">
        <f>+'[6]Costos unitarios'!$N42</f>
        <v>19684.671971704996</v>
      </c>
      <c r="Z48" s="21">
        <v>4.5889101338432117E-2</v>
      </c>
      <c r="AA48" s="77">
        <f t="shared" si="4"/>
        <v>15561354.220568808</v>
      </c>
    </row>
    <row r="49" spans="2:27">
      <c r="B49" s="122"/>
      <c r="C49" s="125"/>
      <c r="D49" s="119"/>
      <c r="E49" s="130"/>
      <c r="F49" s="26" t="s">
        <v>111</v>
      </c>
      <c r="G49" s="28" t="s">
        <v>112</v>
      </c>
      <c r="H49" s="6"/>
      <c r="I49" s="94"/>
      <c r="J49" s="80">
        <v>0</v>
      </c>
      <c r="K49" s="77">
        <f t="shared" si="0"/>
        <v>0</v>
      </c>
      <c r="L49" s="82">
        <f t="shared" si="5"/>
        <v>0</v>
      </c>
      <c r="M49" s="94"/>
      <c r="N49" s="4">
        <v>0</v>
      </c>
      <c r="O49" s="77">
        <f t="shared" si="1"/>
        <v>0</v>
      </c>
      <c r="P49" s="82">
        <f t="shared" si="6"/>
        <v>0</v>
      </c>
      <c r="Q49" s="94"/>
      <c r="R49" s="21">
        <v>0</v>
      </c>
      <c r="S49" s="77">
        <f t="shared" si="2"/>
        <v>0</v>
      </c>
      <c r="T49" s="82">
        <f t="shared" si="7"/>
        <v>0</v>
      </c>
      <c r="U49" s="94"/>
      <c r="V49" s="21">
        <v>0</v>
      </c>
      <c r="W49" s="77">
        <f t="shared" si="3"/>
        <v>0</v>
      </c>
      <c r="X49" s="82">
        <f t="shared" si="8"/>
        <v>0</v>
      </c>
      <c r="Y49" s="94"/>
      <c r="Z49" s="21">
        <v>0</v>
      </c>
      <c r="AA49" s="77">
        <f t="shared" si="4"/>
        <v>0</v>
      </c>
    </row>
    <row r="50" spans="2:27">
      <c r="B50" s="122"/>
      <c r="C50" s="125"/>
      <c r="D50" s="119"/>
      <c r="E50" s="130"/>
      <c r="F50" s="26" t="s">
        <v>113</v>
      </c>
      <c r="G50" s="28" t="s">
        <v>114</v>
      </c>
      <c r="H50" s="6"/>
      <c r="I50" s="94"/>
      <c r="J50" s="80"/>
      <c r="K50" s="77">
        <f t="shared" si="0"/>
        <v>0</v>
      </c>
      <c r="L50" s="82">
        <v>0</v>
      </c>
      <c r="M50" s="94"/>
      <c r="N50" s="4">
        <v>0</v>
      </c>
      <c r="O50" s="77">
        <f t="shared" si="1"/>
        <v>0</v>
      </c>
      <c r="P50" s="82">
        <f t="shared" si="6"/>
        <v>0</v>
      </c>
      <c r="Q50" s="94"/>
      <c r="R50" s="21">
        <v>0</v>
      </c>
      <c r="S50" s="77">
        <f t="shared" si="2"/>
        <v>0</v>
      </c>
      <c r="T50" s="82">
        <f t="shared" si="7"/>
        <v>0</v>
      </c>
      <c r="U50" s="94"/>
      <c r="V50" s="21">
        <v>0</v>
      </c>
      <c r="W50" s="77">
        <f t="shared" si="3"/>
        <v>0</v>
      </c>
      <c r="X50" s="82">
        <f t="shared" si="8"/>
        <v>0</v>
      </c>
      <c r="Y50" s="94"/>
      <c r="Z50" s="21">
        <v>0</v>
      </c>
      <c r="AA50" s="77">
        <f t="shared" si="4"/>
        <v>0</v>
      </c>
    </row>
    <row r="51" spans="2:27">
      <c r="B51" s="122"/>
      <c r="C51" s="125"/>
      <c r="D51" s="119"/>
      <c r="E51" s="130"/>
      <c r="F51" s="26" t="s">
        <v>115</v>
      </c>
      <c r="G51" s="28" t="s">
        <v>116</v>
      </c>
      <c r="H51" s="6"/>
      <c r="I51" s="94"/>
      <c r="J51" s="80"/>
      <c r="K51" s="77">
        <f t="shared" si="0"/>
        <v>0</v>
      </c>
      <c r="L51" s="82">
        <f t="shared" si="5"/>
        <v>0</v>
      </c>
      <c r="M51" s="94"/>
      <c r="N51" s="4">
        <v>0</v>
      </c>
      <c r="O51" s="77">
        <f t="shared" si="1"/>
        <v>0</v>
      </c>
      <c r="P51" s="82">
        <f t="shared" si="6"/>
        <v>0</v>
      </c>
      <c r="Q51" s="94"/>
      <c r="R51" s="21">
        <v>0</v>
      </c>
      <c r="S51" s="77">
        <f t="shared" si="2"/>
        <v>0</v>
      </c>
      <c r="T51" s="82">
        <f t="shared" si="7"/>
        <v>0</v>
      </c>
      <c r="U51" s="94"/>
      <c r="V51" s="21">
        <v>0</v>
      </c>
      <c r="W51" s="77">
        <f t="shared" si="3"/>
        <v>0</v>
      </c>
      <c r="X51" s="82">
        <f t="shared" si="8"/>
        <v>0</v>
      </c>
      <c r="Y51" s="94"/>
      <c r="Z51" s="21">
        <v>0</v>
      </c>
      <c r="AA51" s="77">
        <f t="shared" si="4"/>
        <v>0</v>
      </c>
    </row>
    <row r="52" spans="2:27">
      <c r="B52" s="122"/>
      <c r="C52" s="125"/>
      <c r="D52" s="119"/>
      <c r="E52" s="130"/>
      <c r="F52" s="26" t="s">
        <v>117</v>
      </c>
      <c r="G52" s="28" t="s">
        <v>118</v>
      </c>
      <c r="H52" s="6"/>
      <c r="I52" s="94"/>
      <c r="J52" s="80"/>
      <c r="K52" s="77">
        <f t="shared" si="0"/>
        <v>0</v>
      </c>
      <c r="L52" s="82">
        <f t="shared" si="5"/>
        <v>0</v>
      </c>
      <c r="M52" s="94"/>
      <c r="N52" s="4">
        <v>0</v>
      </c>
      <c r="O52" s="77">
        <f t="shared" si="1"/>
        <v>0</v>
      </c>
      <c r="P52" s="82">
        <f t="shared" si="6"/>
        <v>0</v>
      </c>
      <c r="Q52" s="94"/>
      <c r="R52" s="21">
        <v>0</v>
      </c>
      <c r="S52" s="77">
        <f t="shared" si="2"/>
        <v>0</v>
      </c>
      <c r="T52" s="82">
        <f t="shared" si="7"/>
        <v>0</v>
      </c>
      <c r="U52" s="94"/>
      <c r="V52" s="21">
        <v>0</v>
      </c>
      <c r="W52" s="77">
        <f t="shared" si="3"/>
        <v>0</v>
      </c>
      <c r="X52" s="82">
        <f t="shared" si="8"/>
        <v>0</v>
      </c>
      <c r="Y52" s="94"/>
      <c r="Z52" s="21">
        <v>0</v>
      </c>
      <c r="AA52" s="77">
        <f t="shared" si="4"/>
        <v>0</v>
      </c>
    </row>
    <row r="53" spans="2:27">
      <c r="B53" s="122"/>
      <c r="C53" s="125"/>
      <c r="D53" s="119"/>
      <c r="E53" s="130"/>
      <c r="F53" s="26" t="s">
        <v>119</v>
      </c>
      <c r="G53" s="28" t="s">
        <v>120</v>
      </c>
      <c r="H53" s="6"/>
      <c r="I53" s="94"/>
      <c r="J53" s="80"/>
      <c r="K53" s="77">
        <f t="shared" si="0"/>
        <v>0</v>
      </c>
      <c r="L53" s="82">
        <f t="shared" si="5"/>
        <v>0</v>
      </c>
      <c r="M53" s="94"/>
      <c r="N53" s="4">
        <v>0</v>
      </c>
      <c r="O53" s="77">
        <f t="shared" si="1"/>
        <v>0</v>
      </c>
      <c r="P53" s="82">
        <f t="shared" si="6"/>
        <v>0</v>
      </c>
      <c r="Q53" s="94"/>
      <c r="R53" s="21">
        <v>0</v>
      </c>
      <c r="S53" s="77">
        <f t="shared" si="2"/>
        <v>0</v>
      </c>
      <c r="T53" s="82">
        <f t="shared" si="7"/>
        <v>0</v>
      </c>
      <c r="U53" s="94"/>
      <c r="V53" s="21">
        <v>0</v>
      </c>
      <c r="W53" s="77">
        <f t="shared" si="3"/>
        <v>0</v>
      </c>
      <c r="X53" s="82">
        <f t="shared" si="8"/>
        <v>0</v>
      </c>
      <c r="Y53" s="94"/>
      <c r="Z53" s="21">
        <v>0</v>
      </c>
      <c r="AA53" s="77">
        <f t="shared" si="4"/>
        <v>0</v>
      </c>
    </row>
    <row r="54" spans="2:27">
      <c r="B54" s="122"/>
      <c r="C54" s="125"/>
      <c r="D54" s="119"/>
      <c r="E54" s="130"/>
      <c r="F54" s="26" t="s">
        <v>121</v>
      </c>
      <c r="G54" s="28" t="s">
        <v>122</v>
      </c>
      <c r="H54" s="6"/>
      <c r="I54" s="94"/>
      <c r="J54" s="80">
        <v>0</v>
      </c>
      <c r="K54" s="77">
        <f t="shared" si="0"/>
        <v>0</v>
      </c>
      <c r="L54" s="82">
        <f t="shared" si="5"/>
        <v>0</v>
      </c>
      <c r="M54" s="94"/>
      <c r="N54" s="4">
        <v>0</v>
      </c>
      <c r="O54" s="77">
        <f t="shared" si="1"/>
        <v>0</v>
      </c>
      <c r="P54" s="82">
        <f t="shared" si="6"/>
        <v>0</v>
      </c>
      <c r="Q54" s="94"/>
      <c r="R54" s="21">
        <v>0</v>
      </c>
      <c r="S54" s="77">
        <f t="shared" si="2"/>
        <v>0</v>
      </c>
      <c r="T54" s="82">
        <f t="shared" si="7"/>
        <v>0</v>
      </c>
      <c r="U54" s="94"/>
      <c r="V54" s="21">
        <v>0</v>
      </c>
      <c r="W54" s="77">
        <f t="shared" si="3"/>
        <v>0</v>
      </c>
      <c r="X54" s="82">
        <f t="shared" si="8"/>
        <v>0</v>
      </c>
      <c r="Y54" s="94"/>
      <c r="Z54" s="21">
        <v>0</v>
      </c>
      <c r="AA54" s="77">
        <f t="shared" si="4"/>
        <v>0</v>
      </c>
    </row>
    <row r="55" spans="2:27">
      <c r="B55" s="122"/>
      <c r="C55" s="125"/>
      <c r="D55" s="119"/>
      <c r="E55" s="130"/>
      <c r="F55" s="26" t="s">
        <v>123</v>
      </c>
      <c r="G55" s="28" t="s">
        <v>124</v>
      </c>
      <c r="H55" s="6"/>
      <c r="I55" s="94"/>
      <c r="J55" s="80"/>
      <c r="K55" s="77">
        <f t="shared" si="0"/>
        <v>0</v>
      </c>
      <c r="L55" s="82">
        <f t="shared" si="5"/>
        <v>0</v>
      </c>
      <c r="M55" s="94"/>
      <c r="N55" s="4">
        <v>0</v>
      </c>
      <c r="O55" s="77">
        <f t="shared" si="1"/>
        <v>0</v>
      </c>
      <c r="P55" s="82">
        <f t="shared" si="6"/>
        <v>0</v>
      </c>
      <c r="Q55" s="94"/>
      <c r="R55" s="21">
        <v>0</v>
      </c>
      <c r="S55" s="77">
        <f t="shared" si="2"/>
        <v>0</v>
      </c>
      <c r="T55" s="82">
        <f t="shared" si="7"/>
        <v>0</v>
      </c>
      <c r="U55" s="94"/>
      <c r="V55" s="21">
        <v>0</v>
      </c>
      <c r="W55" s="77">
        <f t="shared" si="3"/>
        <v>0</v>
      </c>
      <c r="X55" s="82">
        <f t="shared" si="8"/>
        <v>0</v>
      </c>
      <c r="Y55" s="94"/>
      <c r="Z55" s="21">
        <v>0</v>
      </c>
      <c r="AA55" s="77">
        <f t="shared" si="4"/>
        <v>0</v>
      </c>
    </row>
    <row r="56" spans="2:27">
      <c r="B56" s="122"/>
      <c r="C56" s="125"/>
      <c r="D56" s="119"/>
      <c r="E56" s="130"/>
      <c r="F56" s="26" t="s">
        <v>125</v>
      </c>
      <c r="G56" s="28" t="s">
        <v>126</v>
      </c>
      <c r="H56" s="6">
        <v>397</v>
      </c>
      <c r="I56" s="94">
        <f>+'[2]13- Costo 2013'!$N50</f>
        <v>28603.237349109193</v>
      </c>
      <c r="J56" s="80">
        <f>+H56/$H$11</f>
        <v>3.3807374606148341E-2</v>
      </c>
      <c r="K56" s="77">
        <f t="shared" si="0"/>
        <v>11355485.22759635</v>
      </c>
      <c r="L56" s="82">
        <f t="shared" si="5"/>
        <v>419.29397705544937</v>
      </c>
      <c r="M56" s="94">
        <f>+'[3]Costos unitarios'!$N50</f>
        <v>27242.648269754802</v>
      </c>
      <c r="N56" s="4">
        <v>3.5611854684512431E-2</v>
      </c>
      <c r="O56" s="77">
        <f t="shared" si="1"/>
        <v>11422678.338548247</v>
      </c>
      <c r="P56" s="82">
        <f t="shared" si="6"/>
        <v>527.09106118546845</v>
      </c>
      <c r="Q56" s="94">
        <f>+'[4]Costos unitarios'!$N50</f>
        <v>22743.539105833745</v>
      </c>
      <c r="R56" s="21">
        <v>3.5611854684512431E-2</v>
      </c>
      <c r="S56" s="77">
        <f t="shared" si="2"/>
        <v>11987916.16240711</v>
      </c>
      <c r="T56" s="82">
        <f t="shared" si="7"/>
        <v>585.13838432122373</v>
      </c>
      <c r="U56" s="94">
        <f>+'[5]Costos unitarios'!$N50</f>
        <v>21052.094461453271</v>
      </c>
      <c r="V56" s="21">
        <v>3.5611854684512431E-2</v>
      </c>
      <c r="W56" s="77">
        <f t="shared" si="3"/>
        <v>12318388.539752549</v>
      </c>
      <c r="X56" s="82">
        <f t="shared" si="8"/>
        <v>613.48542065009565</v>
      </c>
      <c r="Y56" s="94">
        <f>+'[6]Costos unitarios'!$N50</f>
        <v>19684.671971704993</v>
      </c>
      <c r="Z56" s="21">
        <v>3.5611854684512431E-2</v>
      </c>
      <c r="AA56" s="77">
        <f t="shared" si="4"/>
        <v>12076259.264920585</v>
      </c>
    </row>
    <row r="57" spans="2:27">
      <c r="B57" s="122"/>
      <c r="C57" s="125"/>
      <c r="D57" s="119"/>
      <c r="E57" s="130"/>
      <c r="F57" s="26" t="s">
        <v>127</v>
      </c>
      <c r="G57" s="28" t="s">
        <v>128</v>
      </c>
      <c r="H57" s="6"/>
      <c r="I57" s="94"/>
      <c r="J57" s="80">
        <v>0</v>
      </c>
      <c r="K57" s="77">
        <f t="shared" si="0"/>
        <v>0</v>
      </c>
      <c r="L57" s="82">
        <f t="shared" si="5"/>
        <v>0</v>
      </c>
      <c r="M57" s="94"/>
      <c r="N57" s="4">
        <v>0</v>
      </c>
      <c r="O57" s="77">
        <f t="shared" si="1"/>
        <v>0</v>
      </c>
      <c r="P57" s="82">
        <f t="shared" si="6"/>
        <v>0</v>
      </c>
      <c r="Q57" s="94"/>
      <c r="R57" s="21">
        <v>0</v>
      </c>
      <c r="S57" s="77">
        <f t="shared" si="2"/>
        <v>0</v>
      </c>
      <c r="T57" s="82">
        <f t="shared" si="7"/>
        <v>0</v>
      </c>
      <c r="U57" s="94"/>
      <c r="V57" s="21">
        <v>0</v>
      </c>
      <c r="W57" s="77">
        <f t="shared" si="3"/>
        <v>0</v>
      </c>
      <c r="X57" s="82">
        <f t="shared" si="8"/>
        <v>0</v>
      </c>
      <c r="Y57" s="94"/>
      <c r="Z57" s="21">
        <v>0</v>
      </c>
      <c r="AA57" s="77">
        <f t="shared" si="4"/>
        <v>0</v>
      </c>
    </row>
    <row r="58" spans="2:27">
      <c r="B58" s="122"/>
      <c r="C58" s="125"/>
      <c r="D58" s="119"/>
      <c r="E58" s="130"/>
      <c r="F58" s="26" t="s">
        <v>129</v>
      </c>
      <c r="G58" s="28" t="s">
        <v>130</v>
      </c>
      <c r="H58" s="6"/>
      <c r="I58" s="94"/>
      <c r="J58" s="80">
        <v>0</v>
      </c>
      <c r="K58" s="77">
        <f t="shared" si="0"/>
        <v>0</v>
      </c>
      <c r="L58" s="82">
        <f t="shared" si="5"/>
        <v>0</v>
      </c>
      <c r="M58" s="94"/>
      <c r="N58" s="4">
        <v>0</v>
      </c>
      <c r="O58" s="77">
        <f t="shared" si="1"/>
        <v>0</v>
      </c>
      <c r="P58" s="82">
        <f t="shared" si="6"/>
        <v>0</v>
      </c>
      <c r="Q58" s="94"/>
      <c r="R58" s="21">
        <v>0</v>
      </c>
      <c r="S58" s="77">
        <f t="shared" si="2"/>
        <v>0</v>
      </c>
      <c r="T58" s="82">
        <f t="shared" si="7"/>
        <v>0</v>
      </c>
      <c r="U58" s="94"/>
      <c r="V58" s="21">
        <v>0</v>
      </c>
      <c r="W58" s="77">
        <f t="shared" si="3"/>
        <v>0</v>
      </c>
      <c r="X58" s="82">
        <f t="shared" si="8"/>
        <v>0</v>
      </c>
      <c r="Y58" s="94"/>
      <c r="Z58" s="21">
        <v>0</v>
      </c>
      <c r="AA58" s="77">
        <f t="shared" si="4"/>
        <v>0</v>
      </c>
    </row>
    <row r="59" spans="2:27">
      <c r="B59" s="122"/>
      <c r="C59" s="125"/>
      <c r="D59" s="119"/>
      <c r="E59" s="130"/>
      <c r="F59" s="26" t="s">
        <v>131</v>
      </c>
      <c r="G59" s="28" t="s">
        <v>132</v>
      </c>
      <c r="H59" s="6"/>
      <c r="I59" s="94"/>
      <c r="J59" s="80">
        <v>0</v>
      </c>
      <c r="K59" s="77">
        <f t="shared" si="0"/>
        <v>0</v>
      </c>
      <c r="L59" s="82">
        <f t="shared" si="5"/>
        <v>0</v>
      </c>
      <c r="M59" s="94"/>
      <c r="N59" s="4">
        <v>0</v>
      </c>
      <c r="O59" s="77">
        <f t="shared" si="1"/>
        <v>0</v>
      </c>
      <c r="P59" s="82">
        <f t="shared" si="6"/>
        <v>0</v>
      </c>
      <c r="Q59" s="94"/>
      <c r="R59" s="21">
        <v>0</v>
      </c>
      <c r="S59" s="77">
        <f t="shared" si="2"/>
        <v>0</v>
      </c>
      <c r="T59" s="82">
        <f t="shared" si="7"/>
        <v>0</v>
      </c>
      <c r="U59" s="94"/>
      <c r="V59" s="21">
        <v>0</v>
      </c>
      <c r="W59" s="77">
        <f t="shared" si="3"/>
        <v>0</v>
      </c>
      <c r="X59" s="82">
        <f t="shared" si="8"/>
        <v>0</v>
      </c>
      <c r="Y59" s="94"/>
      <c r="Z59" s="21">
        <v>0</v>
      </c>
      <c r="AA59" s="77">
        <f t="shared" si="4"/>
        <v>0</v>
      </c>
    </row>
    <row r="60" spans="2:27">
      <c r="B60" s="122"/>
      <c r="C60" s="125"/>
      <c r="D60" s="119"/>
      <c r="E60" s="130"/>
      <c r="F60" s="26" t="s">
        <v>133</v>
      </c>
      <c r="G60" s="28" t="s">
        <v>134</v>
      </c>
      <c r="H60" s="6">
        <v>120</v>
      </c>
      <c r="I60" s="94">
        <f>+'[2]13- Costo 2013'!$N54</f>
        <v>28603.237349109193</v>
      </c>
      <c r="J60" s="80">
        <v>1.4818355640535373E-2</v>
      </c>
      <c r="K60" s="77">
        <f t="shared" si="0"/>
        <v>3432388.4818931031</v>
      </c>
      <c r="L60" s="82">
        <f t="shared" si="5"/>
        <v>174.47131931166348</v>
      </c>
      <c r="M60" s="94">
        <f>+'[3]Costos unitarios'!$N54</f>
        <v>27242.648269754794</v>
      </c>
      <c r="N60" s="80">
        <v>1.4818355640535373E-2</v>
      </c>
      <c r="O60" s="77">
        <f t="shared" si="1"/>
        <v>4753060.7851677258</v>
      </c>
      <c r="P60" s="82">
        <f t="shared" si="6"/>
        <v>219.32648183556407</v>
      </c>
      <c r="Q60" s="94">
        <f>+'[4]Costos unitarios'!$N54</f>
        <v>22743.539105833745</v>
      </c>
      <c r="R60" s="80">
        <v>1.4818355640535373E-2</v>
      </c>
      <c r="S60" s="77">
        <f t="shared" si="2"/>
        <v>4988260.4165720856</v>
      </c>
      <c r="T60" s="82">
        <f t="shared" si="7"/>
        <v>243.48040152963671</v>
      </c>
      <c r="U60" s="94">
        <f>+'[5]Costos unitarios'!$N54</f>
        <v>21052.094461453267</v>
      </c>
      <c r="V60" s="80">
        <v>1.4818355640535373E-2</v>
      </c>
      <c r="W60" s="77">
        <f t="shared" si="3"/>
        <v>5125772.4125144826</v>
      </c>
      <c r="X60" s="82">
        <f t="shared" si="8"/>
        <v>255.27581261950286</v>
      </c>
      <c r="Y60" s="94">
        <f>+'[6]Costos unitarios'!$N54</f>
        <v>19684.671971704996</v>
      </c>
      <c r="Z60" s="80">
        <v>1.4818355640535373E-2</v>
      </c>
      <c r="AA60" s="77">
        <f t="shared" si="4"/>
        <v>5025020.6337253442</v>
      </c>
    </row>
    <row r="61" spans="2:27">
      <c r="B61" s="122"/>
      <c r="C61" s="125"/>
      <c r="D61" s="119"/>
      <c r="E61" s="130"/>
      <c r="F61" s="26" t="s">
        <v>135</v>
      </c>
      <c r="G61" s="28" t="s">
        <v>136</v>
      </c>
      <c r="H61" s="6"/>
      <c r="I61" s="94">
        <f>+'[2]13- Costo 2013'!$N55</f>
        <v>28603.237349109197</v>
      </c>
      <c r="J61" s="80">
        <v>0</v>
      </c>
      <c r="K61" s="77">
        <f t="shared" si="0"/>
        <v>0</v>
      </c>
      <c r="L61" s="82">
        <f t="shared" si="5"/>
        <v>0</v>
      </c>
      <c r="M61" s="94">
        <f>+'[3]Costos unitarios'!$N55</f>
        <v>27242.648269754802</v>
      </c>
      <c r="N61" s="4">
        <v>0</v>
      </c>
      <c r="O61" s="77">
        <f t="shared" si="1"/>
        <v>0</v>
      </c>
      <c r="P61" s="82">
        <f t="shared" si="6"/>
        <v>0</v>
      </c>
      <c r="Q61" s="94"/>
      <c r="R61" s="21">
        <v>0</v>
      </c>
      <c r="S61" s="77">
        <f t="shared" si="2"/>
        <v>0</v>
      </c>
      <c r="T61" s="82">
        <f t="shared" si="7"/>
        <v>0</v>
      </c>
      <c r="U61" s="94"/>
      <c r="V61" s="21">
        <v>0</v>
      </c>
      <c r="W61" s="77">
        <f t="shared" si="3"/>
        <v>0</v>
      </c>
      <c r="X61" s="82">
        <f t="shared" si="8"/>
        <v>0</v>
      </c>
      <c r="Y61" s="94"/>
      <c r="Z61" s="21">
        <v>0</v>
      </c>
      <c r="AA61" s="77">
        <f t="shared" si="4"/>
        <v>0</v>
      </c>
    </row>
    <row r="62" spans="2:27">
      <c r="B62" s="122"/>
      <c r="C62" s="125"/>
      <c r="D62" s="119"/>
      <c r="E62" s="130"/>
      <c r="F62" s="26" t="s">
        <v>137</v>
      </c>
      <c r="G62" s="28" t="s">
        <v>138</v>
      </c>
      <c r="H62" s="6"/>
      <c r="I62" s="94"/>
      <c r="J62" s="80">
        <v>0</v>
      </c>
      <c r="K62" s="77">
        <f t="shared" si="0"/>
        <v>0</v>
      </c>
      <c r="L62" s="82">
        <f t="shared" si="5"/>
        <v>0</v>
      </c>
      <c r="M62" s="94"/>
      <c r="N62" s="4">
        <v>0</v>
      </c>
      <c r="O62" s="77">
        <f t="shared" si="1"/>
        <v>0</v>
      </c>
      <c r="P62" s="82">
        <f t="shared" si="6"/>
        <v>0</v>
      </c>
      <c r="Q62" s="94"/>
      <c r="R62" s="21">
        <v>0</v>
      </c>
      <c r="S62" s="77">
        <f t="shared" si="2"/>
        <v>0</v>
      </c>
      <c r="T62" s="82">
        <f t="shared" si="7"/>
        <v>0</v>
      </c>
      <c r="U62" s="94"/>
      <c r="V62" s="21">
        <v>0</v>
      </c>
      <c r="W62" s="77">
        <f t="shared" si="3"/>
        <v>0</v>
      </c>
      <c r="X62" s="82">
        <f t="shared" si="8"/>
        <v>0</v>
      </c>
      <c r="Y62" s="94"/>
      <c r="Z62" s="21">
        <v>0</v>
      </c>
      <c r="AA62" s="77">
        <f t="shared" si="4"/>
        <v>0</v>
      </c>
    </row>
    <row r="63" spans="2:27">
      <c r="B63" s="122"/>
      <c r="C63" s="125"/>
      <c r="D63" s="119"/>
      <c r="E63" s="130"/>
      <c r="F63" s="26" t="s">
        <v>139</v>
      </c>
      <c r="G63" s="28" t="s">
        <v>140</v>
      </c>
      <c r="H63" s="6"/>
      <c r="I63" s="94">
        <f>+'[2]13- Costo 2013'!$N57</f>
        <v>28603.237349109193</v>
      </c>
      <c r="J63" s="80">
        <v>0</v>
      </c>
      <c r="K63" s="77">
        <f t="shared" si="0"/>
        <v>0</v>
      </c>
      <c r="L63" s="82">
        <f t="shared" si="5"/>
        <v>0</v>
      </c>
      <c r="M63" s="94">
        <f>+'[3]Costos unitarios'!$N57</f>
        <v>27242.648269754802</v>
      </c>
      <c r="N63" s="4">
        <v>0</v>
      </c>
      <c r="O63" s="77">
        <f t="shared" si="1"/>
        <v>0</v>
      </c>
      <c r="P63" s="82">
        <f t="shared" si="6"/>
        <v>0</v>
      </c>
      <c r="Q63" s="94"/>
      <c r="R63" s="21">
        <v>0</v>
      </c>
      <c r="S63" s="77">
        <f t="shared" si="2"/>
        <v>0</v>
      </c>
      <c r="T63" s="82">
        <f t="shared" si="7"/>
        <v>0</v>
      </c>
      <c r="U63" s="94"/>
      <c r="V63" s="21">
        <v>0</v>
      </c>
      <c r="W63" s="77">
        <f t="shared" si="3"/>
        <v>0</v>
      </c>
      <c r="X63" s="82">
        <f t="shared" si="8"/>
        <v>0</v>
      </c>
      <c r="Y63" s="94"/>
      <c r="Z63" s="21">
        <v>0</v>
      </c>
      <c r="AA63" s="77">
        <f t="shared" si="4"/>
        <v>0</v>
      </c>
    </row>
    <row r="64" spans="2:27">
      <c r="B64" s="122"/>
      <c r="C64" s="125"/>
      <c r="D64" s="119"/>
      <c r="E64" s="130"/>
      <c r="F64" s="26" t="s">
        <v>141</v>
      </c>
      <c r="G64" s="28" t="s">
        <v>142</v>
      </c>
      <c r="H64" s="6"/>
      <c r="I64" s="94"/>
      <c r="J64" s="80">
        <v>0</v>
      </c>
      <c r="K64" s="77">
        <f t="shared" si="0"/>
        <v>0</v>
      </c>
      <c r="L64" s="82">
        <f t="shared" si="5"/>
        <v>0</v>
      </c>
      <c r="M64" s="94"/>
      <c r="N64" s="4">
        <v>0</v>
      </c>
      <c r="O64" s="77">
        <f t="shared" si="1"/>
        <v>0</v>
      </c>
      <c r="P64" s="82">
        <f t="shared" si="6"/>
        <v>0</v>
      </c>
      <c r="Q64" s="94"/>
      <c r="R64" s="21">
        <v>0</v>
      </c>
      <c r="S64" s="77">
        <f t="shared" si="2"/>
        <v>0</v>
      </c>
      <c r="T64" s="82">
        <f t="shared" si="7"/>
        <v>0</v>
      </c>
      <c r="U64" s="94"/>
      <c r="V64" s="21">
        <v>0</v>
      </c>
      <c r="W64" s="77">
        <f t="shared" si="3"/>
        <v>0</v>
      </c>
      <c r="X64" s="82">
        <f t="shared" si="8"/>
        <v>0</v>
      </c>
      <c r="Y64" s="94"/>
      <c r="Z64" s="21">
        <v>0</v>
      </c>
      <c r="AA64" s="77">
        <f t="shared" si="4"/>
        <v>0</v>
      </c>
    </row>
    <row r="65" spans="2:27">
      <c r="B65" s="122"/>
      <c r="C65" s="125"/>
      <c r="D65" s="119"/>
      <c r="E65" s="130"/>
      <c r="F65" s="26" t="s">
        <v>143</v>
      </c>
      <c r="G65" s="28" t="s">
        <v>144</v>
      </c>
      <c r="H65" s="6">
        <v>178</v>
      </c>
      <c r="I65" s="94">
        <f>+'[2]13- Costo 2013'!$N59</f>
        <v>28603.237349109197</v>
      </c>
      <c r="J65" s="80">
        <f t="shared" ref="J65:J69" si="9">+H65/$H$11</f>
        <v>1.5157966448096739E-2</v>
      </c>
      <c r="K65" s="77">
        <f t="shared" si="0"/>
        <v>5091376.2481414368</v>
      </c>
      <c r="L65" s="82">
        <f t="shared" si="5"/>
        <v>219.4961759082218</v>
      </c>
      <c r="M65" s="94">
        <f>+'[3]Costos unitarios'!$N59</f>
        <v>27242.648269754802</v>
      </c>
      <c r="N65" s="4">
        <v>1.8642447418738051E-2</v>
      </c>
      <c r="O65" s="77">
        <f t="shared" si="1"/>
        <v>5979657.1168239145</v>
      </c>
      <c r="P65" s="82">
        <f t="shared" si="6"/>
        <v>275.92686424474186</v>
      </c>
      <c r="Q65" s="94">
        <f>+'[4]Costos unitarios'!$N59</f>
        <v>22743.539105833745</v>
      </c>
      <c r="R65" s="21">
        <v>1.8642447418738051E-2</v>
      </c>
      <c r="S65" s="77">
        <f t="shared" si="2"/>
        <v>6275553.4273003656</v>
      </c>
      <c r="T65" s="82">
        <f t="shared" si="7"/>
        <v>306.31405353728491</v>
      </c>
      <c r="U65" s="94">
        <f>+'[5]Costos unitarios'!$N59</f>
        <v>21052.094461453267</v>
      </c>
      <c r="V65" s="21">
        <v>1.8642447418738051E-2</v>
      </c>
      <c r="W65" s="77">
        <f t="shared" si="3"/>
        <v>6448552.389937575</v>
      </c>
      <c r="X65" s="82">
        <f t="shared" si="8"/>
        <v>321.15344168260037</v>
      </c>
      <c r="Y65" s="94">
        <f>+'[6]Costos unitarios'!$N59</f>
        <v>19684.671971704996</v>
      </c>
      <c r="Z65" s="21">
        <v>1.8642447418738051E-2</v>
      </c>
      <c r="AA65" s="77">
        <f t="shared" si="4"/>
        <v>6321800.1521060783</v>
      </c>
    </row>
    <row r="66" spans="2:27">
      <c r="B66" s="122"/>
      <c r="C66" s="125"/>
      <c r="D66" s="119"/>
      <c r="E66" s="130"/>
      <c r="F66" s="26" t="s">
        <v>145</v>
      </c>
      <c r="G66" s="28" t="s">
        <v>146</v>
      </c>
      <c r="H66" s="6">
        <v>43</v>
      </c>
      <c r="I66" s="94">
        <f>+'[2]13- Costo 2013'!$N60</f>
        <v>28603.237349109193</v>
      </c>
      <c r="J66" s="80">
        <f t="shared" si="9"/>
        <v>3.6617559397087627E-3</v>
      </c>
      <c r="K66" s="77">
        <f t="shared" si="0"/>
        <v>1229939.2060116953</v>
      </c>
      <c r="L66" s="82">
        <f t="shared" si="5"/>
        <v>47.838910133843207</v>
      </c>
      <c r="M66" s="94">
        <f>+'[3]Costos unitarios'!$N60</f>
        <v>27242.648269754802</v>
      </c>
      <c r="N66" s="4">
        <v>4.0630975143403436E-3</v>
      </c>
      <c r="O66" s="77">
        <f t="shared" si="1"/>
        <v>1303258.602384699</v>
      </c>
      <c r="P66" s="82">
        <f t="shared" si="6"/>
        <v>60.137906309751429</v>
      </c>
      <c r="Q66" s="94">
        <f>+'[4]Costos unitarios'!$N60</f>
        <v>22743.539105833745</v>
      </c>
      <c r="R66" s="21">
        <v>4.0630975143403436E-3</v>
      </c>
      <c r="S66" s="77">
        <f t="shared" si="2"/>
        <v>1367748.8238987976</v>
      </c>
      <c r="T66" s="82">
        <f t="shared" si="7"/>
        <v>66.760755258126181</v>
      </c>
      <c r="U66" s="94">
        <f>+'[5]Costos unitarios'!$N60</f>
        <v>21052.094461453271</v>
      </c>
      <c r="V66" s="21">
        <v>4.0630975143403436E-3</v>
      </c>
      <c r="W66" s="77">
        <f t="shared" si="3"/>
        <v>1405453.7260120355</v>
      </c>
      <c r="X66" s="82">
        <f t="shared" si="8"/>
        <v>69.994980879541103</v>
      </c>
      <c r="Y66" s="94">
        <f>+'[6]Costos unitarios'!$N60</f>
        <v>19684.671971704993</v>
      </c>
      <c r="Z66" s="21">
        <v>4.0630975143403436E-3</v>
      </c>
      <c r="AA66" s="77">
        <f t="shared" si="4"/>
        <v>1377828.2382795296</v>
      </c>
    </row>
    <row r="67" spans="2:27">
      <c r="B67" s="122"/>
      <c r="C67" s="125"/>
      <c r="D67" s="119"/>
      <c r="E67" s="130"/>
      <c r="F67" s="26" t="s">
        <v>147</v>
      </c>
      <c r="G67" s="28" t="s">
        <v>148</v>
      </c>
      <c r="H67" s="6"/>
      <c r="I67" s="94"/>
      <c r="J67" s="80">
        <f t="shared" si="9"/>
        <v>0</v>
      </c>
      <c r="K67" s="77">
        <f t="shared" si="0"/>
        <v>0</v>
      </c>
      <c r="L67" s="82">
        <f t="shared" si="5"/>
        <v>0</v>
      </c>
      <c r="M67" s="94"/>
      <c r="N67" s="4">
        <v>0</v>
      </c>
      <c r="O67" s="77">
        <f t="shared" si="1"/>
        <v>0</v>
      </c>
      <c r="P67" s="82">
        <f t="shared" si="6"/>
        <v>0</v>
      </c>
      <c r="Q67" s="94"/>
      <c r="R67" s="21">
        <v>0</v>
      </c>
      <c r="S67" s="77">
        <f t="shared" si="2"/>
        <v>0</v>
      </c>
      <c r="T67" s="82">
        <f t="shared" si="7"/>
        <v>0</v>
      </c>
      <c r="U67" s="94"/>
      <c r="V67" s="21">
        <v>0</v>
      </c>
      <c r="W67" s="77">
        <f t="shared" si="3"/>
        <v>0</v>
      </c>
      <c r="X67" s="82">
        <f t="shared" si="8"/>
        <v>0</v>
      </c>
      <c r="Y67" s="94"/>
      <c r="Z67" s="21">
        <v>0</v>
      </c>
      <c r="AA67" s="77">
        <f t="shared" si="4"/>
        <v>0</v>
      </c>
    </row>
    <row r="68" spans="2:27">
      <c r="B68" s="122"/>
      <c r="C68" s="125"/>
      <c r="D68" s="119"/>
      <c r="E68" s="130"/>
      <c r="F68" s="26" t="s">
        <v>149</v>
      </c>
      <c r="G68" s="28" t="s">
        <v>150</v>
      </c>
      <c r="H68" s="6">
        <v>277</v>
      </c>
      <c r="I68" s="94">
        <f>+'[2]13- Costo 2013'!$N62</f>
        <v>28603.237349109197</v>
      </c>
      <c r="J68" s="80">
        <f t="shared" si="9"/>
        <v>2.3588520820914588E-2</v>
      </c>
      <c r="K68" s="77">
        <f t="shared" si="0"/>
        <v>7923096.7457032474</v>
      </c>
      <c r="L68" s="82">
        <f t="shared" si="5"/>
        <v>298.28967495219882</v>
      </c>
      <c r="M68" s="94">
        <f>+'[3]Costos unitarios'!$N62</f>
        <v>27242.648269754805</v>
      </c>
      <c r="N68" s="4">
        <v>2.5334608030592731E-2</v>
      </c>
      <c r="O68" s="77">
        <f t="shared" si="1"/>
        <v>8126200.6972222421</v>
      </c>
      <c r="P68" s="82">
        <f t="shared" si="6"/>
        <v>374.97753346080299</v>
      </c>
      <c r="Q68" s="94">
        <f>+'[4]Costos unitarios'!$N62</f>
        <v>22743.539105833745</v>
      </c>
      <c r="R68" s="21">
        <v>2.5334608030592731E-2</v>
      </c>
      <c r="S68" s="77">
        <f t="shared" si="2"/>
        <v>8528316.1960748546</v>
      </c>
      <c r="T68" s="82">
        <f t="shared" si="7"/>
        <v>416.27294455066919</v>
      </c>
      <c r="U68" s="94">
        <f>+'[5]Costos unitarios'!$N62</f>
        <v>21052.094461453271</v>
      </c>
      <c r="V68" s="21">
        <v>2.5334608030592731E-2</v>
      </c>
      <c r="W68" s="77">
        <f t="shared" si="3"/>
        <v>8763417.3504279871</v>
      </c>
      <c r="X68" s="82">
        <f t="shared" si="8"/>
        <v>436.439292543021</v>
      </c>
      <c r="Y68" s="94">
        <f>+'[6]Costos unitarios'!$N62</f>
        <v>19684.671971704996</v>
      </c>
      <c r="Z68" s="21">
        <v>2.5334608030592731E-2</v>
      </c>
      <c r="AA68" s="77">
        <f t="shared" si="4"/>
        <v>8591164.3092723638</v>
      </c>
    </row>
    <row r="69" spans="2:27">
      <c r="B69" s="122"/>
      <c r="C69" s="125"/>
      <c r="D69" s="119"/>
      <c r="E69" s="130"/>
      <c r="F69" s="26" t="s">
        <v>151</v>
      </c>
      <c r="G69" s="28" t="s">
        <v>152</v>
      </c>
      <c r="H69" s="6"/>
      <c r="I69" s="94"/>
      <c r="J69" s="80">
        <f t="shared" si="9"/>
        <v>0</v>
      </c>
      <c r="K69" s="77">
        <f t="shared" si="0"/>
        <v>0</v>
      </c>
      <c r="L69" s="82">
        <f t="shared" si="5"/>
        <v>0</v>
      </c>
      <c r="M69" s="94"/>
      <c r="N69" s="4">
        <v>0</v>
      </c>
      <c r="O69" s="77">
        <f t="shared" si="1"/>
        <v>0</v>
      </c>
      <c r="P69" s="82">
        <f t="shared" si="6"/>
        <v>0</v>
      </c>
      <c r="Q69" s="94"/>
      <c r="R69" s="21">
        <v>0</v>
      </c>
      <c r="S69" s="77">
        <f t="shared" si="2"/>
        <v>0</v>
      </c>
      <c r="T69" s="82">
        <f t="shared" si="7"/>
        <v>0</v>
      </c>
      <c r="U69" s="94"/>
      <c r="V69" s="21">
        <v>0</v>
      </c>
      <c r="W69" s="77">
        <f t="shared" si="3"/>
        <v>0</v>
      </c>
      <c r="X69" s="82">
        <f t="shared" si="8"/>
        <v>0</v>
      </c>
      <c r="Y69" s="94"/>
      <c r="Z69" s="21">
        <v>0</v>
      </c>
      <c r="AA69" s="77">
        <f t="shared" si="4"/>
        <v>0</v>
      </c>
    </row>
    <row r="70" spans="2:27">
      <c r="B70" s="122"/>
      <c r="C70" s="125"/>
      <c r="D70" s="119"/>
      <c r="E70" s="130"/>
      <c r="F70" s="26" t="s">
        <v>153</v>
      </c>
      <c r="G70" s="28" t="s">
        <v>154</v>
      </c>
      <c r="H70" s="6">
        <v>50</v>
      </c>
      <c r="I70" s="94">
        <f>+'[2]13- Costo 2013'!$N64</f>
        <v>28603.237349109197</v>
      </c>
      <c r="J70" s="80">
        <v>7.1701720841300196E-3</v>
      </c>
      <c r="K70" s="77">
        <f t="shared" si="0"/>
        <v>1430161.8674554599</v>
      </c>
      <c r="L70" s="82">
        <f t="shared" si="5"/>
        <v>84.421606118546848</v>
      </c>
      <c r="M70" s="94">
        <f>+'[3]Costos unitarios'!$N64</f>
        <v>27242.648269754802</v>
      </c>
      <c r="N70" s="80">
        <v>7.1701720841300196E-3</v>
      </c>
      <c r="O70" s="77">
        <f t="shared" si="1"/>
        <v>2299868.1218553516</v>
      </c>
      <c r="P70" s="82">
        <f t="shared" si="6"/>
        <v>106.12571701720842</v>
      </c>
      <c r="Q70" s="94">
        <f>+'[4]Costos unitarios'!$N64</f>
        <v>22743.539105833745</v>
      </c>
      <c r="R70" s="80">
        <v>7.1701720841300196E-3</v>
      </c>
      <c r="S70" s="77">
        <f t="shared" si="2"/>
        <v>2413674.3951155255</v>
      </c>
      <c r="T70" s="82">
        <f t="shared" si="7"/>
        <v>117.81309751434036</v>
      </c>
      <c r="U70" s="94">
        <f>+'[5]Costos unitarios'!$N64</f>
        <v>21052.094461453271</v>
      </c>
      <c r="V70" s="80">
        <v>7.1701720841300196E-3</v>
      </c>
      <c r="W70" s="77">
        <f t="shared" si="3"/>
        <v>2480212.4576682989</v>
      </c>
      <c r="X70" s="82">
        <f t="shared" si="8"/>
        <v>123.52055449330784</v>
      </c>
      <c r="Y70" s="94">
        <f>+'[6]Costos unitarios'!$N64</f>
        <v>19684.671971704996</v>
      </c>
      <c r="Z70" s="80">
        <v>7.1701720841300196E-3</v>
      </c>
      <c r="AA70" s="77">
        <f t="shared" si="4"/>
        <v>2431461.5969638764</v>
      </c>
    </row>
    <row r="71" spans="2:27">
      <c r="B71" s="122"/>
      <c r="C71" s="125"/>
      <c r="D71" s="119"/>
      <c r="E71" s="130"/>
      <c r="F71" s="26" t="s">
        <v>155</v>
      </c>
      <c r="G71" s="28" t="s">
        <v>156</v>
      </c>
      <c r="H71" s="6"/>
      <c r="I71" s="94"/>
      <c r="J71" s="80">
        <v>0</v>
      </c>
      <c r="K71" s="77">
        <f t="shared" si="0"/>
        <v>0</v>
      </c>
      <c r="L71" s="82">
        <f t="shared" si="5"/>
        <v>0</v>
      </c>
      <c r="M71" s="94"/>
      <c r="N71" s="4">
        <v>0</v>
      </c>
      <c r="O71" s="77">
        <f t="shared" si="1"/>
        <v>0</v>
      </c>
      <c r="P71" s="82">
        <f t="shared" si="6"/>
        <v>0</v>
      </c>
      <c r="Q71" s="94"/>
      <c r="R71" s="21">
        <v>0</v>
      </c>
      <c r="S71" s="77">
        <f t="shared" si="2"/>
        <v>0</v>
      </c>
      <c r="T71" s="82">
        <f t="shared" si="7"/>
        <v>0</v>
      </c>
      <c r="U71" s="94"/>
      <c r="V71" s="21">
        <v>0</v>
      </c>
      <c r="W71" s="77">
        <f t="shared" si="3"/>
        <v>0</v>
      </c>
      <c r="X71" s="82">
        <f t="shared" si="8"/>
        <v>0</v>
      </c>
      <c r="Y71" s="94"/>
      <c r="Z71" s="21">
        <v>0</v>
      </c>
      <c r="AA71" s="77">
        <f t="shared" si="4"/>
        <v>0</v>
      </c>
    </row>
    <row r="72" spans="2:27">
      <c r="B72" s="122"/>
      <c r="C72" s="125"/>
      <c r="D72" s="119"/>
      <c r="E72" s="130"/>
      <c r="F72" s="26" t="s">
        <v>157</v>
      </c>
      <c r="G72" s="28" t="s">
        <v>158</v>
      </c>
      <c r="H72" s="6"/>
      <c r="I72" s="94"/>
      <c r="J72" s="80">
        <v>0</v>
      </c>
      <c r="K72" s="77">
        <f t="shared" si="0"/>
        <v>0</v>
      </c>
      <c r="L72" s="82">
        <f t="shared" si="5"/>
        <v>0</v>
      </c>
      <c r="M72" s="94"/>
      <c r="N72" s="4">
        <v>0</v>
      </c>
      <c r="O72" s="77">
        <f t="shared" si="1"/>
        <v>0</v>
      </c>
      <c r="P72" s="82">
        <f t="shared" si="6"/>
        <v>0</v>
      </c>
      <c r="Q72" s="94"/>
      <c r="R72" s="21">
        <v>0</v>
      </c>
      <c r="S72" s="77">
        <f t="shared" si="2"/>
        <v>0</v>
      </c>
      <c r="T72" s="82">
        <f t="shared" si="7"/>
        <v>0</v>
      </c>
      <c r="U72" s="94"/>
      <c r="V72" s="21">
        <v>0</v>
      </c>
      <c r="W72" s="77">
        <f t="shared" si="3"/>
        <v>0</v>
      </c>
      <c r="X72" s="82">
        <f t="shared" si="8"/>
        <v>0</v>
      </c>
      <c r="Y72" s="94"/>
      <c r="Z72" s="21">
        <v>0</v>
      </c>
      <c r="AA72" s="77">
        <f t="shared" si="4"/>
        <v>0</v>
      </c>
    </row>
    <row r="73" spans="2:27">
      <c r="B73" s="122"/>
      <c r="C73" s="125"/>
      <c r="D73" s="119"/>
      <c r="E73" s="130"/>
      <c r="F73" s="26" t="s">
        <v>159</v>
      </c>
      <c r="G73" s="28" t="s">
        <v>160</v>
      </c>
      <c r="H73" s="6"/>
      <c r="I73" s="94"/>
      <c r="J73" s="80">
        <v>0</v>
      </c>
      <c r="K73" s="77">
        <f t="shared" si="0"/>
        <v>0</v>
      </c>
      <c r="L73" s="82">
        <f t="shared" si="5"/>
        <v>0</v>
      </c>
      <c r="M73" s="94"/>
      <c r="N73" s="4">
        <v>0</v>
      </c>
      <c r="O73" s="77">
        <f t="shared" si="1"/>
        <v>0</v>
      </c>
      <c r="P73" s="82">
        <f t="shared" si="6"/>
        <v>0</v>
      </c>
      <c r="Q73" s="94"/>
      <c r="R73" s="21">
        <v>0</v>
      </c>
      <c r="S73" s="77">
        <f t="shared" si="2"/>
        <v>0</v>
      </c>
      <c r="T73" s="82">
        <f t="shared" si="7"/>
        <v>0</v>
      </c>
      <c r="U73" s="94"/>
      <c r="V73" s="21">
        <v>0</v>
      </c>
      <c r="W73" s="77">
        <f t="shared" si="3"/>
        <v>0</v>
      </c>
      <c r="X73" s="82">
        <f t="shared" si="8"/>
        <v>0</v>
      </c>
      <c r="Y73" s="94"/>
      <c r="Z73" s="21">
        <v>0</v>
      </c>
      <c r="AA73" s="77">
        <f t="shared" si="4"/>
        <v>0</v>
      </c>
    </row>
    <row r="74" spans="2:27">
      <c r="B74" s="122"/>
      <c r="C74" s="125"/>
      <c r="D74" s="119"/>
      <c r="E74" s="130"/>
      <c r="F74" s="26" t="s">
        <v>161</v>
      </c>
      <c r="G74" s="28" t="s">
        <v>162</v>
      </c>
      <c r="H74" s="6"/>
      <c r="I74" s="94"/>
      <c r="J74" s="80">
        <v>0</v>
      </c>
      <c r="K74" s="77">
        <f t="shared" si="0"/>
        <v>0</v>
      </c>
      <c r="L74" s="82">
        <f t="shared" si="5"/>
        <v>0</v>
      </c>
      <c r="M74" s="94"/>
      <c r="N74" s="4">
        <v>0</v>
      </c>
      <c r="O74" s="77">
        <f t="shared" si="1"/>
        <v>0</v>
      </c>
      <c r="P74" s="82">
        <f t="shared" si="6"/>
        <v>0</v>
      </c>
      <c r="Q74" s="94"/>
      <c r="R74" s="21">
        <v>0</v>
      </c>
      <c r="S74" s="77">
        <f t="shared" si="2"/>
        <v>0</v>
      </c>
      <c r="T74" s="82">
        <f t="shared" si="7"/>
        <v>0</v>
      </c>
      <c r="U74" s="94"/>
      <c r="V74" s="21">
        <v>0</v>
      </c>
      <c r="W74" s="77">
        <f t="shared" si="3"/>
        <v>0</v>
      </c>
      <c r="X74" s="82">
        <f t="shared" si="8"/>
        <v>0</v>
      </c>
      <c r="Y74" s="94"/>
      <c r="Z74" s="21">
        <v>0</v>
      </c>
      <c r="AA74" s="77">
        <f t="shared" si="4"/>
        <v>0</v>
      </c>
    </row>
    <row r="75" spans="2:27">
      <c r="B75" s="122"/>
      <c r="C75" s="125"/>
      <c r="D75" s="119"/>
      <c r="E75" s="130"/>
      <c r="F75" s="26" t="s">
        <v>163</v>
      </c>
      <c r="G75" s="28" t="s">
        <v>164</v>
      </c>
      <c r="H75" s="6"/>
      <c r="I75" s="94"/>
      <c r="J75" s="80">
        <v>0</v>
      </c>
      <c r="K75" s="77">
        <f t="shared" si="0"/>
        <v>0</v>
      </c>
      <c r="L75" s="82">
        <f t="shared" si="5"/>
        <v>0</v>
      </c>
      <c r="M75" s="94"/>
      <c r="N75" s="4">
        <v>0</v>
      </c>
      <c r="O75" s="77">
        <f t="shared" si="1"/>
        <v>0</v>
      </c>
      <c r="P75" s="82">
        <f t="shared" si="6"/>
        <v>0</v>
      </c>
      <c r="Q75" s="94"/>
      <c r="R75" s="21">
        <v>0</v>
      </c>
      <c r="S75" s="77">
        <f t="shared" si="2"/>
        <v>0</v>
      </c>
      <c r="T75" s="82">
        <f t="shared" si="7"/>
        <v>0</v>
      </c>
      <c r="U75" s="94"/>
      <c r="V75" s="21">
        <v>0</v>
      </c>
      <c r="W75" s="77">
        <f t="shared" si="3"/>
        <v>0</v>
      </c>
      <c r="X75" s="82">
        <f t="shared" si="8"/>
        <v>0</v>
      </c>
      <c r="Y75" s="94"/>
      <c r="Z75" s="21">
        <v>0</v>
      </c>
      <c r="AA75" s="77">
        <f t="shared" si="4"/>
        <v>0</v>
      </c>
    </row>
    <row r="76" spans="2:27">
      <c r="B76" s="122"/>
      <c r="C76" s="125"/>
      <c r="D76" s="119"/>
      <c r="E76" s="130"/>
      <c r="F76" s="26" t="s">
        <v>165</v>
      </c>
      <c r="G76" s="28" t="s">
        <v>166</v>
      </c>
      <c r="H76" s="6"/>
      <c r="I76" s="94"/>
      <c r="J76" s="80">
        <v>0</v>
      </c>
      <c r="K76" s="77">
        <f t="shared" si="0"/>
        <v>0</v>
      </c>
      <c r="L76" s="82">
        <f t="shared" si="5"/>
        <v>0</v>
      </c>
      <c r="M76" s="94"/>
      <c r="N76" s="4">
        <v>0</v>
      </c>
      <c r="O76" s="77">
        <f t="shared" si="1"/>
        <v>0</v>
      </c>
      <c r="P76" s="82">
        <f t="shared" si="6"/>
        <v>0</v>
      </c>
      <c r="Q76" s="94"/>
      <c r="R76" s="21">
        <v>0</v>
      </c>
      <c r="S76" s="77">
        <f t="shared" si="2"/>
        <v>0</v>
      </c>
      <c r="T76" s="82">
        <f t="shared" si="7"/>
        <v>0</v>
      </c>
      <c r="U76" s="94"/>
      <c r="V76" s="21">
        <v>0</v>
      </c>
      <c r="W76" s="77">
        <f t="shared" si="3"/>
        <v>0</v>
      </c>
      <c r="X76" s="82">
        <f t="shared" si="8"/>
        <v>0</v>
      </c>
      <c r="Y76" s="94"/>
      <c r="Z76" s="21">
        <v>0</v>
      </c>
      <c r="AA76" s="77">
        <f t="shared" si="4"/>
        <v>0</v>
      </c>
    </row>
    <row r="77" spans="2:27">
      <c r="B77" s="122"/>
      <c r="C77" s="125"/>
      <c r="D77" s="119"/>
      <c r="E77" s="130"/>
      <c r="F77" s="26" t="s">
        <v>171</v>
      </c>
      <c r="G77" s="28" t="s">
        <v>172</v>
      </c>
      <c r="H77" s="6"/>
      <c r="I77" s="94"/>
      <c r="J77" s="80">
        <v>0</v>
      </c>
      <c r="K77" s="77">
        <f t="shared" si="0"/>
        <v>0</v>
      </c>
      <c r="L77" s="82">
        <f t="shared" si="5"/>
        <v>0</v>
      </c>
      <c r="M77" s="94"/>
      <c r="N77" s="4">
        <v>0</v>
      </c>
      <c r="O77" s="77">
        <f t="shared" si="1"/>
        <v>0</v>
      </c>
      <c r="P77" s="82">
        <f t="shared" si="6"/>
        <v>0</v>
      </c>
      <c r="Q77" s="94"/>
      <c r="R77" s="21">
        <v>0</v>
      </c>
      <c r="S77" s="77">
        <f t="shared" si="2"/>
        <v>0</v>
      </c>
      <c r="T77" s="82">
        <f t="shared" si="7"/>
        <v>0</v>
      </c>
      <c r="U77" s="94"/>
      <c r="V77" s="21">
        <v>0</v>
      </c>
      <c r="W77" s="77">
        <f t="shared" si="3"/>
        <v>0</v>
      </c>
      <c r="X77" s="82">
        <f t="shared" si="8"/>
        <v>0</v>
      </c>
      <c r="Y77" s="94"/>
      <c r="Z77" s="21">
        <v>0</v>
      </c>
      <c r="AA77" s="77">
        <f t="shared" si="4"/>
        <v>0</v>
      </c>
    </row>
    <row r="78" spans="2:27">
      <c r="B78" s="122"/>
      <c r="C78" s="125"/>
      <c r="D78" s="119"/>
      <c r="E78" s="130"/>
      <c r="F78" s="26" t="s">
        <v>173</v>
      </c>
      <c r="G78" s="28" t="s">
        <v>174</v>
      </c>
      <c r="H78" s="6">
        <v>0</v>
      </c>
      <c r="I78" s="94">
        <f>+'[2]13- Costo 2013'!$N72</f>
        <v>28603.237349109193</v>
      </c>
      <c r="J78" s="80">
        <v>0</v>
      </c>
      <c r="K78" s="77">
        <f t="shared" si="0"/>
        <v>0</v>
      </c>
      <c r="L78" s="82">
        <f t="shared" si="5"/>
        <v>0</v>
      </c>
      <c r="M78" s="94"/>
      <c r="N78" s="4">
        <v>0</v>
      </c>
      <c r="O78" s="77">
        <f t="shared" si="1"/>
        <v>0</v>
      </c>
      <c r="P78" s="82">
        <f t="shared" si="6"/>
        <v>0</v>
      </c>
      <c r="Q78" s="94"/>
      <c r="R78" s="21">
        <v>0</v>
      </c>
      <c r="S78" s="77">
        <f t="shared" si="2"/>
        <v>0</v>
      </c>
      <c r="T78" s="82">
        <f t="shared" si="7"/>
        <v>0</v>
      </c>
      <c r="U78" s="94"/>
      <c r="V78" s="21">
        <v>0</v>
      </c>
      <c r="W78" s="77">
        <f t="shared" si="3"/>
        <v>0</v>
      </c>
      <c r="X78" s="82">
        <f t="shared" si="8"/>
        <v>0</v>
      </c>
      <c r="Y78" s="94"/>
      <c r="Z78" s="21">
        <v>0</v>
      </c>
      <c r="AA78" s="77">
        <f t="shared" si="4"/>
        <v>0</v>
      </c>
    </row>
    <row r="79" spans="2:27" ht="26.4">
      <c r="B79" s="122"/>
      <c r="C79" s="125"/>
      <c r="D79" s="119"/>
      <c r="E79" s="130"/>
      <c r="F79" s="26" t="s">
        <v>175</v>
      </c>
      <c r="G79" s="78" t="s">
        <v>408</v>
      </c>
      <c r="H79" s="6">
        <v>2</v>
      </c>
      <c r="I79" s="94">
        <f>+'[2]13- Costo 2013'!$N73</f>
        <v>20022.266144376437</v>
      </c>
      <c r="J79" s="80">
        <f t="shared" ref="J79:J138" si="10">+H79/$H$11</f>
        <v>1.7031422975389594E-4</v>
      </c>
      <c r="K79" s="77">
        <f t="shared" si="0"/>
        <v>40044.532288752875</v>
      </c>
      <c r="L79" s="82">
        <f t="shared" si="5"/>
        <v>0</v>
      </c>
      <c r="M79" s="94">
        <f>+'[3]Costos unitarios'!$N73</f>
        <v>19069.853788828361</v>
      </c>
      <c r="N79" s="4">
        <v>0</v>
      </c>
      <c r="O79" s="77">
        <f t="shared" si="1"/>
        <v>0</v>
      </c>
      <c r="P79" s="82">
        <f t="shared" si="6"/>
        <v>0</v>
      </c>
      <c r="Q79" s="94">
        <f>+'[4]Costos unitarios'!$N73</f>
        <v>15920.477374083619</v>
      </c>
      <c r="R79" s="21">
        <v>0</v>
      </c>
      <c r="S79" s="77">
        <f t="shared" si="2"/>
        <v>0</v>
      </c>
      <c r="T79" s="82">
        <f t="shared" si="7"/>
        <v>0</v>
      </c>
      <c r="U79" s="94">
        <f>+'[5]Costos unitarios'!$N73</f>
        <v>14736.46612301729</v>
      </c>
      <c r="V79" s="21">
        <v>0</v>
      </c>
      <c r="W79" s="77">
        <f t="shared" si="3"/>
        <v>0</v>
      </c>
      <c r="X79" s="82">
        <f t="shared" si="8"/>
        <v>0</v>
      </c>
      <c r="Y79" s="94">
        <f>+'[6]Costos unitarios'!$N73</f>
        <v>13779.2703801935</v>
      </c>
      <c r="Z79" s="21">
        <v>0</v>
      </c>
      <c r="AA79" s="77">
        <f t="shared" si="4"/>
        <v>0</v>
      </c>
    </row>
    <row r="80" spans="2:27">
      <c r="B80" s="122"/>
      <c r="C80" s="125"/>
      <c r="D80" s="119"/>
      <c r="E80" s="130"/>
      <c r="F80" s="26" t="s">
        <v>177</v>
      </c>
      <c r="G80" s="28" t="s">
        <v>178</v>
      </c>
      <c r="H80" s="6"/>
      <c r="I80" s="94"/>
      <c r="J80" s="80">
        <f t="shared" si="10"/>
        <v>0</v>
      </c>
      <c r="K80" s="77">
        <f t="shared" ref="K80:K143" si="11">+H80*I80</f>
        <v>0</v>
      </c>
      <c r="L80" s="82">
        <f t="shared" si="5"/>
        <v>0</v>
      </c>
      <c r="M80" s="94"/>
      <c r="N80" s="4">
        <v>0</v>
      </c>
      <c r="O80" s="77">
        <f t="shared" ref="O80:O143" si="12">+L80*M80</f>
        <v>0</v>
      </c>
      <c r="P80" s="82">
        <f t="shared" si="6"/>
        <v>0</v>
      </c>
      <c r="Q80" s="94"/>
      <c r="R80" s="21">
        <v>0</v>
      </c>
      <c r="S80" s="77">
        <f t="shared" ref="S80:S143" si="13">+P80*Q80</f>
        <v>0</v>
      </c>
      <c r="T80" s="82">
        <f t="shared" si="7"/>
        <v>0</v>
      </c>
      <c r="U80" s="94"/>
      <c r="V80" s="21">
        <v>0</v>
      </c>
      <c r="W80" s="77">
        <f t="shared" ref="W80:W143" si="14">+T80*U80</f>
        <v>0</v>
      </c>
      <c r="X80" s="82">
        <f t="shared" si="8"/>
        <v>0</v>
      </c>
      <c r="Y80" s="94"/>
      <c r="Z80" s="21">
        <v>0</v>
      </c>
      <c r="AA80" s="77">
        <f t="shared" ref="AA80:AA143" si="15">+X80*Y80</f>
        <v>0</v>
      </c>
    </row>
    <row r="81" spans="2:27">
      <c r="B81" s="122"/>
      <c r="C81" s="125"/>
      <c r="D81" s="119"/>
      <c r="E81" s="130"/>
      <c r="F81" s="26" t="s">
        <v>179</v>
      </c>
      <c r="G81" s="28" t="s">
        <v>180</v>
      </c>
      <c r="H81" s="6"/>
      <c r="I81" s="94"/>
      <c r="J81" s="80">
        <f t="shared" si="10"/>
        <v>0</v>
      </c>
      <c r="K81" s="77">
        <f t="shared" si="11"/>
        <v>0</v>
      </c>
      <c r="L81" s="82">
        <f t="shared" si="5"/>
        <v>0</v>
      </c>
      <c r="M81" s="94"/>
      <c r="N81" s="4">
        <v>0</v>
      </c>
      <c r="O81" s="77">
        <f t="shared" si="12"/>
        <v>0</v>
      </c>
      <c r="P81" s="82">
        <f t="shared" si="6"/>
        <v>0</v>
      </c>
      <c r="Q81" s="94"/>
      <c r="R81" s="21">
        <v>0</v>
      </c>
      <c r="S81" s="77">
        <f t="shared" si="13"/>
        <v>0</v>
      </c>
      <c r="T81" s="82">
        <f t="shared" si="7"/>
        <v>0</v>
      </c>
      <c r="U81" s="94"/>
      <c r="V81" s="21">
        <v>0</v>
      </c>
      <c r="W81" s="77">
        <f t="shared" si="14"/>
        <v>0</v>
      </c>
      <c r="X81" s="82">
        <f t="shared" si="8"/>
        <v>0</v>
      </c>
      <c r="Y81" s="94"/>
      <c r="Z81" s="21">
        <v>0</v>
      </c>
      <c r="AA81" s="77">
        <f t="shared" si="15"/>
        <v>0</v>
      </c>
    </row>
    <row r="82" spans="2:27">
      <c r="B82" s="122"/>
      <c r="C82" s="125"/>
      <c r="D82" s="119"/>
      <c r="E82" s="130"/>
      <c r="F82" s="26" t="s">
        <v>181</v>
      </c>
      <c r="G82" s="28" t="s">
        <v>182</v>
      </c>
      <c r="H82" s="6"/>
      <c r="I82" s="94"/>
      <c r="J82" s="80">
        <f t="shared" si="10"/>
        <v>0</v>
      </c>
      <c r="K82" s="77">
        <f t="shared" si="11"/>
        <v>0</v>
      </c>
      <c r="L82" s="82">
        <f t="shared" ref="L82:L145" si="16">+N82*$L$11</f>
        <v>0</v>
      </c>
      <c r="M82" s="94"/>
      <c r="N82" s="4">
        <v>0</v>
      </c>
      <c r="O82" s="77">
        <f t="shared" si="12"/>
        <v>0</v>
      </c>
      <c r="P82" s="82">
        <f t="shared" ref="P82:P145" si="17">+R82*$P$11</f>
        <v>0</v>
      </c>
      <c r="Q82" s="94"/>
      <c r="R82" s="21">
        <v>0</v>
      </c>
      <c r="S82" s="77">
        <f t="shared" si="13"/>
        <v>0</v>
      </c>
      <c r="T82" s="82">
        <f t="shared" ref="T82:T145" si="18">+V82*$T$11</f>
        <v>0</v>
      </c>
      <c r="U82" s="94"/>
      <c r="V82" s="21">
        <v>0</v>
      </c>
      <c r="W82" s="77">
        <f t="shared" si="14"/>
        <v>0</v>
      </c>
      <c r="X82" s="82">
        <f t="shared" ref="X82:X145" si="19">+Z82*$X$11</f>
        <v>0</v>
      </c>
      <c r="Y82" s="94"/>
      <c r="Z82" s="21">
        <v>0</v>
      </c>
      <c r="AA82" s="77">
        <f t="shared" si="15"/>
        <v>0</v>
      </c>
    </row>
    <row r="83" spans="2:27">
      <c r="B83" s="122"/>
      <c r="C83" s="125"/>
      <c r="D83" s="119"/>
      <c r="E83" s="130"/>
      <c r="F83" s="26" t="s">
        <v>183</v>
      </c>
      <c r="G83" s="28" t="s">
        <v>184</v>
      </c>
      <c r="H83" s="6"/>
      <c r="I83" s="94"/>
      <c r="J83" s="80">
        <f t="shared" si="10"/>
        <v>0</v>
      </c>
      <c r="K83" s="77">
        <f t="shared" si="11"/>
        <v>0</v>
      </c>
      <c r="L83" s="82">
        <f t="shared" si="16"/>
        <v>0</v>
      </c>
      <c r="M83" s="94"/>
      <c r="N83" s="4">
        <v>0</v>
      </c>
      <c r="O83" s="77">
        <f t="shared" si="12"/>
        <v>0</v>
      </c>
      <c r="P83" s="82">
        <f t="shared" si="17"/>
        <v>0</v>
      </c>
      <c r="Q83" s="94"/>
      <c r="R83" s="21">
        <v>0</v>
      </c>
      <c r="S83" s="77">
        <f t="shared" si="13"/>
        <v>0</v>
      </c>
      <c r="T83" s="82">
        <f t="shared" si="18"/>
        <v>0</v>
      </c>
      <c r="U83" s="94"/>
      <c r="V83" s="21">
        <v>0</v>
      </c>
      <c r="W83" s="77">
        <f t="shared" si="14"/>
        <v>0</v>
      </c>
      <c r="X83" s="82">
        <f t="shared" si="19"/>
        <v>0</v>
      </c>
      <c r="Y83" s="94"/>
      <c r="Z83" s="21">
        <v>0</v>
      </c>
      <c r="AA83" s="77">
        <f t="shared" si="15"/>
        <v>0</v>
      </c>
    </row>
    <row r="84" spans="2:27">
      <c r="B84" s="122"/>
      <c r="C84" s="125"/>
      <c r="D84" s="119"/>
      <c r="E84" s="130"/>
      <c r="F84" s="26" t="s">
        <v>185</v>
      </c>
      <c r="G84" s="28" t="s">
        <v>186</v>
      </c>
      <c r="H84" s="6"/>
      <c r="I84" s="94"/>
      <c r="J84" s="80">
        <f t="shared" si="10"/>
        <v>0</v>
      </c>
      <c r="K84" s="77">
        <f t="shared" si="11"/>
        <v>0</v>
      </c>
      <c r="L84" s="82">
        <f t="shared" si="16"/>
        <v>0</v>
      </c>
      <c r="M84" s="94"/>
      <c r="N84" s="4">
        <v>0</v>
      </c>
      <c r="O84" s="77">
        <f t="shared" si="12"/>
        <v>0</v>
      </c>
      <c r="P84" s="82">
        <f t="shared" si="17"/>
        <v>0</v>
      </c>
      <c r="Q84" s="94"/>
      <c r="R84" s="21">
        <v>0</v>
      </c>
      <c r="S84" s="77">
        <f t="shared" si="13"/>
        <v>0</v>
      </c>
      <c r="T84" s="82">
        <f t="shared" si="18"/>
        <v>0</v>
      </c>
      <c r="U84" s="94"/>
      <c r="V84" s="21">
        <v>0</v>
      </c>
      <c r="W84" s="77">
        <f t="shared" si="14"/>
        <v>0</v>
      </c>
      <c r="X84" s="82">
        <f t="shared" si="19"/>
        <v>0</v>
      </c>
      <c r="Y84" s="94"/>
      <c r="Z84" s="21">
        <v>0</v>
      </c>
      <c r="AA84" s="77">
        <f t="shared" si="15"/>
        <v>0</v>
      </c>
    </row>
    <row r="85" spans="2:27">
      <c r="B85" s="122"/>
      <c r="C85" s="125"/>
      <c r="D85" s="119"/>
      <c r="E85" s="130"/>
      <c r="F85" s="26" t="s">
        <v>187</v>
      </c>
      <c r="G85" s="28" t="s">
        <v>188</v>
      </c>
      <c r="H85" s="6"/>
      <c r="I85" s="94"/>
      <c r="J85" s="80">
        <f t="shared" si="10"/>
        <v>0</v>
      </c>
      <c r="K85" s="77">
        <f t="shared" si="11"/>
        <v>0</v>
      </c>
      <c r="L85" s="82">
        <f t="shared" si="16"/>
        <v>0</v>
      </c>
      <c r="M85" s="94"/>
      <c r="N85" s="4">
        <v>0</v>
      </c>
      <c r="O85" s="77">
        <f t="shared" si="12"/>
        <v>0</v>
      </c>
      <c r="P85" s="82">
        <f t="shared" si="17"/>
        <v>0</v>
      </c>
      <c r="Q85" s="94"/>
      <c r="R85" s="21">
        <v>0</v>
      </c>
      <c r="S85" s="77">
        <f t="shared" si="13"/>
        <v>0</v>
      </c>
      <c r="T85" s="82">
        <f t="shared" si="18"/>
        <v>0</v>
      </c>
      <c r="U85" s="94"/>
      <c r="V85" s="21">
        <v>0</v>
      </c>
      <c r="W85" s="77">
        <f t="shared" si="14"/>
        <v>0</v>
      </c>
      <c r="X85" s="82">
        <f t="shared" si="19"/>
        <v>0</v>
      </c>
      <c r="Y85" s="94"/>
      <c r="Z85" s="21">
        <v>0</v>
      </c>
      <c r="AA85" s="77">
        <f t="shared" si="15"/>
        <v>0</v>
      </c>
    </row>
    <row r="86" spans="2:27">
      <c r="B86" s="122"/>
      <c r="C86" s="125"/>
      <c r="D86" s="119"/>
      <c r="E86" s="130"/>
      <c r="F86" s="26" t="s">
        <v>189</v>
      </c>
      <c r="G86" s="28" t="s">
        <v>190</v>
      </c>
      <c r="H86" s="6"/>
      <c r="I86" s="94"/>
      <c r="J86" s="80">
        <f t="shared" si="10"/>
        <v>0</v>
      </c>
      <c r="K86" s="77">
        <f t="shared" si="11"/>
        <v>0</v>
      </c>
      <c r="L86" s="82">
        <f t="shared" si="16"/>
        <v>0</v>
      </c>
      <c r="M86" s="94"/>
      <c r="N86" s="4">
        <v>0</v>
      </c>
      <c r="O86" s="77">
        <f t="shared" si="12"/>
        <v>0</v>
      </c>
      <c r="P86" s="82">
        <f t="shared" si="17"/>
        <v>0</v>
      </c>
      <c r="Q86" s="94"/>
      <c r="R86" s="21">
        <v>0</v>
      </c>
      <c r="S86" s="77">
        <f t="shared" si="13"/>
        <v>0</v>
      </c>
      <c r="T86" s="82">
        <f t="shared" si="18"/>
        <v>0</v>
      </c>
      <c r="U86" s="94"/>
      <c r="V86" s="21">
        <v>0</v>
      </c>
      <c r="W86" s="77">
        <f t="shared" si="14"/>
        <v>0</v>
      </c>
      <c r="X86" s="82">
        <f t="shared" si="19"/>
        <v>0</v>
      </c>
      <c r="Y86" s="94"/>
      <c r="Z86" s="21">
        <v>0</v>
      </c>
      <c r="AA86" s="77">
        <f t="shared" si="15"/>
        <v>0</v>
      </c>
    </row>
    <row r="87" spans="2:27">
      <c r="B87" s="122"/>
      <c r="C87" s="125"/>
      <c r="D87" s="119"/>
      <c r="E87" s="130"/>
      <c r="F87" s="26" t="s">
        <v>191</v>
      </c>
      <c r="G87" s="28" t="s">
        <v>192</v>
      </c>
      <c r="H87" s="6"/>
      <c r="I87" s="94"/>
      <c r="J87" s="80">
        <f t="shared" si="10"/>
        <v>0</v>
      </c>
      <c r="K87" s="77">
        <f t="shared" si="11"/>
        <v>0</v>
      </c>
      <c r="L87" s="82">
        <f t="shared" si="16"/>
        <v>0</v>
      </c>
      <c r="M87" s="94"/>
      <c r="N87" s="4">
        <v>0</v>
      </c>
      <c r="O87" s="77">
        <f t="shared" si="12"/>
        <v>0</v>
      </c>
      <c r="P87" s="82">
        <f t="shared" si="17"/>
        <v>0</v>
      </c>
      <c r="Q87" s="94"/>
      <c r="R87" s="21">
        <v>0</v>
      </c>
      <c r="S87" s="77">
        <f t="shared" si="13"/>
        <v>0</v>
      </c>
      <c r="T87" s="82">
        <f t="shared" si="18"/>
        <v>0</v>
      </c>
      <c r="U87" s="94"/>
      <c r="V87" s="21">
        <v>0</v>
      </c>
      <c r="W87" s="77">
        <f t="shared" si="14"/>
        <v>0</v>
      </c>
      <c r="X87" s="82">
        <f t="shared" si="19"/>
        <v>0</v>
      </c>
      <c r="Y87" s="94"/>
      <c r="Z87" s="21">
        <v>0</v>
      </c>
      <c r="AA87" s="77">
        <f t="shared" si="15"/>
        <v>0</v>
      </c>
    </row>
    <row r="88" spans="2:27">
      <c r="B88" s="122"/>
      <c r="C88" s="125"/>
      <c r="D88" s="119"/>
      <c r="E88" s="130"/>
      <c r="F88" s="26" t="s">
        <v>193</v>
      </c>
      <c r="G88" s="28" t="s">
        <v>194</v>
      </c>
      <c r="H88" s="6"/>
      <c r="I88" s="94"/>
      <c r="J88" s="80">
        <f t="shared" si="10"/>
        <v>0</v>
      </c>
      <c r="K88" s="77">
        <f t="shared" si="11"/>
        <v>0</v>
      </c>
      <c r="L88" s="82">
        <f t="shared" si="16"/>
        <v>0</v>
      </c>
      <c r="M88" s="94"/>
      <c r="N88" s="4">
        <v>0</v>
      </c>
      <c r="O88" s="77">
        <f t="shared" si="12"/>
        <v>0</v>
      </c>
      <c r="P88" s="82">
        <f t="shared" si="17"/>
        <v>0</v>
      </c>
      <c r="Q88" s="94"/>
      <c r="R88" s="21">
        <v>0</v>
      </c>
      <c r="S88" s="77">
        <f t="shared" si="13"/>
        <v>0</v>
      </c>
      <c r="T88" s="82">
        <f t="shared" si="18"/>
        <v>0</v>
      </c>
      <c r="U88" s="94"/>
      <c r="V88" s="21">
        <v>0</v>
      </c>
      <c r="W88" s="77">
        <f t="shared" si="14"/>
        <v>0</v>
      </c>
      <c r="X88" s="82">
        <f t="shared" si="19"/>
        <v>0</v>
      </c>
      <c r="Y88" s="94"/>
      <c r="Z88" s="21">
        <v>0</v>
      </c>
      <c r="AA88" s="77">
        <f t="shared" si="15"/>
        <v>0</v>
      </c>
    </row>
    <row r="89" spans="2:27">
      <c r="B89" s="122"/>
      <c r="C89" s="125"/>
      <c r="D89" s="119"/>
      <c r="E89" s="130"/>
      <c r="F89" s="26" t="s">
        <v>195</v>
      </c>
      <c r="G89" s="28" t="s">
        <v>196</v>
      </c>
      <c r="H89" s="6"/>
      <c r="I89" s="94"/>
      <c r="J89" s="80">
        <f t="shared" si="10"/>
        <v>0</v>
      </c>
      <c r="K89" s="77">
        <f t="shared" si="11"/>
        <v>0</v>
      </c>
      <c r="L89" s="82">
        <f t="shared" si="16"/>
        <v>0</v>
      </c>
      <c r="M89" s="94"/>
      <c r="N89" s="4">
        <v>0</v>
      </c>
      <c r="O89" s="77">
        <f t="shared" si="12"/>
        <v>0</v>
      </c>
      <c r="P89" s="82">
        <f t="shared" si="17"/>
        <v>0</v>
      </c>
      <c r="Q89" s="94"/>
      <c r="R89" s="21">
        <v>0</v>
      </c>
      <c r="S89" s="77">
        <f t="shared" si="13"/>
        <v>0</v>
      </c>
      <c r="T89" s="82">
        <f t="shared" si="18"/>
        <v>0</v>
      </c>
      <c r="U89" s="94"/>
      <c r="V89" s="21">
        <v>0</v>
      </c>
      <c r="W89" s="77">
        <f t="shared" si="14"/>
        <v>0</v>
      </c>
      <c r="X89" s="82">
        <f t="shared" si="19"/>
        <v>0</v>
      </c>
      <c r="Y89" s="94"/>
      <c r="Z89" s="21">
        <v>0</v>
      </c>
      <c r="AA89" s="77">
        <f t="shared" si="15"/>
        <v>0</v>
      </c>
    </row>
    <row r="90" spans="2:27">
      <c r="B90" s="122"/>
      <c r="C90" s="125"/>
      <c r="D90" s="119"/>
      <c r="E90" s="130"/>
      <c r="F90" s="26" t="s">
        <v>197</v>
      </c>
      <c r="G90" s="28" t="s">
        <v>198</v>
      </c>
      <c r="H90" s="6"/>
      <c r="I90" s="94"/>
      <c r="J90" s="80">
        <f t="shared" si="10"/>
        <v>0</v>
      </c>
      <c r="K90" s="77">
        <f t="shared" si="11"/>
        <v>0</v>
      </c>
      <c r="L90" s="82">
        <f t="shared" si="16"/>
        <v>0</v>
      </c>
      <c r="M90" s="94"/>
      <c r="N90" s="4">
        <v>0</v>
      </c>
      <c r="O90" s="77">
        <f t="shared" si="12"/>
        <v>0</v>
      </c>
      <c r="P90" s="82">
        <f t="shared" si="17"/>
        <v>0</v>
      </c>
      <c r="Q90" s="94"/>
      <c r="R90" s="21">
        <v>0</v>
      </c>
      <c r="S90" s="77">
        <f t="shared" si="13"/>
        <v>0</v>
      </c>
      <c r="T90" s="82">
        <f t="shared" si="18"/>
        <v>0</v>
      </c>
      <c r="U90" s="94"/>
      <c r="V90" s="21">
        <v>0</v>
      </c>
      <c r="W90" s="77">
        <f t="shared" si="14"/>
        <v>0</v>
      </c>
      <c r="X90" s="82">
        <f t="shared" si="19"/>
        <v>0</v>
      </c>
      <c r="Y90" s="94"/>
      <c r="Z90" s="21">
        <v>0</v>
      </c>
      <c r="AA90" s="77">
        <f t="shared" si="15"/>
        <v>0</v>
      </c>
    </row>
    <row r="91" spans="2:27">
      <c r="B91" s="122"/>
      <c r="C91" s="125"/>
      <c r="D91" s="119"/>
      <c r="E91" s="130"/>
      <c r="F91" s="26" t="s">
        <v>199</v>
      </c>
      <c r="G91" s="28" t="s">
        <v>200</v>
      </c>
      <c r="H91" s="6"/>
      <c r="I91" s="94"/>
      <c r="J91" s="80">
        <f t="shared" si="10"/>
        <v>0</v>
      </c>
      <c r="K91" s="77">
        <f t="shared" si="11"/>
        <v>0</v>
      </c>
      <c r="L91" s="82">
        <f t="shared" si="16"/>
        <v>0</v>
      </c>
      <c r="M91" s="94"/>
      <c r="N91" s="4">
        <v>0</v>
      </c>
      <c r="O91" s="77">
        <f t="shared" si="12"/>
        <v>0</v>
      </c>
      <c r="P91" s="82">
        <f t="shared" si="17"/>
        <v>0</v>
      </c>
      <c r="Q91" s="94"/>
      <c r="R91" s="21">
        <v>0</v>
      </c>
      <c r="S91" s="77">
        <f t="shared" si="13"/>
        <v>0</v>
      </c>
      <c r="T91" s="82">
        <f t="shared" si="18"/>
        <v>0</v>
      </c>
      <c r="U91" s="94"/>
      <c r="V91" s="21">
        <v>0</v>
      </c>
      <c r="W91" s="77">
        <f t="shared" si="14"/>
        <v>0</v>
      </c>
      <c r="X91" s="82">
        <f t="shared" si="19"/>
        <v>0</v>
      </c>
      <c r="Y91" s="94"/>
      <c r="Z91" s="21">
        <v>0</v>
      </c>
      <c r="AA91" s="77">
        <f t="shared" si="15"/>
        <v>0</v>
      </c>
    </row>
    <row r="92" spans="2:27">
      <c r="B92" s="122"/>
      <c r="C92" s="125"/>
      <c r="D92" s="119"/>
      <c r="E92" s="130"/>
      <c r="F92" s="26" t="s">
        <v>201</v>
      </c>
      <c r="G92" s="28" t="s">
        <v>202</v>
      </c>
      <c r="H92" s="6"/>
      <c r="I92" s="94"/>
      <c r="J92" s="80">
        <f t="shared" si="10"/>
        <v>0</v>
      </c>
      <c r="K92" s="77">
        <f t="shared" si="11"/>
        <v>0</v>
      </c>
      <c r="L92" s="82">
        <f t="shared" si="16"/>
        <v>0</v>
      </c>
      <c r="M92" s="94"/>
      <c r="N92" s="4">
        <v>0</v>
      </c>
      <c r="O92" s="77">
        <f t="shared" si="12"/>
        <v>0</v>
      </c>
      <c r="P92" s="82">
        <f t="shared" si="17"/>
        <v>0</v>
      </c>
      <c r="Q92" s="94"/>
      <c r="R92" s="21">
        <v>0</v>
      </c>
      <c r="S92" s="77">
        <f t="shared" si="13"/>
        <v>0</v>
      </c>
      <c r="T92" s="82">
        <f t="shared" si="18"/>
        <v>0</v>
      </c>
      <c r="U92" s="94"/>
      <c r="V92" s="21">
        <v>0</v>
      </c>
      <c r="W92" s="77">
        <f t="shared" si="14"/>
        <v>0</v>
      </c>
      <c r="X92" s="82">
        <f t="shared" si="19"/>
        <v>0</v>
      </c>
      <c r="Y92" s="94"/>
      <c r="Z92" s="21">
        <v>0</v>
      </c>
      <c r="AA92" s="77">
        <f t="shared" si="15"/>
        <v>0</v>
      </c>
    </row>
    <row r="93" spans="2:27">
      <c r="B93" s="122"/>
      <c r="C93" s="125"/>
      <c r="D93" s="119"/>
      <c r="E93" s="130"/>
      <c r="F93" s="26" t="s">
        <v>203</v>
      </c>
      <c r="G93" s="28" t="s">
        <v>204</v>
      </c>
      <c r="H93" s="6"/>
      <c r="I93" s="94"/>
      <c r="J93" s="80">
        <f t="shared" si="10"/>
        <v>0</v>
      </c>
      <c r="K93" s="77">
        <f t="shared" si="11"/>
        <v>0</v>
      </c>
      <c r="L93" s="82">
        <f t="shared" si="16"/>
        <v>0</v>
      </c>
      <c r="M93" s="94"/>
      <c r="N93" s="4">
        <v>0</v>
      </c>
      <c r="O93" s="77">
        <f t="shared" si="12"/>
        <v>0</v>
      </c>
      <c r="P93" s="82">
        <f t="shared" si="17"/>
        <v>0</v>
      </c>
      <c r="Q93" s="94"/>
      <c r="R93" s="21">
        <v>0</v>
      </c>
      <c r="S93" s="77">
        <f t="shared" si="13"/>
        <v>0</v>
      </c>
      <c r="T93" s="82">
        <f t="shared" si="18"/>
        <v>0</v>
      </c>
      <c r="U93" s="94"/>
      <c r="V93" s="21">
        <v>0</v>
      </c>
      <c r="W93" s="77">
        <f t="shared" si="14"/>
        <v>0</v>
      </c>
      <c r="X93" s="82">
        <f t="shared" si="19"/>
        <v>0</v>
      </c>
      <c r="Y93" s="94"/>
      <c r="Z93" s="21">
        <v>0</v>
      </c>
      <c r="AA93" s="77">
        <f t="shared" si="15"/>
        <v>0</v>
      </c>
    </row>
    <row r="94" spans="2:27">
      <c r="B94" s="122"/>
      <c r="C94" s="125"/>
      <c r="D94" s="119"/>
      <c r="E94" s="130"/>
      <c r="F94" s="26" t="s">
        <v>205</v>
      </c>
      <c r="G94" s="28" t="s">
        <v>206</v>
      </c>
      <c r="H94" s="6"/>
      <c r="I94" s="94"/>
      <c r="J94" s="80">
        <f t="shared" si="10"/>
        <v>0</v>
      </c>
      <c r="K94" s="77">
        <f t="shared" si="11"/>
        <v>0</v>
      </c>
      <c r="L94" s="82">
        <f t="shared" si="16"/>
        <v>0</v>
      </c>
      <c r="M94" s="94"/>
      <c r="N94" s="4">
        <v>0</v>
      </c>
      <c r="O94" s="77">
        <f t="shared" si="12"/>
        <v>0</v>
      </c>
      <c r="P94" s="82">
        <f t="shared" si="17"/>
        <v>0</v>
      </c>
      <c r="Q94" s="94"/>
      <c r="R94" s="21">
        <v>0</v>
      </c>
      <c r="S94" s="77">
        <f t="shared" si="13"/>
        <v>0</v>
      </c>
      <c r="T94" s="82">
        <f t="shared" si="18"/>
        <v>0</v>
      </c>
      <c r="U94" s="94"/>
      <c r="V94" s="21">
        <v>0</v>
      </c>
      <c r="W94" s="77">
        <f t="shared" si="14"/>
        <v>0</v>
      </c>
      <c r="X94" s="82">
        <f t="shared" si="19"/>
        <v>0</v>
      </c>
      <c r="Y94" s="94"/>
      <c r="Z94" s="21">
        <v>0</v>
      </c>
      <c r="AA94" s="77">
        <f t="shared" si="15"/>
        <v>0</v>
      </c>
    </row>
    <row r="95" spans="2:27">
      <c r="B95" s="122"/>
      <c r="C95" s="125"/>
      <c r="D95" s="119"/>
      <c r="E95" s="130"/>
      <c r="F95" s="26" t="s">
        <v>207</v>
      </c>
      <c r="G95" s="28" t="s">
        <v>208</v>
      </c>
      <c r="H95" s="6"/>
      <c r="I95" s="94"/>
      <c r="J95" s="80">
        <f t="shared" si="10"/>
        <v>0</v>
      </c>
      <c r="K95" s="77">
        <f t="shared" si="11"/>
        <v>0</v>
      </c>
      <c r="L95" s="82">
        <f t="shared" si="16"/>
        <v>0</v>
      </c>
      <c r="M95" s="94"/>
      <c r="N95" s="4">
        <v>0</v>
      </c>
      <c r="O95" s="77">
        <f t="shared" si="12"/>
        <v>0</v>
      </c>
      <c r="P95" s="82">
        <f t="shared" si="17"/>
        <v>0</v>
      </c>
      <c r="Q95" s="94"/>
      <c r="R95" s="21">
        <v>0</v>
      </c>
      <c r="S95" s="77">
        <f t="shared" si="13"/>
        <v>0</v>
      </c>
      <c r="T95" s="82">
        <f t="shared" si="18"/>
        <v>0</v>
      </c>
      <c r="U95" s="94"/>
      <c r="V95" s="21">
        <v>0</v>
      </c>
      <c r="W95" s="77">
        <f t="shared" si="14"/>
        <v>0</v>
      </c>
      <c r="X95" s="82">
        <f t="shared" si="19"/>
        <v>0</v>
      </c>
      <c r="Y95" s="94"/>
      <c r="Z95" s="21">
        <v>0</v>
      </c>
      <c r="AA95" s="77">
        <f t="shared" si="15"/>
        <v>0</v>
      </c>
    </row>
    <row r="96" spans="2:27">
      <c r="B96" s="122"/>
      <c r="C96" s="125"/>
      <c r="D96" s="119"/>
      <c r="E96" s="130"/>
      <c r="F96" s="26" t="s">
        <v>209</v>
      </c>
      <c r="G96" s="28" t="s">
        <v>210</v>
      </c>
      <c r="H96" s="6"/>
      <c r="I96" s="94"/>
      <c r="J96" s="80">
        <f t="shared" si="10"/>
        <v>0</v>
      </c>
      <c r="K96" s="77">
        <f t="shared" si="11"/>
        <v>0</v>
      </c>
      <c r="L96" s="82">
        <f t="shared" si="16"/>
        <v>0</v>
      </c>
      <c r="M96" s="94"/>
      <c r="N96" s="4">
        <v>0</v>
      </c>
      <c r="O96" s="77">
        <f t="shared" si="12"/>
        <v>0</v>
      </c>
      <c r="P96" s="82">
        <f t="shared" si="17"/>
        <v>0</v>
      </c>
      <c r="Q96" s="94"/>
      <c r="R96" s="21">
        <v>0</v>
      </c>
      <c r="S96" s="77">
        <f t="shared" si="13"/>
        <v>0</v>
      </c>
      <c r="T96" s="82">
        <f t="shared" si="18"/>
        <v>0</v>
      </c>
      <c r="U96" s="94"/>
      <c r="V96" s="21">
        <v>0</v>
      </c>
      <c r="W96" s="77">
        <f t="shared" si="14"/>
        <v>0</v>
      </c>
      <c r="X96" s="82">
        <f t="shared" si="19"/>
        <v>0</v>
      </c>
      <c r="Y96" s="94"/>
      <c r="Z96" s="21">
        <v>0</v>
      </c>
      <c r="AA96" s="77">
        <f t="shared" si="15"/>
        <v>0</v>
      </c>
    </row>
    <row r="97" spans="2:27">
      <c r="B97" s="122"/>
      <c r="C97" s="125"/>
      <c r="D97" s="119"/>
      <c r="E97" s="130"/>
      <c r="F97" s="26" t="s">
        <v>211</v>
      </c>
      <c r="G97" s="28" t="s">
        <v>212</v>
      </c>
      <c r="H97" s="6"/>
      <c r="I97" s="94"/>
      <c r="J97" s="80">
        <f t="shared" si="10"/>
        <v>0</v>
      </c>
      <c r="K97" s="77">
        <f t="shared" si="11"/>
        <v>0</v>
      </c>
      <c r="L97" s="82">
        <f t="shared" si="16"/>
        <v>0</v>
      </c>
      <c r="M97" s="94"/>
      <c r="N97" s="4">
        <v>0</v>
      </c>
      <c r="O97" s="77">
        <f t="shared" si="12"/>
        <v>0</v>
      </c>
      <c r="P97" s="82">
        <f t="shared" si="17"/>
        <v>0</v>
      </c>
      <c r="Q97" s="94"/>
      <c r="R97" s="21">
        <v>0</v>
      </c>
      <c r="S97" s="77">
        <f t="shared" si="13"/>
        <v>0</v>
      </c>
      <c r="T97" s="82">
        <f t="shared" si="18"/>
        <v>0</v>
      </c>
      <c r="U97" s="94"/>
      <c r="V97" s="21">
        <v>0</v>
      </c>
      <c r="W97" s="77">
        <f t="shared" si="14"/>
        <v>0</v>
      </c>
      <c r="X97" s="82">
        <f t="shared" si="19"/>
        <v>0</v>
      </c>
      <c r="Y97" s="94"/>
      <c r="Z97" s="21">
        <v>0</v>
      </c>
      <c r="AA97" s="77">
        <f t="shared" si="15"/>
        <v>0</v>
      </c>
    </row>
    <row r="98" spans="2:27">
      <c r="B98" s="122"/>
      <c r="C98" s="125"/>
      <c r="D98" s="119"/>
      <c r="E98" s="130"/>
      <c r="F98" s="26" t="s">
        <v>213</v>
      </c>
      <c r="G98" s="28" t="s">
        <v>214</v>
      </c>
      <c r="H98" s="6"/>
      <c r="I98" s="94"/>
      <c r="J98" s="80">
        <f t="shared" si="10"/>
        <v>0</v>
      </c>
      <c r="K98" s="77">
        <f t="shared" si="11"/>
        <v>0</v>
      </c>
      <c r="L98" s="82">
        <f t="shared" si="16"/>
        <v>0</v>
      </c>
      <c r="M98" s="94"/>
      <c r="N98" s="4">
        <v>0</v>
      </c>
      <c r="O98" s="77">
        <f t="shared" si="12"/>
        <v>0</v>
      </c>
      <c r="P98" s="82">
        <f t="shared" si="17"/>
        <v>0</v>
      </c>
      <c r="Q98" s="94"/>
      <c r="R98" s="21">
        <v>0</v>
      </c>
      <c r="S98" s="77">
        <f t="shared" si="13"/>
        <v>0</v>
      </c>
      <c r="T98" s="82">
        <f t="shared" si="18"/>
        <v>0</v>
      </c>
      <c r="U98" s="94"/>
      <c r="V98" s="21">
        <v>0</v>
      </c>
      <c r="W98" s="77">
        <f t="shared" si="14"/>
        <v>0</v>
      </c>
      <c r="X98" s="82">
        <f t="shared" si="19"/>
        <v>0</v>
      </c>
      <c r="Y98" s="94"/>
      <c r="Z98" s="21">
        <v>0</v>
      </c>
      <c r="AA98" s="77">
        <f t="shared" si="15"/>
        <v>0</v>
      </c>
    </row>
    <row r="99" spans="2:27">
      <c r="B99" s="122"/>
      <c r="C99" s="125"/>
      <c r="D99" s="119"/>
      <c r="E99" s="130"/>
      <c r="F99" s="26" t="s">
        <v>215</v>
      </c>
      <c r="G99" s="28" t="s">
        <v>216</v>
      </c>
      <c r="H99" s="6"/>
      <c r="I99" s="94"/>
      <c r="J99" s="80">
        <f t="shared" si="10"/>
        <v>0</v>
      </c>
      <c r="K99" s="77">
        <f t="shared" si="11"/>
        <v>0</v>
      </c>
      <c r="L99" s="82">
        <f t="shared" si="16"/>
        <v>0</v>
      </c>
      <c r="M99" s="94"/>
      <c r="N99" s="4">
        <v>0</v>
      </c>
      <c r="O99" s="77">
        <f t="shared" si="12"/>
        <v>0</v>
      </c>
      <c r="P99" s="82">
        <f t="shared" si="17"/>
        <v>0</v>
      </c>
      <c r="Q99" s="94"/>
      <c r="R99" s="21">
        <v>0</v>
      </c>
      <c r="S99" s="77">
        <f t="shared" si="13"/>
        <v>0</v>
      </c>
      <c r="T99" s="82">
        <f t="shared" si="18"/>
        <v>0</v>
      </c>
      <c r="U99" s="94"/>
      <c r="V99" s="21">
        <v>0</v>
      </c>
      <c r="W99" s="77">
        <f t="shared" si="14"/>
        <v>0</v>
      </c>
      <c r="X99" s="82">
        <f t="shared" si="19"/>
        <v>0</v>
      </c>
      <c r="Y99" s="94"/>
      <c r="Z99" s="21">
        <v>0</v>
      </c>
      <c r="AA99" s="77">
        <f t="shared" si="15"/>
        <v>0</v>
      </c>
    </row>
    <row r="100" spans="2:27">
      <c r="B100" s="122"/>
      <c r="C100" s="125"/>
      <c r="D100" s="119"/>
      <c r="E100" s="130"/>
      <c r="F100" s="26" t="s">
        <v>217</v>
      </c>
      <c r="G100" s="28" t="s">
        <v>218</v>
      </c>
      <c r="H100" s="6"/>
      <c r="I100" s="94"/>
      <c r="J100" s="80">
        <f t="shared" si="10"/>
        <v>0</v>
      </c>
      <c r="K100" s="77">
        <f t="shared" si="11"/>
        <v>0</v>
      </c>
      <c r="L100" s="82">
        <f t="shared" si="16"/>
        <v>0</v>
      </c>
      <c r="M100" s="94"/>
      <c r="N100" s="4">
        <v>0</v>
      </c>
      <c r="O100" s="77">
        <f t="shared" si="12"/>
        <v>0</v>
      </c>
      <c r="P100" s="82">
        <f t="shared" si="17"/>
        <v>0</v>
      </c>
      <c r="Q100" s="94"/>
      <c r="R100" s="21">
        <v>0</v>
      </c>
      <c r="S100" s="77">
        <f t="shared" si="13"/>
        <v>0</v>
      </c>
      <c r="T100" s="82">
        <f t="shared" si="18"/>
        <v>0</v>
      </c>
      <c r="U100" s="94"/>
      <c r="V100" s="21">
        <v>0</v>
      </c>
      <c r="W100" s="77">
        <f t="shared" si="14"/>
        <v>0</v>
      </c>
      <c r="X100" s="82">
        <f t="shared" si="19"/>
        <v>0</v>
      </c>
      <c r="Y100" s="94"/>
      <c r="Z100" s="21">
        <v>0</v>
      </c>
      <c r="AA100" s="77">
        <f t="shared" si="15"/>
        <v>0</v>
      </c>
    </row>
    <row r="101" spans="2:27">
      <c r="B101" s="122"/>
      <c r="C101" s="125"/>
      <c r="D101" s="119"/>
      <c r="E101" s="130"/>
      <c r="F101" s="26" t="s">
        <v>219</v>
      </c>
      <c r="G101" s="28" t="s">
        <v>220</v>
      </c>
      <c r="H101" s="6"/>
      <c r="I101" s="94"/>
      <c r="J101" s="80">
        <f t="shared" si="10"/>
        <v>0</v>
      </c>
      <c r="K101" s="77">
        <f t="shared" si="11"/>
        <v>0</v>
      </c>
      <c r="L101" s="82">
        <f t="shared" si="16"/>
        <v>0</v>
      </c>
      <c r="M101" s="94"/>
      <c r="N101" s="4">
        <v>0</v>
      </c>
      <c r="O101" s="77">
        <f t="shared" si="12"/>
        <v>0</v>
      </c>
      <c r="P101" s="82">
        <f t="shared" si="17"/>
        <v>0</v>
      </c>
      <c r="Q101" s="94"/>
      <c r="R101" s="21">
        <v>0</v>
      </c>
      <c r="S101" s="77">
        <f t="shared" si="13"/>
        <v>0</v>
      </c>
      <c r="T101" s="82">
        <f t="shared" si="18"/>
        <v>0</v>
      </c>
      <c r="U101" s="94"/>
      <c r="V101" s="21">
        <v>0</v>
      </c>
      <c r="W101" s="77">
        <f t="shared" si="14"/>
        <v>0</v>
      </c>
      <c r="X101" s="82">
        <f t="shared" si="19"/>
        <v>0</v>
      </c>
      <c r="Y101" s="94"/>
      <c r="Z101" s="21">
        <v>0</v>
      </c>
      <c r="AA101" s="77">
        <f t="shared" si="15"/>
        <v>0</v>
      </c>
    </row>
    <row r="102" spans="2:27">
      <c r="B102" s="122"/>
      <c r="C102" s="125"/>
      <c r="D102" s="119"/>
      <c r="E102" s="130"/>
      <c r="F102" s="26" t="s">
        <v>221</v>
      </c>
      <c r="G102" s="28" t="s">
        <v>222</v>
      </c>
      <c r="H102" s="6"/>
      <c r="I102" s="94"/>
      <c r="J102" s="80">
        <f t="shared" si="10"/>
        <v>0</v>
      </c>
      <c r="K102" s="77">
        <f t="shared" si="11"/>
        <v>0</v>
      </c>
      <c r="L102" s="82">
        <f t="shared" si="16"/>
        <v>0</v>
      </c>
      <c r="M102" s="94"/>
      <c r="N102" s="4">
        <v>0</v>
      </c>
      <c r="O102" s="77">
        <f t="shared" si="12"/>
        <v>0</v>
      </c>
      <c r="P102" s="82">
        <f t="shared" si="17"/>
        <v>0</v>
      </c>
      <c r="Q102" s="94"/>
      <c r="R102" s="21">
        <v>0</v>
      </c>
      <c r="S102" s="77">
        <f t="shared" si="13"/>
        <v>0</v>
      </c>
      <c r="T102" s="82">
        <f t="shared" si="18"/>
        <v>0</v>
      </c>
      <c r="U102" s="94"/>
      <c r="V102" s="21">
        <v>0</v>
      </c>
      <c r="W102" s="77">
        <f t="shared" si="14"/>
        <v>0</v>
      </c>
      <c r="X102" s="82">
        <f t="shared" si="19"/>
        <v>0</v>
      </c>
      <c r="Y102" s="94"/>
      <c r="Z102" s="21">
        <v>0</v>
      </c>
      <c r="AA102" s="77">
        <f t="shared" si="15"/>
        <v>0</v>
      </c>
    </row>
    <row r="103" spans="2:27">
      <c r="B103" s="122"/>
      <c r="C103" s="125"/>
      <c r="D103" s="119"/>
      <c r="E103" s="130"/>
      <c r="F103" s="26" t="s">
        <v>223</v>
      </c>
      <c r="G103" s="28" t="s">
        <v>224</v>
      </c>
      <c r="H103" s="6"/>
      <c r="I103" s="94"/>
      <c r="J103" s="80">
        <f t="shared" si="10"/>
        <v>0</v>
      </c>
      <c r="K103" s="77">
        <f t="shared" si="11"/>
        <v>0</v>
      </c>
      <c r="L103" s="82">
        <f t="shared" si="16"/>
        <v>0</v>
      </c>
      <c r="M103" s="94"/>
      <c r="N103" s="4">
        <v>0</v>
      </c>
      <c r="O103" s="77">
        <f t="shared" si="12"/>
        <v>0</v>
      </c>
      <c r="P103" s="82">
        <f t="shared" si="17"/>
        <v>0</v>
      </c>
      <c r="Q103" s="94"/>
      <c r="R103" s="21">
        <v>0</v>
      </c>
      <c r="S103" s="77">
        <f t="shared" si="13"/>
        <v>0</v>
      </c>
      <c r="T103" s="82">
        <f t="shared" si="18"/>
        <v>0</v>
      </c>
      <c r="U103" s="94"/>
      <c r="V103" s="21">
        <v>0</v>
      </c>
      <c r="W103" s="77">
        <f t="shared" si="14"/>
        <v>0</v>
      </c>
      <c r="X103" s="82">
        <f t="shared" si="19"/>
        <v>0</v>
      </c>
      <c r="Y103" s="94"/>
      <c r="Z103" s="21">
        <v>0</v>
      </c>
      <c r="AA103" s="77">
        <f t="shared" si="15"/>
        <v>0</v>
      </c>
    </row>
    <row r="104" spans="2:27">
      <c r="B104" s="122"/>
      <c r="C104" s="125"/>
      <c r="D104" s="119"/>
      <c r="E104" s="130"/>
      <c r="F104" s="26" t="s">
        <v>225</v>
      </c>
      <c r="G104" s="28" t="s">
        <v>226</v>
      </c>
      <c r="H104" s="6"/>
      <c r="I104" s="94"/>
      <c r="J104" s="80">
        <f t="shared" si="10"/>
        <v>0</v>
      </c>
      <c r="K104" s="77">
        <f t="shared" si="11"/>
        <v>0</v>
      </c>
      <c r="L104" s="82">
        <f t="shared" si="16"/>
        <v>0</v>
      </c>
      <c r="M104" s="94"/>
      <c r="N104" s="4">
        <v>0</v>
      </c>
      <c r="O104" s="77">
        <f t="shared" si="12"/>
        <v>0</v>
      </c>
      <c r="P104" s="82">
        <f t="shared" si="17"/>
        <v>0</v>
      </c>
      <c r="Q104" s="94"/>
      <c r="R104" s="21">
        <v>0</v>
      </c>
      <c r="S104" s="77">
        <f t="shared" si="13"/>
        <v>0</v>
      </c>
      <c r="T104" s="82">
        <f t="shared" si="18"/>
        <v>0</v>
      </c>
      <c r="U104" s="94"/>
      <c r="V104" s="21">
        <v>0</v>
      </c>
      <c r="W104" s="77">
        <f t="shared" si="14"/>
        <v>0</v>
      </c>
      <c r="X104" s="82">
        <f t="shared" si="19"/>
        <v>0</v>
      </c>
      <c r="Y104" s="94"/>
      <c r="Z104" s="21">
        <v>0</v>
      </c>
      <c r="AA104" s="77">
        <f t="shared" si="15"/>
        <v>0</v>
      </c>
    </row>
    <row r="105" spans="2:27">
      <c r="B105" s="122"/>
      <c r="C105" s="125"/>
      <c r="D105" s="119"/>
      <c r="E105" s="130"/>
      <c r="F105" s="26" t="s">
        <v>227</v>
      </c>
      <c r="G105" s="28" t="s">
        <v>228</v>
      </c>
      <c r="H105" s="6"/>
      <c r="I105" s="94"/>
      <c r="J105" s="80">
        <f t="shared" si="10"/>
        <v>0</v>
      </c>
      <c r="K105" s="77">
        <f t="shared" si="11"/>
        <v>0</v>
      </c>
      <c r="L105" s="82">
        <f t="shared" si="16"/>
        <v>0</v>
      </c>
      <c r="M105" s="94"/>
      <c r="N105" s="4">
        <v>0</v>
      </c>
      <c r="O105" s="77">
        <f t="shared" si="12"/>
        <v>0</v>
      </c>
      <c r="P105" s="82">
        <f t="shared" si="17"/>
        <v>0</v>
      </c>
      <c r="Q105" s="94"/>
      <c r="R105" s="21">
        <v>0</v>
      </c>
      <c r="S105" s="77">
        <f t="shared" si="13"/>
        <v>0</v>
      </c>
      <c r="T105" s="82">
        <f t="shared" si="18"/>
        <v>0</v>
      </c>
      <c r="U105" s="94"/>
      <c r="V105" s="21">
        <v>0</v>
      </c>
      <c r="W105" s="77">
        <f t="shared" si="14"/>
        <v>0</v>
      </c>
      <c r="X105" s="82">
        <f t="shared" si="19"/>
        <v>0</v>
      </c>
      <c r="Y105" s="94"/>
      <c r="Z105" s="21">
        <v>0</v>
      </c>
      <c r="AA105" s="77">
        <f t="shared" si="15"/>
        <v>0</v>
      </c>
    </row>
    <row r="106" spans="2:27">
      <c r="B106" s="122"/>
      <c r="C106" s="125"/>
      <c r="D106" s="119"/>
      <c r="E106" s="130"/>
      <c r="F106" s="26" t="s">
        <v>229</v>
      </c>
      <c r="G106" s="28" t="s">
        <v>230</v>
      </c>
      <c r="H106" s="6"/>
      <c r="I106" s="94"/>
      <c r="J106" s="80">
        <f t="shared" si="10"/>
        <v>0</v>
      </c>
      <c r="K106" s="77">
        <f t="shared" si="11"/>
        <v>0</v>
      </c>
      <c r="L106" s="82">
        <f t="shared" si="16"/>
        <v>0</v>
      </c>
      <c r="M106" s="94"/>
      <c r="N106" s="4">
        <v>0</v>
      </c>
      <c r="O106" s="77">
        <f t="shared" si="12"/>
        <v>0</v>
      </c>
      <c r="P106" s="82">
        <f t="shared" si="17"/>
        <v>0</v>
      </c>
      <c r="Q106" s="94"/>
      <c r="R106" s="21">
        <v>0</v>
      </c>
      <c r="S106" s="77">
        <f t="shared" si="13"/>
        <v>0</v>
      </c>
      <c r="T106" s="82">
        <f t="shared" si="18"/>
        <v>0</v>
      </c>
      <c r="U106" s="94"/>
      <c r="V106" s="21">
        <v>0</v>
      </c>
      <c r="W106" s="77">
        <f t="shared" si="14"/>
        <v>0</v>
      </c>
      <c r="X106" s="82">
        <f t="shared" si="19"/>
        <v>0</v>
      </c>
      <c r="Y106" s="94"/>
      <c r="Z106" s="21">
        <v>0</v>
      </c>
      <c r="AA106" s="77">
        <f t="shared" si="15"/>
        <v>0</v>
      </c>
    </row>
    <row r="107" spans="2:27">
      <c r="B107" s="122"/>
      <c r="C107" s="125"/>
      <c r="D107" s="119"/>
      <c r="E107" s="130"/>
      <c r="F107" s="26" t="s">
        <v>231</v>
      </c>
      <c r="G107" s="28" t="s">
        <v>232</v>
      </c>
      <c r="H107" s="6"/>
      <c r="I107" s="94"/>
      <c r="J107" s="80">
        <f t="shared" si="10"/>
        <v>0</v>
      </c>
      <c r="K107" s="77">
        <f t="shared" si="11"/>
        <v>0</v>
      </c>
      <c r="L107" s="82">
        <f t="shared" si="16"/>
        <v>0</v>
      </c>
      <c r="M107" s="94"/>
      <c r="N107" s="4">
        <v>0</v>
      </c>
      <c r="O107" s="77">
        <f t="shared" si="12"/>
        <v>0</v>
      </c>
      <c r="P107" s="82">
        <f t="shared" si="17"/>
        <v>0</v>
      </c>
      <c r="Q107" s="94"/>
      <c r="R107" s="21">
        <v>0</v>
      </c>
      <c r="S107" s="77">
        <f t="shared" si="13"/>
        <v>0</v>
      </c>
      <c r="T107" s="82">
        <f t="shared" si="18"/>
        <v>0</v>
      </c>
      <c r="U107" s="94"/>
      <c r="V107" s="21">
        <v>0</v>
      </c>
      <c r="W107" s="77">
        <f t="shared" si="14"/>
        <v>0</v>
      </c>
      <c r="X107" s="82">
        <f t="shared" si="19"/>
        <v>0</v>
      </c>
      <c r="Y107" s="94"/>
      <c r="Z107" s="21">
        <v>0</v>
      </c>
      <c r="AA107" s="77">
        <f t="shared" si="15"/>
        <v>0</v>
      </c>
    </row>
    <row r="108" spans="2:27">
      <c r="B108" s="122"/>
      <c r="C108" s="125"/>
      <c r="D108" s="119"/>
      <c r="E108" s="130"/>
      <c r="F108" s="26" t="s">
        <v>233</v>
      </c>
      <c r="G108" s="28" t="s">
        <v>234</v>
      </c>
      <c r="H108" s="6"/>
      <c r="I108" s="94"/>
      <c r="J108" s="80">
        <f t="shared" si="10"/>
        <v>0</v>
      </c>
      <c r="K108" s="77">
        <f t="shared" si="11"/>
        <v>0</v>
      </c>
      <c r="L108" s="82">
        <f t="shared" si="16"/>
        <v>0</v>
      </c>
      <c r="M108" s="94"/>
      <c r="N108" s="4">
        <v>0</v>
      </c>
      <c r="O108" s="77">
        <f t="shared" si="12"/>
        <v>0</v>
      </c>
      <c r="P108" s="82">
        <f t="shared" si="17"/>
        <v>0</v>
      </c>
      <c r="Q108" s="94"/>
      <c r="R108" s="21">
        <v>0</v>
      </c>
      <c r="S108" s="77">
        <f t="shared" si="13"/>
        <v>0</v>
      </c>
      <c r="T108" s="82">
        <f t="shared" si="18"/>
        <v>0</v>
      </c>
      <c r="U108" s="94"/>
      <c r="V108" s="21">
        <v>0</v>
      </c>
      <c r="W108" s="77">
        <f t="shared" si="14"/>
        <v>0</v>
      </c>
      <c r="X108" s="82">
        <f t="shared" si="19"/>
        <v>0</v>
      </c>
      <c r="Y108" s="94"/>
      <c r="Z108" s="21">
        <v>0</v>
      </c>
      <c r="AA108" s="77">
        <f t="shared" si="15"/>
        <v>0</v>
      </c>
    </row>
    <row r="109" spans="2:27">
      <c r="B109" s="122"/>
      <c r="C109" s="125"/>
      <c r="D109" s="119"/>
      <c r="E109" s="130"/>
      <c r="F109" s="26" t="s">
        <v>235</v>
      </c>
      <c r="G109" s="28" t="s">
        <v>236</v>
      </c>
      <c r="H109" s="6"/>
      <c r="I109" s="94"/>
      <c r="J109" s="80">
        <f t="shared" si="10"/>
        <v>0</v>
      </c>
      <c r="K109" s="77">
        <f t="shared" si="11"/>
        <v>0</v>
      </c>
      <c r="L109" s="82">
        <f t="shared" si="16"/>
        <v>0</v>
      </c>
      <c r="M109" s="94"/>
      <c r="N109" s="4">
        <v>0</v>
      </c>
      <c r="O109" s="77">
        <f t="shared" si="12"/>
        <v>0</v>
      </c>
      <c r="P109" s="82">
        <f t="shared" si="17"/>
        <v>0</v>
      </c>
      <c r="Q109" s="94"/>
      <c r="R109" s="21">
        <v>0</v>
      </c>
      <c r="S109" s="77">
        <f t="shared" si="13"/>
        <v>0</v>
      </c>
      <c r="T109" s="82">
        <f t="shared" si="18"/>
        <v>0</v>
      </c>
      <c r="U109" s="94"/>
      <c r="V109" s="21">
        <v>0</v>
      </c>
      <c r="W109" s="77">
        <f t="shared" si="14"/>
        <v>0</v>
      </c>
      <c r="X109" s="82">
        <f t="shared" si="19"/>
        <v>0</v>
      </c>
      <c r="Y109" s="94"/>
      <c r="Z109" s="21">
        <v>0</v>
      </c>
      <c r="AA109" s="77">
        <f t="shared" si="15"/>
        <v>0</v>
      </c>
    </row>
    <row r="110" spans="2:27">
      <c r="B110" s="122"/>
      <c r="C110" s="125"/>
      <c r="D110" s="119"/>
      <c r="E110" s="130"/>
      <c r="F110" s="26" t="s">
        <v>237</v>
      </c>
      <c r="G110" s="28" t="s">
        <v>238</v>
      </c>
      <c r="H110" s="6"/>
      <c r="I110" s="94"/>
      <c r="J110" s="80">
        <f t="shared" si="10"/>
        <v>0</v>
      </c>
      <c r="K110" s="77">
        <f t="shared" si="11"/>
        <v>0</v>
      </c>
      <c r="L110" s="82">
        <f t="shared" si="16"/>
        <v>0</v>
      </c>
      <c r="M110" s="94"/>
      <c r="N110" s="4">
        <v>0</v>
      </c>
      <c r="O110" s="77">
        <f t="shared" si="12"/>
        <v>0</v>
      </c>
      <c r="P110" s="82">
        <f t="shared" si="17"/>
        <v>0</v>
      </c>
      <c r="Q110" s="94"/>
      <c r="R110" s="21">
        <v>0</v>
      </c>
      <c r="S110" s="77">
        <f t="shared" si="13"/>
        <v>0</v>
      </c>
      <c r="T110" s="82">
        <f t="shared" si="18"/>
        <v>0</v>
      </c>
      <c r="U110" s="94"/>
      <c r="V110" s="21">
        <v>0</v>
      </c>
      <c r="W110" s="77">
        <f t="shared" si="14"/>
        <v>0</v>
      </c>
      <c r="X110" s="82">
        <f t="shared" si="19"/>
        <v>0</v>
      </c>
      <c r="Y110" s="94"/>
      <c r="Z110" s="21">
        <v>0</v>
      </c>
      <c r="AA110" s="77">
        <f t="shared" si="15"/>
        <v>0</v>
      </c>
    </row>
    <row r="111" spans="2:27" ht="13.8" thickBot="1">
      <c r="B111" s="123"/>
      <c r="C111" s="128"/>
      <c r="D111" s="120"/>
      <c r="E111" s="131"/>
      <c r="F111" s="34" t="s">
        <v>239</v>
      </c>
      <c r="G111" s="35" t="s">
        <v>240</v>
      </c>
      <c r="H111" s="6"/>
      <c r="I111" s="94"/>
      <c r="J111" s="80">
        <f t="shared" si="10"/>
        <v>0</v>
      </c>
      <c r="K111" s="77">
        <f t="shared" si="11"/>
        <v>0</v>
      </c>
      <c r="L111" s="82">
        <f t="shared" si="16"/>
        <v>0</v>
      </c>
      <c r="M111" s="94"/>
      <c r="N111" s="4">
        <v>0</v>
      </c>
      <c r="O111" s="77">
        <f t="shared" si="12"/>
        <v>0</v>
      </c>
      <c r="P111" s="82">
        <f t="shared" si="17"/>
        <v>0</v>
      </c>
      <c r="Q111" s="94"/>
      <c r="R111" s="21">
        <v>0</v>
      </c>
      <c r="S111" s="77">
        <f t="shared" si="13"/>
        <v>0</v>
      </c>
      <c r="T111" s="82">
        <f t="shared" si="18"/>
        <v>0</v>
      </c>
      <c r="U111" s="94"/>
      <c r="V111" s="21">
        <v>0</v>
      </c>
      <c r="W111" s="77">
        <f t="shared" si="14"/>
        <v>0</v>
      </c>
      <c r="X111" s="82">
        <f t="shared" si="19"/>
        <v>0</v>
      </c>
      <c r="Y111" s="94"/>
      <c r="Z111" s="21">
        <v>0</v>
      </c>
      <c r="AA111" s="77">
        <f t="shared" si="15"/>
        <v>0</v>
      </c>
    </row>
    <row r="112" spans="2:27">
      <c r="B112" s="121">
        <v>3</v>
      </c>
      <c r="C112" s="127" t="s">
        <v>17</v>
      </c>
      <c r="D112" s="118">
        <v>3.1</v>
      </c>
      <c r="E112" s="129" t="s">
        <v>18</v>
      </c>
      <c r="F112" s="32" t="s">
        <v>241</v>
      </c>
      <c r="G112" s="33" t="s">
        <v>242</v>
      </c>
      <c r="H112" s="6">
        <v>927</v>
      </c>
      <c r="I112" s="94">
        <f>+'[2]13- Costo 2013'!$N106</f>
        <v>99524.995142920161</v>
      </c>
      <c r="J112" s="80">
        <f t="shared" si="10"/>
        <v>7.8940645490930772E-2</v>
      </c>
      <c r="K112" s="77">
        <f t="shared" si="11"/>
        <v>92259670.497486994</v>
      </c>
      <c r="L112" s="82">
        <v>1366</v>
      </c>
      <c r="M112" s="94">
        <f>+'[3]Costos unitarios'!$N106</f>
        <v>83420.521467264</v>
      </c>
      <c r="N112" s="4">
        <v>0.11448374760994265</v>
      </c>
      <c r="O112" s="77">
        <f t="shared" si="12"/>
        <v>113952432.32428262</v>
      </c>
      <c r="P112" s="82">
        <f>+L112*1.03</f>
        <v>1406.98</v>
      </c>
      <c r="Q112" s="94">
        <f>+'[4]Costos unitarios'!$N106</f>
        <v>77675.831677632217</v>
      </c>
      <c r="R112" s="21">
        <v>0.11448374760994265</v>
      </c>
      <c r="S112" s="77">
        <f t="shared" si="13"/>
        <v>109288341.65379497</v>
      </c>
      <c r="T112" s="82">
        <f t="shared" si="18"/>
        <v>1881.0824569789677</v>
      </c>
      <c r="U112" s="94">
        <f>+'[5]Costos unitarios'!$N106</f>
        <v>80246.198811203314</v>
      </c>
      <c r="V112" s="21">
        <v>0.11448374760994265</v>
      </c>
      <c r="W112" s="77">
        <f t="shared" si="14"/>
        <v>150949716.82300106</v>
      </c>
      <c r="X112" s="82">
        <f t="shared" si="19"/>
        <v>1972.211520076482</v>
      </c>
      <c r="Y112" s="94">
        <f>+'[6]Costos unitarios'!$N106</f>
        <v>76817.929282377387</v>
      </c>
      <c r="Z112" s="21">
        <v>0.11448374760994265</v>
      </c>
      <c r="AA112" s="77">
        <f t="shared" si="15"/>
        <v>151501205.0791252</v>
      </c>
    </row>
    <row r="113" spans="2:27">
      <c r="B113" s="122"/>
      <c r="C113" s="125"/>
      <c r="D113" s="119"/>
      <c r="E113" s="130"/>
      <c r="F113" s="26" t="s">
        <v>243</v>
      </c>
      <c r="G113" s="28" t="s">
        <v>244</v>
      </c>
      <c r="H113" s="6">
        <v>180</v>
      </c>
      <c r="I113" s="94">
        <f>+'[2]13- Costo 2013'!$N107</f>
        <v>99524.995142920161</v>
      </c>
      <c r="J113" s="80">
        <f t="shared" si="10"/>
        <v>1.5328280677850635E-2</v>
      </c>
      <c r="K113" s="77">
        <f t="shared" si="11"/>
        <v>17914499.125725631</v>
      </c>
      <c r="L113" s="82">
        <f t="shared" si="16"/>
        <v>261.70697896749522</v>
      </c>
      <c r="M113" s="94">
        <f>+'[3]Costos unitarios'!$N107</f>
        <v>83420.521467264</v>
      </c>
      <c r="N113" s="4">
        <v>2.222753346080306E-2</v>
      </c>
      <c r="O113" s="77">
        <f t="shared" si="12"/>
        <v>21831732.657090742</v>
      </c>
      <c r="P113" s="82">
        <f t="shared" si="17"/>
        <v>328.98972275334609</v>
      </c>
      <c r="Q113" s="94">
        <f>+'[4]Costos unitarios'!$N107</f>
        <v>77675.831677632217</v>
      </c>
      <c r="R113" s="21">
        <v>2.222753346080306E-2</v>
      </c>
      <c r="S113" s="77">
        <f t="shared" si="13"/>
        <v>25554550.3282598</v>
      </c>
      <c r="T113" s="82">
        <f t="shared" si="18"/>
        <v>365.22060229445509</v>
      </c>
      <c r="U113" s="94">
        <f>+'[5]Costos unitarios'!$N107</f>
        <v>80246.198811203314</v>
      </c>
      <c r="V113" s="21">
        <v>2.222753346080306E-2</v>
      </c>
      <c r="W113" s="77">
        <f t="shared" si="14"/>
        <v>29307565.061668262</v>
      </c>
      <c r="X113" s="82">
        <f t="shared" si="19"/>
        <v>382.91371892925429</v>
      </c>
      <c r="Y113" s="94">
        <f>+'[6]Costos unitarios'!$N107</f>
        <v>76817.929282377372</v>
      </c>
      <c r="Z113" s="21">
        <v>2.222753346080306E-2</v>
      </c>
      <c r="AA113" s="77">
        <f t="shared" si="15"/>
        <v>29414638.981959581</v>
      </c>
    </row>
    <row r="114" spans="2:27" ht="13.8" thickBot="1">
      <c r="B114" s="122"/>
      <c r="C114" s="125"/>
      <c r="D114" s="120"/>
      <c r="E114" s="131"/>
      <c r="F114" s="34" t="s">
        <v>245</v>
      </c>
      <c r="G114" s="35" t="s">
        <v>246</v>
      </c>
      <c r="H114" s="6">
        <v>105</v>
      </c>
      <c r="I114" s="94">
        <f>+'[2]13- Costo 2013'!$N108</f>
        <v>99524.995142920176</v>
      </c>
      <c r="J114" s="80">
        <f t="shared" si="10"/>
        <v>8.9414970620795373E-3</v>
      </c>
      <c r="K114" s="77">
        <f t="shared" si="11"/>
        <v>10450124.490006618</v>
      </c>
      <c r="L114" s="82">
        <f t="shared" si="16"/>
        <v>151.95889101338432</v>
      </c>
      <c r="M114" s="94">
        <f>+'[3]Costos unitarios'!$N108</f>
        <v>83420.521467263985</v>
      </c>
      <c r="N114" s="4">
        <v>1.2906309751434034E-2</v>
      </c>
      <c r="O114" s="77">
        <f t="shared" si="12"/>
        <v>12676489.929923655</v>
      </c>
      <c r="P114" s="82">
        <f t="shared" si="17"/>
        <v>191.02629063097515</v>
      </c>
      <c r="Q114" s="94">
        <f>+'[4]Costos unitarios'!$N108</f>
        <v>77675.831677632232</v>
      </c>
      <c r="R114" s="21">
        <v>1.2906309751434034E-2</v>
      </c>
      <c r="S114" s="77">
        <f t="shared" si="13"/>
        <v>14838125.997054081</v>
      </c>
      <c r="T114" s="82">
        <f t="shared" si="18"/>
        <v>212.06357552581261</v>
      </c>
      <c r="U114" s="94">
        <f>+'[5]Costos unitarios'!$N108</f>
        <v>80246.1988112033</v>
      </c>
      <c r="V114" s="21">
        <v>1.2906309751434034E-2</v>
      </c>
      <c r="W114" s="77">
        <f t="shared" si="14"/>
        <v>17017295.842258986</v>
      </c>
      <c r="X114" s="82">
        <f t="shared" si="19"/>
        <v>222.3369980879541</v>
      </c>
      <c r="Y114" s="94">
        <f>+'[6]Costos unitarios'!$N108</f>
        <v>76817.929282377387</v>
      </c>
      <c r="Z114" s="21">
        <v>1.2906309751434034E-2</v>
      </c>
      <c r="AA114" s="77">
        <f t="shared" si="15"/>
        <v>17079467.795976534</v>
      </c>
    </row>
    <row r="115" spans="2:27">
      <c r="B115" s="122"/>
      <c r="C115" s="125"/>
      <c r="D115" s="118">
        <v>3.2</v>
      </c>
      <c r="E115" s="129" t="s">
        <v>21</v>
      </c>
      <c r="F115" s="32" t="s">
        <v>247</v>
      </c>
      <c r="G115" s="33" t="s">
        <v>248</v>
      </c>
      <c r="H115" s="6"/>
      <c r="I115" s="94">
        <f>+'[2]13- Costo 2013'!$N109</f>
        <v>0</v>
      </c>
      <c r="J115" s="80">
        <f t="shared" si="10"/>
        <v>0</v>
      </c>
      <c r="K115" s="77">
        <f t="shared" si="11"/>
        <v>0</v>
      </c>
      <c r="L115" s="82">
        <f t="shared" si="16"/>
        <v>0</v>
      </c>
      <c r="M115" s="94">
        <f>+'[3]Costos unitarios'!$N109</f>
        <v>0</v>
      </c>
      <c r="N115" s="4">
        <v>0</v>
      </c>
      <c r="O115" s="77">
        <f t="shared" si="12"/>
        <v>0</v>
      </c>
      <c r="P115" s="82">
        <f t="shared" si="17"/>
        <v>0</v>
      </c>
      <c r="Q115" s="94">
        <f>+'[4]Costos unitarios'!$N109</f>
        <v>0</v>
      </c>
      <c r="R115" s="21">
        <v>0</v>
      </c>
      <c r="S115" s="77">
        <f t="shared" si="13"/>
        <v>0</v>
      </c>
      <c r="T115" s="82">
        <f t="shared" si="18"/>
        <v>0</v>
      </c>
      <c r="U115" s="94">
        <f>+'[5]Costos unitarios'!$N109</f>
        <v>0</v>
      </c>
      <c r="V115" s="21">
        <v>0</v>
      </c>
      <c r="W115" s="77">
        <f t="shared" si="14"/>
        <v>0</v>
      </c>
      <c r="X115" s="82">
        <f t="shared" si="19"/>
        <v>0</v>
      </c>
      <c r="Y115" s="94">
        <f>+'[6]Costos unitarios'!$N109</f>
        <v>0</v>
      </c>
      <c r="Z115" s="21">
        <v>0</v>
      </c>
      <c r="AA115" s="77">
        <f t="shared" si="15"/>
        <v>0</v>
      </c>
    </row>
    <row r="116" spans="2:27" ht="13.8" thickBot="1">
      <c r="B116" s="122"/>
      <c r="C116" s="125"/>
      <c r="D116" s="120"/>
      <c r="E116" s="131"/>
      <c r="F116" s="34" t="s">
        <v>249</v>
      </c>
      <c r="G116" s="35" t="s">
        <v>250</v>
      </c>
      <c r="H116" s="6"/>
      <c r="I116" s="94">
        <f>+'[2]13- Costo 2013'!$N110</f>
        <v>0</v>
      </c>
      <c r="J116" s="80">
        <f t="shared" si="10"/>
        <v>0</v>
      </c>
      <c r="K116" s="77">
        <f t="shared" si="11"/>
        <v>0</v>
      </c>
      <c r="L116" s="82">
        <f t="shared" si="16"/>
        <v>0</v>
      </c>
      <c r="M116" s="94">
        <f>+'[3]Costos unitarios'!$N110</f>
        <v>0</v>
      </c>
      <c r="N116" s="4">
        <v>0</v>
      </c>
      <c r="O116" s="77">
        <f t="shared" si="12"/>
        <v>0</v>
      </c>
      <c r="P116" s="82">
        <f t="shared" si="17"/>
        <v>0</v>
      </c>
      <c r="Q116" s="94">
        <f>+'[4]Costos unitarios'!$N110</f>
        <v>0</v>
      </c>
      <c r="R116" s="21">
        <v>0</v>
      </c>
      <c r="S116" s="77">
        <f t="shared" si="13"/>
        <v>0</v>
      </c>
      <c r="T116" s="82">
        <f t="shared" si="18"/>
        <v>0</v>
      </c>
      <c r="U116" s="94">
        <f>+'[5]Costos unitarios'!$N110</f>
        <v>0</v>
      </c>
      <c r="V116" s="21">
        <v>0</v>
      </c>
      <c r="W116" s="77">
        <f t="shared" si="14"/>
        <v>0</v>
      </c>
      <c r="X116" s="82">
        <f t="shared" si="19"/>
        <v>0</v>
      </c>
      <c r="Y116" s="94">
        <f>+'[6]Costos unitarios'!$N110</f>
        <v>0</v>
      </c>
      <c r="Z116" s="21">
        <v>0</v>
      </c>
      <c r="AA116" s="77">
        <f t="shared" si="15"/>
        <v>0</v>
      </c>
    </row>
    <row r="117" spans="2:27">
      <c r="B117" s="122"/>
      <c r="C117" s="125"/>
      <c r="D117" s="118">
        <v>3.4</v>
      </c>
      <c r="E117" s="129" t="s">
        <v>20</v>
      </c>
      <c r="F117" s="32" t="s">
        <v>251</v>
      </c>
      <c r="G117" s="33" t="s">
        <v>252</v>
      </c>
      <c r="H117" s="6"/>
      <c r="I117" s="94">
        <f>+'[2]13- Costo 2013'!$N111</f>
        <v>0</v>
      </c>
      <c r="J117" s="80">
        <f t="shared" si="10"/>
        <v>0</v>
      </c>
      <c r="K117" s="77">
        <f t="shared" si="11"/>
        <v>0</v>
      </c>
      <c r="L117" s="82">
        <f t="shared" si="16"/>
        <v>0</v>
      </c>
      <c r="M117" s="94">
        <f>+'[3]Costos unitarios'!$N111</f>
        <v>0</v>
      </c>
      <c r="N117" s="4">
        <v>0</v>
      </c>
      <c r="O117" s="77">
        <f t="shared" si="12"/>
        <v>0</v>
      </c>
      <c r="P117" s="82">
        <f t="shared" si="17"/>
        <v>0</v>
      </c>
      <c r="Q117" s="94">
        <f>+'[4]Costos unitarios'!$N111</f>
        <v>0</v>
      </c>
      <c r="R117" s="21">
        <v>0</v>
      </c>
      <c r="S117" s="77">
        <f t="shared" si="13"/>
        <v>0</v>
      </c>
      <c r="T117" s="82">
        <f t="shared" si="18"/>
        <v>0</v>
      </c>
      <c r="U117" s="94">
        <f>+'[5]Costos unitarios'!$N111</f>
        <v>0</v>
      </c>
      <c r="V117" s="21">
        <v>0</v>
      </c>
      <c r="W117" s="77">
        <f t="shared" si="14"/>
        <v>0</v>
      </c>
      <c r="X117" s="82">
        <f t="shared" si="19"/>
        <v>0</v>
      </c>
      <c r="Y117" s="94">
        <f>+'[6]Costos unitarios'!$N111</f>
        <v>0</v>
      </c>
      <c r="Z117" s="21">
        <v>0</v>
      </c>
      <c r="AA117" s="77">
        <f t="shared" si="15"/>
        <v>0</v>
      </c>
    </row>
    <row r="118" spans="2:27" ht="13.8" thickBot="1">
      <c r="B118" s="122"/>
      <c r="C118" s="125"/>
      <c r="D118" s="120"/>
      <c r="E118" s="131"/>
      <c r="F118" s="34" t="s">
        <v>253</v>
      </c>
      <c r="G118" s="35" t="s">
        <v>254</v>
      </c>
      <c r="H118" s="6"/>
      <c r="I118" s="94">
        <f>+'[2]13- Costo 2013'!$N112</f>
        <v>0</v>
      </c>
      <c r="J118" s="80">
        <f t="shared" si="10"/>
        <v>0</v>
      </c>
      <c r="K118" s="77">
        <f t="shared" si="11"/>
        <v>0</v>
      </c>
      <c r="L118" s="82">
        <f t="shared" si="16"/>
        <v>0</v>
      </c>
      <c r="M118" s="94">
        <f>+'[3]Costos unitarios'!$N112</f>
        <v>0</v>
      </c>
      <c r="N118" s="4">
        <v>0</v>
      </c>
      <c r="O118" s="77">
        <f t="shared" si="12"/>
        <v>0</v>
      </c>
      <c r="P118" s="82">
        <f t="shared" si="17"/>
        <v>0</v>
      </c>
      <c r="Q118" s="94">
        <f>+'[4]Costos unitarios'!$N112</f>
        <v>0</v>
      </c>
      <c r="R118" s="21">
        <v>0</v>
      </c>
      <c r="S118" s="77">
        <f t="shared" si="13"/>
        <v>0</v>
      </c>
      <c r="T118" s="82">
        <f t="shared" si="18"/>
        <v>0</v>
      </c>
      <c r="U118" s="94">
        <f>+'[5]Costos unitarios'!$N112</f>
        <v>0</v>
      </c>
      <c r="V118" s="21">
        <v>0</v>
      </c>
      <c r="W118" s="77">
        <f t="shared" si="14"/>
        <v>0</v>
      </c>
      <c r="X118" s="82">
        <f t="shared" si="19"/>
        <v>0</v>
      </c>
      <c r="Y118" s="94">
        <f>+'[6]Costos unitarios'!$N112</f>
        <v>0</v>
      </c>
      <c r="Z118" s="21">
        <v>0</v>
      </c>
      <c r="AA118" s="77">
        <f t="shared" si="15"/>
        <v>0</v>
      </c>
    </row>
    <row r="119" spans="2:27">
      <c r="B119" s="122"/>
      <c r="C119" s="125"/>
      <c r="D119" s="118">
        <v>3.5</v>
      </c>
      <c r="E119" s="130" t="s">
        <v>19</v>
      </c>
      <c r="F119" s="36" t="s">
        <v>255</v>
      </c>
      <c r="G119" s="37" t="s">
        <v>256</v>
      </c>
      <c r="H119" s="6"/>
      <c r="I119" s="94">
        <f>+'[2]13- Costo 2013'!$N113</f>
        <v>0</v>
      </c>
      <c r="J119" s="80">
        <f t="shared" si="10"/>
        <v>0</v>
      </c>
      <c r="K119" s="77">
        <f t="shared" si="11"/>
        <v>0</v>
      </c>
      <c r="L119" s="82">
        <f t="shared" si="16"/>
        <v>0</v>
      </c>
      <c r="M119" s="94">
        <f>+'[3]Costos unitarios'!$N113</f>
        <v>0</v>
      </c>
      <c r="N119" s="4">
        <v>0</v>
      </c>
      <c r="O119" s="77">
        <f t="shared" si="12"/>
        <v>0</v>
      </c>
      <c r="P119" s="82">
        <f t="shared" si="17"/>
        <v>0</v>
      </c>
      <c r="Q119" s="94">
        <f>+'[4]Costos unitarios'!$N113</f>
        <v>0</v>
      </c>
      <c r="R119" s="21">
        <v>0</v>
      </c>
      <c r="S119" s="77">
        <f t="shared" si="13"/>
        <v>0</v>
      </c>
      <c r="T119" s="82">
        <f t="shared" si="18"/>
        <v>0</v>
      </c>
      <c r="U119" s="94">
        <f>+'[5]Costos unitarios'!$N113</f>
        <v>0</v>
      </c>
      <c r="V119" s="21">
        <v>0</v>
      </c>
      <c r="W119" s="77">
        <f t="shared" si="14"/>
        <v>0</v>
      </c>
      <c r="X119" s="82">
        <f t="shared" si="19"/>
        <v>0</v>
      </c>
      <c r="Y119" s="94">
        <f>+'[6]Costos unitarios'!$N113</f>
        <v>0</v>
      </c>
      <c r="Z119" s="21">
        <v>0</v>
      </c>
      <c r="AA119" s="77">
        <f t="shared" si="15"/>
        <v>0</v>
      </c>
    </row>
    <row r="120" spans="2:27" ht="13.8" thickBot="1">
      <c r="B120" s="122"/>
      <c r="C120" s="125"/>
      <c r="D120" s="120"/>
      <c r="E120" s="131"/>
      <c r="F120" s="34" t="s">
        <v>257</v>
      </c>
      <c r="G120" s="35" t="s">
        <v>258</v>
      </c>
      <c r="H120" s="6"/>
      <c r="I120" s="94">
        <f>+'[2]13- Costo 2013'!$N114</f>
        <v>0</v>
      </c>
      <c r="J120" s="80">
        <f t="shared" si="10"/>
        <v>0</v>
      </c>
      <c r="K120" s="77">
        <f t="shared" si="11"/>
        <v>0</v>
      </c>
      <c r="L120" s="82">
        <f t="shared" si="16"/>
        <v>0</v>
      </c>
      <c r="M120" s="94">
        <f>+'[3]Costos unitarios'!$N114</f>
        <v>0</v>
      </c>
      <c r="N120" s="4">
        <v>0</v>
      </c>
      <c r="O120" s="77">
        <f t="shared" si="12"/>
        <v>0</v>
      </c>
      <c r="P120" s="82">
        <f t="shared" si="17"/>
        <v>0</v>
      </c>
      <c r="Q120" s="94">
        <f>+'[4]Costos unitarios'!$N114</f>
        <v>0</v>
      </c>
      <c r="R120" s="21">
        <v>0</v>
      </c>
      <c r="S120" s="77">
        <f t="shared" si="13"/>
        <v>0</v>
      </c>
      <c r="T120" s="82">
        <f t="shared" si="18"/>
        <v>0</v>
      </c>
      <c r="U120" s="94">
        <f>+'[5]Costos unitarios'!$N114</f>
        <v>0</v>
      </c>
      <c r="V120" s="21">
        <v>0</v>
      </c>
      <c r="W120" s="77">
        <f t="shared" si="14"/>
        <v>0</v>
      </c>
      <c r="X120" s="82">
        <f t="shared" si="19"/>
        <v>0</v>
      </c>
      <c r="Y120" s="94">
        <f>+'[6]Costos unitarios'!$N114</f>
        <v>0</v>
      </c>
      <c r="Z120" s="21">
        <v>0</v>
      </c>
      <c r="AA120" s="77">
        <f t="shared" si="15"/>
        <v>0</v>
      </c>
    </row>
    <row r="121" spans="2:27">
      <c r="B121" s="122"/>
      <c r="C121" s="125"/>
      <c r="D121" s="118">
        <v>3.3</v>
      </c>
      <c r="E121" s="129" t="s">
        <v>23</v>
      </c>
      <c r="F121" s="32" t="s">
        <v>259</v>
      </c>
      <c r="G121" s="33" t="s">
        <v>260</v>
      </c>
      <c r="H121" s="6"/>
      <c r="I121" s="94">
        <f>+'[2]13- Costo 2013'!$N115</f>
        <v>0</v>
      </c>
      <c r="J121" s="80">
        <f t="shared" si="10"/>
        <v>0</v>
      </c>
      <c r="K121" s="77">
        <f t="shared" si="11"/>
        <v>0</v>
      </c>
      <c r="L121" s="82">
        <f t="shared" si="16"/>
        <v>0</v>
      </c>
      <c r="M121" s="94">
        <f>+'[3]Costos unitarios'!$N115</f>
        <v>0</v>
      </c>
      <c r="N121" s="4">
        <v>0</v>
      </c>
      <c r="O121" s="77">
        <f t="shared" si="12"/>
        <v>0</v>
      </c>
      <c r="P121" s="82">
        <f t="shared" si="17"/>
        <v>0</v>
      </c>
      <c r="Q121" s="94">
        <f>+'[4]Costos unitarios'!$N115</f>
        <v>0</v>
      </c>
      <c r="R121" s="21">
        <v>0</v>
      </c>
      <c r="S121" s="77">
        <f t="shared" si="13"/>
        <v>0</v>
      </c>
      <c r="T121" s="82">
        <f t="shared" si="18"/>
        <v>0</v>
      </c>
      <c r="U121" s="94">
        <f>+'[5]Costos unitarios'!$N115</f>
        <v>0</v>
      </c>
      <c r="V121" s="21">
        <v>0</v>
      </c>
      <c r="W121" s="77">
        <f t="shared" si="14"/>
        <v>0</v>
      </c>
      <c r="X121" s="82">
        <f t="shared" si="19"/>
        <v>0</v>
      </c>
      <c r="Y121" s="94">
        <f>+'[6]Costos unitarios'!$N115</f>
        <v>0</v>
      </c>
      <c r="Z121" s="21">
        <v>0</v>
      </c>
      <c r="AA121" s="77">
        <f t="shared" si="15"/>
        <v>0</v>
      </c>
    </row>
    <row r="122" spans="2:27" ht="13.8" thickBot="1">
      <c r="B122" s="122"/>
      <c r="C122" s="125"/>
      <c r="D122" s="120"/>
      <c r="E122" s="131"/>
      <c r="F122" s="34" t="s">
        <v>261</v>
      </c>
      <c r="G122" s="35" t="s">
        <v>262</v>
      </c>
      <c r="H122" s="6"/>
      <c r="I122" s="94">
        <f>+'[2]13- Costo 2013'!$N116</f>
        <v>0</v>
      </c>
      <c r="J122" s="80">
        <f t="shared" si="10"/>
        <v>0</v>
      </c>
      <c r="K122" s="77">
        <f t="shared" si="11"/>
        <v>0</v>
      </c>
      <c r="L122" s="82">
        <f t="shared" si="16"/>
        <v>0</v>
      </c>
      <c r="M122" s="94">
        <f>+'[3]Costos unitarios'!$N116</f>
        <v>0</v>
      </c>
      <c r="N122" s="4">
        <v>0</v>
      </c>
      <c r="O122" s="77">
        <f t="shared" si="12"/>
        <v>0</v>
      </c>
      <c r="P122" s="82">
        <f t="shared" si="17"/>
        <v>0</v>
      </c>
      <c r="Q122" s="94">
        <f>+'[4]Costos unitarios'!$N116</f>
        <v>0</v>
      </c>
      <c r="R122" s="21">
        <v>0</v>
      </c>
      <c r="S122" s="77">
        <f t="shared" si="13"/>
        <v>0</v>
      </c>
      <c r="T122" s="82">
        <f t="shared" si="18"/>
        <v>0</v>
      </c>
      <c r="U122" s="94">
        <f>+'[5]Costos unitarios'!$N116</f>
        <v>0</v>
      </c>
      <c r="V122" s="21">
        <v>0</v>
      </c>
      <c r="W122" s="77">
        <f t="shared" si="14"/>
        <v>0</v>
      </c>
      <c r="X122" s="82">
        <f t="shared" si="19"/>
        <v>0</v>
      </c>
      <c r="Y122" s="94">
        <f>+'[6]Costos unitarios'!$N116</f>
        <v>0</v>
      </c>
      <c r="Z122" s="21">
        <v>0</v>
      </c>
      <c r="AA122" s="77">
        <f t="shared" si="15"/>
        <v>0</v>
      </c>
    </row>
    <row r="123" spans="2:27">
      <c r="B123" s="122"/>
      <c r="C123" s="125"/>
      <c r="D123" s="118">
        <v>3.6</v>
      </c>
      <c r="E123" s="129" t="s">
        <v>22</v>
      </c>
      <c r="F123" s="32" t="s">
        <v>263</v>
      </c>
      <c r="G123" s="33" t="s">
        <v>264</v>
      </c>
      <c r="H123" s="6"/>
      <c r="I123" s="94">
        <f>+'[2]13- Costo 2013'!$N117</f>
        <v>0</v>
      </c>
      <c r="J123" s="80">
        <f t="shared" si="10"/>
        <v>0</v>
      </c>
      <c r="K123" s="77">
        <f t="shared" si="11"/>
        <v>0</v>
      </c>
      <c r="L123" s="82">
        <f t="shared" si="16"/>
        <v>0</v>
      </c>
      <c r="M123" s="94">
        <f>+'[3]Costos unitarios'!$N117</f>
        <v>0</v>
      </c>
      <c r="N123" s="4">
        <v>0</v>
      </c>
      <c r="O123" s="77">
        <f t="shared" si="12"/>
        <v>0</v>
      </c>
      <c r="P123" s="82">
        <f t="shared" si="17"/>
        <v>0</v>
      </c>
      <c r="Q123" s="94">
        <f>+'[4]Costos unitarios'!$N117</f>
        <v>0</v>
      </c>
      <c r="R123" s="21">
        <v>0</v>
      </c>
      <c r="S123" s="77">
        <f t="shared" si="13"/>
        <v>0</v>
      </c>
      <c r="T123" s="82">
        <f t="shared" si="18"/>
        <v>0</v>
      </c>
      <c r="U123" s="94">
        <f>+'[5]Costos unitarios'!$N117</f>
        <v>0</v>
      </c>
      <c r="V123" s="21">
        <v>0</v>
      </c>
      <c r="W123" s="77">
        <f t="shared" si="14"/>
        <v>0</v>
      </c>
      <c r="X123" s="82">
        <f t="shared" si="19"/>
        <v>0</v>
      </c>
      <c r="Y123" s="94">
        <f>+'[6]Costos unitarios'!$N117</f>
        <v>0</v>
      </c>
      <c r="Z123" s="21">
        <v>0</v>
      </c>
      <c r="AA123" s="77">
        <f t="shared" si="15"/>
        <v>0</v>
      </c>
    </row>
    <row r="124" spans="2:27">
      <c r="B124" s="122"/>
      <c r="C124" s="125"/>
      <c r="D124" s="119"/>
      <c r="E124" s="130"/>
      <c r="F124" s="26" t="s">
        <v>265</v>
      </c>
      <c r="G124" s="28" t="s">
        <v>266</v>
      </c>
      <c r="H124" s="6"/>
      <c r="I124" s="94">
        <f>+'[2]13- Costo 2013'!$N118</f>
        <v>0</v>
      </c>
      <c r="J124" s="80">
        <f t="shared" si="10"/>
        <v>0</v>
      </c>
      <c r="K124" s="77">
        <f t="shared" si="11"/>
        <v>0</v>
      </c>
      <c r="L124" s="82">
        <f t="shared" si="16"/>
        <v>0</v>
      </c>
      <c r="M124" s="94">
        <f>+'[3]Costos unitarios'!$N118</f>
        <v>0</v>
      </c>
      <c r="N124" s="4">
        <v>0</v>
      </c>
      <c r="O124" s="77">
        <f t="shared" si="12"/>
        <v>0</v>
      </c>
      <c r="P124" s="82">
        <f t="shared" si="17"/>
        <v>0</v>
      </c>
      <c r="Q124" s="94">
        <f>+'[4]Costos unitarios'!$N118</f>
        <v>0</v>
      </c>
      <c r="R124" s="21">
        <v>0</v>
      </c>
      <c r="S124" s="77">
        <f t="shared" si="13"/>
        <v>0</v>
      </c>
      <c r="T124" s="82">
        <f t="shared" si="18"/>
        <v>0</v>
      </c>
      <c r="U124" s="94">
        <f>+'[5]Costos unitarios'!$N118</f>
        <v>0</v>
      </c>
      <c r="V124" s="21">
        <v>0</v>
      </c>
      <c r="W124" s="77">
        <f t="shared" si="14"/>
        <v>0</v>
      </c>
      <c r="X124" s="82">
        <f t="shared" si="19"/>
        <v>0</v>
      </c>
      <c r="Y124" s="94">
        <f>+'[6]Costos unitarios'!$N118</f>
        <v>0</v>
      </c>
      <c r="Z124" s="21">
        <v>0</v>
      </c>
      <c r="AA124" s="77">
        <f t="shared" si="15"/>
        <v>0</v>
      </c>
    </row>
    <row r="125" spans="2:27">
      <c r="B125" s="122"/>
      <c r="C125" s="125"/>
      <c r="D125" s="119"/>
      <c r="E125" s="130"/>
      <c r="F125" s="26" t="s">
        <v>267</v>
      </c>
      <c r="G125" s="28" t="s">
        <v>268</v>
      </c>
      <c r="H125" s="6"/>
      <c r="I125" s="94">
        <f>+'[2]13- Costo 2013'!$N119</f>
        <v>0</v>
      </c>
      <c r="J125" s="80">
        <f t="shared" si="10"/>
        <v>0</v>
      </c>
      <c r="K125" s="77">
        <f t="shared" si="11"/>
        <v>0</v>
      </c>
      <c r="L125" s="82">
        <f t="shared" si="16"/>
        <v>0</v>
      </c>
      <c r="M125" s="94">
        <f>+'[3]Costos unitarios'!$N119</f>
        <v>0</v>
      </c>
      <c r="N125" s="4">
        <v>0</v>
      </c>
      <c r="O125" s="77">
        <f t="shared" si="12"/>
        <v>0</v>
      </c>
      <c r="P125" s="82">
        <f t="shared" si="17"/>
        <v>0</v>
      </c>
      <c r="Q125" s="94">
        <f>+'[4]Costos unitarios'!$N119</f>
        <v>0</v>
      </c>
      <c r="R125" s="21">
        <v>0</v>
      </c>
      <c r="S125" s="77">
        <f t="shared" si="13"/>
        <v>0</v>
      </c>
      <c r="T125" s="82">
        <f t="shared" si="18"/>
        <v>0</v>
      </c>
      <c r="U125" s="94">
        <f>+'[5]Costos unitarios'!$N119</f>
        <v>0</v>
      </c>
      <c r="V125" s="21">
        <v>0</v>
      </c>
      <c r="W125" s="77">
        <f t="shared" si="14"/>
        <v>0</v>
      </c>
      <c r="X125" s="82">
        <f t="shared" si="19"/>
        <v>0</v>
      </c>
      <c r="Y125" s="94">
        <f>+'[6]Costos unitarios'!$N119</f>
        <v>0</v>
      </c>
      <c r="Z125" s="21">
        <v>0</v>
      </c>
      <c r="AA125" s="77">
        <f t="shared" si="15"/>
        <v>0</v>
      </c>
    </row>
    <row r="126" spans="2:27" ht="13.8" thickBot="1">
      <c r="B126" s="122"/>
      <c r="C126" s="125"/>
      <c r="D126" s="120"/>
      <c r="E126" s="131"/>
      <c r="F126" s="34" t="s">
        <v>269</v>
      </c>
      <c r="G126" s="35" t="s">
        <v>270</v>
      </c>
      <c r="H126" s="6"/>
      <c r="I126" s="94">
        <f>+'[2]13- Costo 2013'!$N120</f>
        <v>0</v>
      </c>
      <c r="J126" s="80">
        <f t="shared" si="10"/>
        <v>0</v>
      </c>
      <c r="K126" s="77">
        <f t="shared" si="11"/>
        <v>0</v>
      </c>
      <c r="L126" s="82">
        <f t="shared" si="16"/>
        <v>0</v>
      </c>
      <c r="M126" s="94">
        <f>+'[3]Costos unitarios'!$N120</f>
        <v>0</v>
      </c>
      <c r="N126" s="4">
        <v>0</v>
      </c>
      <c r="O126" s="77">
        <f t="shared" si="12"/>
        <v>0</v>
      </c>
      <c r="P126" s="82">
        <f t="shared" si="17"/>
        <v>0</v>
      </c>
      <c r="Q126" s="94">
        <f>+'[4]Costos unitarios'!$N120</f>
        <v>0</v>
      </c>
      <c r="R126" s="21">
        <v>0</v>
      </c>
      <c r="S126" s="77">
        <f t="shared" si="13"/>
        <v>0</v>
      </c>
      <c r="T126" s="82">
        <f t="shared" si="18"/>
        <v>0</v>
      </c>
      <c r="U126" s="94">
        <f>+'[5]Costos unitarios'!$N120</f>
        <v>0</v>
      </c>
      <c r="V126" s="21">
        <v>0</v>
      </c>
      <c r="W126" s="77">
        <f t="shared" si="14"/>
        <v>0</v>
      </c>
      <c r="X126" s="82">
        <f t="shared" si="19"/>
        <v>0</v>
      </c>
      <c r="Y126" s="94">
        <f>+'[6]Costos unitarios'!$N120</f>
        <v>0</v>
      </c>
      <c r="Z126" s="21">
        <v>0</v>
      </c>
      <c r="AA126" s="77">
        <f t="shared" si="15"/>
        <v>0</v>
      </c>
    </row>
    <row r="127" spans="2:27">
      <c r="B127" s="122"/>
      <c r="C127" s="125"/>
      <c r="D127" s="118">
        <v>3.7</v>
      </c>
      <c r="E127" s="130" t="s">
        <v>24</v>
      </c>
      <c r="F127" s="36" t="s">
        <v>271</v>
      </c>
      <c r="G127" s="37" t="s">
        <v>272</v>
      </c>
      <c r="H127" s="6"/>
      <c r="I127" s="94">
        <f>+'[2]13- Costo 2013'!$N121</f>
        <v>0</v>
      </c>
      <c r="J127" s="80">
        <f t="shared" si="10"/>
        <v>0</v>
      </c>
      <c r="K127" s="77">
        <f t="shared" si="11"/>
        <v>0</v>
      </c>
      <c r="L127" s="82">
        <f t="shared" si="16"/>
        <v>0</v>
      </c>
      <c r="M127" s="94">
        <f>+'[3]Costos unitarios'!$N121</f>
        <v>0</v>
      </c>
      <c r="N127" s="4">
        <v>0</v>
      </c>
      <c r="O127" s="77">
        <f t="shared" si="12"/>
        <v>0</v>
      </c>
      <c r="P127" s="82">
        <f t="shared" si="17"/>
        <v>0</v>
      </c>
      <c r="Q127" s="94">
        <f>+'[4]Costos unitarios'!$N121</f>
        <v>0</v>
      </c>
      <c r="R127" s="21">
        <v>0</v>
      </c>
      <c r="S127" s="77">
        <f t="shared" si="13"/>
        <v>0</v>
      </c>
      <c r="T127" s="82">
        <f t="shared" si="18"/>
        <v>0</v>
      </c>
      <c r="U127" s="94">
        <f>+'[5]Costos unitarios'!$N121</f>
        <v>0</v>
      </c>
      <c r="V127" s="21">
        <v>0</v>
      </c>
      <c r="W127" s="77">
        <f t="shared" si="14"/>
        <v>0</v>
      </c>
      <c r="X127" s="82">
        <f t="shared" si="19"/>
        <v>0</v>
      </c>
      <c r="Y127" s="94">
        <f>+'[6]Costos unitarios'!$N121</f>
        <v>0</v>
      </c>
      <c r="Z127" s="21">
        <v>0</v>
      </c>
      <c r="AA127" s="77">
        <f t="shared" si="15"/>
        <v>0</v>
      </c>
    </row>
    <row r="128" spans="2:27" ht="13.8" thickBot="1">
      <c r="B128" s="123"/>
      <c r="C128" s="128"/>
      <c r="D128" s="119"/>
      <c r="E128" s="130"/>
      <c r="F128" s="30" t="s">
        <v>273</v>
      </c>
      <c r="G128" s="31" t="s">
        <v>274</v>
      </c>
      <c r="H128" s="6"/>
      <c r="I128" s="94">
        <f>+'[2]13- Costo 2013'!$N122</f>
        <v>0</v>
      </c>
      <c r="J128" s="80">
        <f t="shared" si="10"/>
        <v>0</v>
      </c>
      <c r="K128" s="77">
        <f t="shared" si="11"/>
        <v>0</v>
      </c>
      <c r="L128" s="82">
        <f t="shared" si="16"/>
        <v>0</v>
      </c>
      <c r="M128" s="94">
        <f>+'[3]Costos unitarios'!$N122</f>
        <v>0</v>
      </c>
      <c r="N128" s="4">
        <v>0</v>
      </c>
      <c r="O128" s="77">
        <f t="shared" si="12"/>
        <v>0</v>
      </c>
      <c r="P128" s="82">
        <f t="shared" si="17"/>
        <v>0</v>
      </c>
      <c r="Q128" s="94">
        <f>+'[4]Costos unitarios'!$N122</f>
        <v>0</v>
      </c>
      <c r="R128" s="21">
        <v>0</v>
      </c>
      <c r="S128" s="77">
        <f t="shared" si="13"/>
        <v>0</v>
      </c>
      <c r="T128" s="82">
        <f t="shared" si="18"/>
        <v>0</v>
      </c>
      <c r="U128" s="94">
        <f>+'[5]Costos unitarios'!$N122</f>
        <v>0</v>
      </c>
      <c r="V128" s="21">
        <v>0</v>
      </c>
      <c r="W128" s="77">
        <f t="shared" si="14"/>
        <v>0</v>
      </c>
      <c r="X128" s="82">
        <f t="shared" si="19"/>
        <v>0</v>
      </c>
      <c r="Y128" s="94">
        <f>+'[6]Costos unitarios'!$N122</f>
        <v>0</v>
      </c>
      <c r="Z128" s="21">
        <v>0</v>
      </c>
      <c r="AA128" s="77">
        <f t="shared" si="15"/>
        <v>0</v>
      </c>
    </row>
    <row r="129" spans="2:27" ht="13.8" thickBot="1">
      <c r="B129" s="121">
        <v>4</v>
      </c>
      <c r="C129" s="127" t="s">
        <v>25</v>
      </c>
      <c r="D129" s="46">
        <v>4.0999999999999996</v>
      </c>
      <c r="E129" s="47" t="s">
        <v>6</v>
      </c>
      <c r="F129" s="42">
        <v>238</v>
      </c>
      <c r="G129" s="43" t="s">
        <v>47</v>
      </c>
      <c r="H129" s="6">
        <v>21</v>
      </c>
      <c r="I129" s="94">
        <f>+'[2]13- Costo 2013'!$N123</f>
        <v>918761.41277585656</v>
      </c>
      <c r="J129" s="80">
        <f t="shared" si="10"/>
        <v>1.7882994124159073E-3</v>
      </c>
      <c r="K129" s="77">
        <f t="shared" si="11"/>
        <v>19293989.668292988</v>
      </c>
      <c r="L129" s="82">
        <f t="shared" si="16"/>
        <v>39.396749521988532</v>
      </c>
      <c r="M129" s="94">
        <f>+'[3]Costos unitarios'!$N123</f>
        <v>1162473.6174426551</v>
      </c>
      <c r="N129" s="4">
        <v>3.3460803059273425E-3</v>
      </c>
      <c r="O129" s="77">
        <f t="shared" si="12"/>
        <v>45797681.932308204</v>
      </c>
      <c r="P129" s="82">
        <f t="shared" si="17"/>
        <v>49.525334608030597</v>
      </c>
      <c r="Q129" s="94">
        <f>+'[4]Costos unitarios'!$N123</f>
        <v>1021480.5358057079</v>
      </c>
      <c r="R129" s="21">
        <v>3.3460803059273425E-3</v>
      </c>
      <c r="S129" s="77">
        <f t="shared" si="13"/>
        <v>50589165.331368066</v>
      </c>
      <c r="T129" s="82">
        <f t="shared" si="18"/>
        <v>54.979445506692166</v>
      </c>
      <c r="U129" s="94">
        <f>+'[5]Costos unitarios'!$N123</f>
        <v>980540.57621356542</v>
      </c>
      <c r="V129" s="21">
        <v>3.3460803059273425E-3</v>
      </c>
      <c r="W129" s="77">
        <f t="shared" si="14"/>
        <v>53909577.177034259</v>
      </c>
      <c r="X129" s="82">
        <f t="shared" si="19"/>
        <v>57.642925430210326</v>
      </c>
      <c r="Y129" s="94">
        <f>+'[6]Costos unitarios'!$N123</f>
        <v>921560.34022656723</v>
      </c>
      <c r="Z129" s="21">
        <v>3.3460803059273425E-3</v>
      </c>
      <c r="AA129" s="77">
        <f t="shared" si="15"/>
        <v>53121433.97111927</v>
      </c>
    </row>
    <row r="130" spans="2:27">
      <c r="B130" s="122"/>
      <c r="C130" s="125"/>
      <c r="D130" s="118">
        <v>4.2</v>
      </c>
      <c r="E130" s="129" t="s">
        <v>26</v>
      </c>
      <c r="F130" s="32">
        <v>239</v>
      </c>
      <c r="G130" s="38" t="s">
        <v>48</v>
      </c>
      <c r="H130" s="6">
        <v>77</v>
      </c>
      <c r="I130" s="94">
        <f>+'[2]13- Costo 2013'!$N124</f>
        <v>395213.44471377687</v>
      </c>
      <c r="J130" s="80">
        <f t="shared" si="10"/>
        <v>6.5570978455249933E-3</v>
      </c>
      <c r="K130" s="77">
        <f t="shared" si="11"/>
        <v>30431435.242960818</v>
      </c>
      <c r="L130" s="82">
        <f t="shared" si="16"/>
        <v>112.56214149139579</v>
      </c>
      <c r="M130" s="94">
        <f>+'[3]Costos unitarios'!$N124</f>
        <v>329218.78183575528</v>
      </c>
      <c r="N130" s="4">
        <v>9.5602294455066923E-3</v>
      </c>
      <c r="O130" s="77">
        <f t="shared" si="12"/>
        <v>37057571.10262125</v>
      </c>
      <c r="P130" s="82">
        <f t="shared" si="17"/>
        <v>141.50095602294456</v>
      </c>
      <c r="Q130" s="94">
        <f>+'[4]Costos unitarios'!$N124</f>
        <v>274952.48155573354</v>
      </c>
      <c r="R130" s="21">
        <v>9.5602294455066923E-3</v>
      </c>
      <c r="S130" s="77">
        <f t="shared" si="13"/>
        <v>38906039.001017325</v>
      </c>
      <c r="T130" s="82">
        <f t="shared" si="18"/>
        <v>157.08413001912047</v>
      </c>
      <c r="U130" s="94">
        <f>+'[5]Costos unitarios'!$N124</f>
        <v>266102.84365561424</v>
      </c>
      <c r="V130" s="21">
        <v>9.5602294455066923E-3</v>
      </c>
      <c r="W130" s="77">
        <f t="shared" si="14"/>
        <v>41800533.691256195</v>
      </c>
      <c r="X130" s="82">
        <f t="shared" si="19"/>
        <v>164.69407265774379</v>
      </c>
      <c r="Y130" s="94">
        <f>+'[6]Costos unitarios'!$N124</f>
        <v>251066.10586653132</v>
      </c>
      <c r="Z130" s="21">
        <v>9.5602294455066923E-3</v>
      </c>
      <c r="AA130" s="77">
        <f t="shared" si="15"/>
        <v>41349099.481479302</v>
      </c>
    </row>
    <row r="131" spans="2:27">
      <c r="B131" s="122"/>
      <c r="C131" s="125"/>
      <c r="D131" s="119"/>
      <c r="E131" s="130"/>
      <c r="F131" s="26" t="s">
        <v>275</v>
      </c>
      <c r="G131" s="28" t="s">
        <v>182</v>
      </c>
      <c r="H131" s="6"/>
      <c r="I131" s="94"/>
      <c r="J131" s="80">
        <f t="shared" si="10"/>
        <v>0</v>
      </c>
      <c r="K131" s="77">
        <f t="shared" si="11"/>
        <v>0</v>
      </c>
      <c r="L131" s="82">
        <f t="shared" si="16"/>
        <v>0</v>
      </c>
      <c r="M131" s="94"/>
      <c r="N131" s="4">
        <v>0</v>
      </c>
      <c r="O131" s="77">
        <f t="shared" si="12"/>
        <v>0</v>
      </c>
      <c r="P131" s="82">
        <f t="shared" si="17"/>
        <v>0</v>
      </c>
      <c r="Q131" s="94"/>
      <c r="R131" s="21">
        <v>0</v>
      </c>
      <c r="S131" s="77">
        <f t="shared" si="13"/>
        <v>0</v>
      </c>
      <c r="T131" s="82">
        <f t="shared" si="18"/>
        <v>0</v>
      </c>
      <c r="U131" s="94"/>
      <c r="V131" s="21">
        <v>0</v>
      </c>
      <c r="W131" s="77">
        <f t="shared" si="14"/>
        <v>0</v>
      </c>
      <c r="X131" s="82">
        <f t="shared" si="19"/>
        <v>0</v>
      </c>
      <c r="Y131" s="94"/>
      <c r="Z131" s="21">
        <v>0</v>
      </c>
      <c r="AA131" s="77">
        <f t="shared" si="15"/>
        <v>0</v>
      </c>
    </row>
    <row r="132" spans="2:27">
      <c r="B132" s="122"/>
      <c r="C132" s="125"/>
      <c r="D132" s="119"/>
      <c r="E132" s="130"/>
      <c r="F132" s="26" t="s">
        <v>276</v>
      </c>
      <c r="G132" s="28" t="s">
        <v>80</v>
      </c>
      <c r="H132" s="6"/>
      <c r="I132" s="94"/>
      <c r="J132" s="80">
        <f t="shared" si="10"/>
        <v>0</v>
      </c>
      <c r="K132" s="77">
        <f t="shared" si="11"/>
        <v>0</v>
      </c>
      <c r="L132" s="82">
        <f t="shared" si="16"/>
        <v>0</v>
      </c>
      <c r="M132" s="94"/>
      <c r="N132" s="4">
        <v>0</v>
      </c>
      <c r="O132" s="77">
        <f t="shared" si="12"/>
        <v>0</v>
      </c>
      <c r="P132" s="82">
        <f t="shared" si="17"/>
        <v>0</v>
      </c>
      <c r="Q132" s="94"/>
      <c r="R132" s="21">
        <v>0</v>
      </c>
      <c r="S132" s="77">
        <f t="shared" si="13"/>
        <v>0</v>
      </c>
      <c r="T132" s="82">
        <f t="shared" si="18"/>
        <v>0</v>
      </c>
      <c r="U132" s="94"/>
      <c r="V132" s="21">
        <v>0</v>
      </c>
      <c r="W132" s="77">
        <f t="shared" si="14"/>
        <v>0</v>
      </c>
      <c r="X132" s="82">
        <f t="shared" si="19"/>
        <v>0</v>
      </c>
      <c r="Y132" s="94"/>
      <c r="Z132" s="21">
        <v>0</v>
      </c>
      <c r="AA132" s="77">
        <f t="shared" si="15"/>
        <v>0</v>
      </c>
    </row>
    <row r="133" spans="2:27">
      <c r="B133" s="122"/>
      <c r="C133" s="125"/>
      <c r="D133" s="119"/>
      <c r="E133" s="130"/>
      <c r="F133" s="26" t="s">
        <v>277</v>
      </c>
      <c r="G133" s="28" t="s">
        <v>82</v>
      </c>
      <c r="H133" s="6">
        <v>75</v>
      </c>
      <c r="I133" s="94">
        <f>+'[2]13- Costo 2013'!$N127</f>
        <v>704193.86555516708</v>
      </c>
      <c r="J133" s="80">
        <f t="shared" si="10"/>
        <v>6.3867836157710973E-3</v>
      </c>
      <c r="K133" s="77">
        <f t="shared" si="11"/>
        <v>52814539.916637532</v>
      </c>
      <c r="L133" s="82">
        <f t="shared" si="16"/>
        <v>81.607552581261942</v>
      </c>
      <c r="M133" s="94">
        <f>+'[3]Costos unitarios'!$N127</f>
        <v>586604.14946708968</v>
      </c>
      <c r="N133" s="4">
        <v>6.931166347992351E-3</v>
      </c>
      <c r="O133" s="77">
        <f t="shared" si="12"/>
        <v>47871328.97202196</v>
      </c>
      <c r="P133" s="82">
        <f t="shared" si="17"/>
        <v>102.58819311663478</v>
      </c>
      <c r="Q133" s="94">
        <f>+'[4]Costos unitarios'!$N127</f>
        <v>489912.10552298377</v>
      </c>
      <c r="R133" s="21">
        <v>6.931166347992351E-3</v>
      </c>
      <c r="S133" s="77">
        <f t="shared" si="13"/>
        <v>50259197.691569015</v>
      </c>
      <c r="T133" s="82">
        <f t="shared" si="18"/>
        <v>113.88599426386232</v>
      </c>
      <c r="U133" s="94">
        <f>+'[5]Costos unitarios'!$N127</f>
        <v>474143.76361811318</v>
      </c>
      <c r="V133" s="21">
        <v>6.931166347992351E-3</v>
      </c>
      <c r="W133" s="77">
        <f t="shared" si="14"/>
        <v>53998333.943658531</v>
      </c>
      <c r="X133" s="82">
        <f t="shared" si="19"/>
        <v>119.40320267686423</v>
      </c>
      <c r="Y133" s="94">
        <f>+'[6]Costos unitarios'!$N127</f>
        <v>447351.20721431368</v>
      </c>
      <c r="Z133" s="21">
        <v>6.931166347992351E-3</v>
      </c>
      <c r="AA133" s="77">
        <f t="shared" si="15"/>
        <v>53415166.862750582</v>
      </c>
    </row>
    <row r="134" spans="2:27">
      <c r="B134" s="122"/>
      <c r="C134" s="125"/>
      <c r="D134" s="119"/>
      <c r="E134" s="130"/>
      <c r="F134" s="26" t="s">
        <v>278</v>
      </c>
      <c r="G134" s="28" t="s">
        <v>279</v>
      </c>
      <c r="H134" s="6">
        <v>65</v>
      </c>
      <c r="I134" s="94">
        <f>+'[2]13- Costo 2013'!$N128</f>
        <v>704193.86555516708</v>
      </c>
      <c r="J134" s="80">
        <f t="shared" si="10"/>
        <v>5.5352124670016182E-3</v>
      </c>
      <c r="K134" s="77">
        <f t="shared" si="11"/>
        <v>45772601.26108586</v>
      </c>
      <c r="L134" s="82">
        <f t="shared" si="16"/>
        <v>171.6572657743786</v>
      </c>
      <c r="M134" s="94">
        <f>+'[3]Costos unitarios'!$N128</f>
        <v>586604.14946708968</v>
      </c>
      <c r="N134" s="4">
        <v>1.4579349904397706E-2</v>
      </c>
      <c r="O134" s="77">
        <f t="shared" si="12"/>
        <v>100694864.38942552</v>
      </c>
      <c r="P134" s="82">
        <f t="shared" si="17"/>
        <v>215.78895793499044</v>
      </c>
      <c r="Q134" s="94">
        <f>+'[4]Costos unitarios'!$N128</f>
        <v>489912.10552298382</v>
      </c>
      <c r="R134" s="21">
        <v>1.4579349904397706E-2</v>
      </c>
      <c r="S134" s="77">
        <f t="shared" si="13"/>
        <v>105717622.73054175</v>
      </c>
      <c r="T134" s="82">
        <f t="shared" si="18"/>
        <v>239.5532982791587</v>
      </c>
      <c r="U134" s="94">
        <f>+'[5]Costos unitarios'!$N128</f>
        <v>474143.76361811312</v>
      </c>
      <c r="V134" s="21">
        <v>1.4579349904397706E-2</v>
      </c>
      <c r="W134" s="77">
        <f t="shared" si="14"/>
        <v>113582702.43321277</v>
      </c>
      <c r="X134" s="82">
        <f t="shared" si="19"/>
        <v>251.15846080305928</v>
      </c>
      <c r="Y134" s="94">
        <f>+'[6]Costos unitarios'!$N128</f>
        <v>447351.20721431362</v>
      </c>
      <c r="Z134" s="21">
        <v>1.4579349904397706E-2</v>
      </c>
      <c r="AA134" s="77">
        <f t="shared" si="15"/>
        <v>112356040.64233744</v>
      </c>
    </row>
    <row r="135" spans="2:27">
      <c r="B135" s="122"/>
      <c r="C135" s="125"/>
      <c r="D135" s="119"/>
      <c r="E135" s="130"/>
      <c r="F135" s="26" t="s">
        <v>280</v>
      </c>
      <c r="G135" s="28" t="s">
        <v>281</v>
      </c>
      <c r="H135" s="6"/>
      <c r="I135" s="94"/>
      <c r="J135" s="80">
        <f t="shared" si="10"/>
        <v>0</v>
      </c>
      <c r="K135" s="77">
        <f t="shared" si="11"/>
        <v>0</v>
      </c>
      <c r="L135" s="82">
        <f t="shared" si="16"/>
        <v>0</v>
      </c>
      <c r="M135" s="94"/>
      <c r="N135" s="4">
        <v>0</v>
      </c>
      <c r="O135" s="77">
        <f t="shared" si="12"/>
        <v>0</v>
      </c>
      <c r="P135" s="82">
        <f t="shared" si="17"/>
        <v>0</v>
      </c>
      <c r="Q135" s="94"/>
      <c r="R135" s="21">
        <v>0</v>
      </c>
      <c r="S135" s="77">
        <f t="shared" si="13"/>
        <v>0</v>
      </c>
      <c r="T135" s="82">
        <f t="shared" si="18"/>
        <v>0</v>
      </c>
      <c r="U135" s="94"/>
      <c r="V135" s="21">
        <v>0</v>
      </c>
      <c r="W135" s="77">
        <f t="shared" si="14"/>
        <v>0</v>
      </c>
      <c r="X135" s="82">
        <f t="shared" si="19"/>
        <v>0</v>
      </c>
      <c r="Y135" s="94"/>
      <c r="Z135" s="21">
        <v>0</v>
      </c>
      <c r="AA135" s="77">
        <f t="shared" si="15"/>
        <v>0</v>
      </c>
    </row>
    <row r="136" spans="2:27">
      <c r="B136" s="122"/>
      <c r="C136" s="125"/>
      <c r="D136" s="119"/>
      <c r="E136" s="130"/>
      <c r="F136" s="26" t="s">
        <v>282</v>
      </c>
      <c r="G136" s="28" t="s">
        <v>84</v>
      </c>
      <c r="H136" s="6"/>
      <c r="I136" s="94"/>
      <c r="J136" s="80">
        <f t="shared" si="10"/>
        <v>0</v>
      </c>
      <c r="K136" s="77">
        <f t="shared" si="11"/>
        <v>0</v>
      </c>
      <c r="L136" s="82">
        <f t="shared" si="16"/>
        <v>0</v>
      </c>
      <c r="M136" s="94"/>
      <c r="N136" s="4">
        <v>0</v>
      </c>
      <c r="O136" s="77">
        <f t="shared" si="12"/>
        <v>0</v>
      </c>
      <c r="P136" s="82">
        <f t="shared" si="17"/>
        <v>0</v>
      </c>
      <c r="Q136" s="94"/>
      <c r="R136" s="21">
        <v>0</v>
      </c>
      <c r="S136" s="77">
        <f t="shared" si="13"/>
        <v>0</v>
      </c>
      <c r="T136" s="82">
        <f t="shared" si="18"/>
        <v>0</v>
      </c>
      <c r="U136" s="94"/>
      <c r="V136" s="21">
        <v>0</v>
      </c>
      <c r="W136" s="77">
        <f t="shared" si="14"/>
        <v>0</v>
      </c>
      <c r="X136" s="82">
        <f t="shared" si="19"/>
        <v>0</v>
      </c>
      <c r="Y136" s="94"/>
      <c r="Z136" s="21">
        <v>0</v>
      </c>
      <c r="AA136" s="77">
        <f t="shared" si="15"/>
        <v>0</v>
      </c>
    </row>
    <row r="137" spans="2:27">
      <c r="B137" s="122"/>
      <c r="C137" s="125"/>
      <c r="D137" s="119"/>
      <c r="E137" s="130"/>
      <c r="F137" s="26" t="s">
        <v>283</v>
      </c>
      <c r="G137" s="28" t="s">
        <v>284</v>
      </c>
      <c r="H137" s="6">
        <v>25</v>
      </c>
      <c r="I137" s="94">
        <f>+'[2]13- Costo 2013'!$N131</f>
        <v>704193.86555516708</v>
      </c>
      <c r="J137" s="80">
        <f t="shared" si="10"/>
        <v>2.1289278719236991E-3</v>
      </c>
      <c r="K137" s="77">
        <f t="shared" si="11"/>
        <v>17604846.638879176</v>
      </c>
      <c r="L137" s="82">
        <f t="shared" si="16"/>
        <v>73.165391969407253</v>
      </c>
      <c r="M137" s="94">
        <f>+'[3]Costos unitarios'!$N131</f>
        <v>586604.14946708968</v>
      </c>
      <c r="N137" s="4">
        <v>6.2141491395793494E-3</v>
      </c>
      <c r="O137" s="77">
        <f t="shared" si="12"/>
        <v>42919122.526640378</v>
      </c>
      <c r="P137" s="82">
        <f t="shared" si="17"/>
        <v>91.975621414913945</v>
      </c>
      <c r="Q137" s="94">
        <f>+'[4]Costos unitarios'!$N131</f>
        <v>489912.10552298382</v>
      </c>
      <c r="R137" s="21">
        <v>6.2141491395793494E-3</v>
      </c>
      <c r="S137" s="77">
        <f t="shared" si="13"/>
        <v>45059970.344165333</v>
      </c>
      <c r="T137" s="82">
        <f t="shared" si="18"/>
        <v>102.10468451242829</v>
      </c>
      <c r="U137" s="94">
        <f>+'[5]Costos unitarios'!$N131</f>
        <v>474143.76361811318</v>
      </c>
      <c r="V137" s="21">
        <v>6.2141491395793494E-3</v>
      </c>
      <c r="W137" s="77">
        <f t="shared" si="14"/>
        <v>48412299.39776282</v>
      </c>
      <c r="X137" s="82">
        <f t="shared" si="19"/>
        <v>107.05114722753345</v>
      </c>
      <c r="Y137" s="94">
        <f>+'[6]Costos unitarios'!$N131</f>
        <v>447351.20721431368</v>
      </c>
      <c r="Z137" s="21">
        <v>6.2141491395793494E-3</v>
      </c>
      <c r="AA137" s="77">
        <f t="shared" si="15"/>
        <v>47889459.945914313</v>
      </c>
    </row>
    <row r="138" spans="2:27">
      <c r="B138" s="122"/>
      <c r="C138" s="125"/>
      <c r="D138" s="119"/>
      <c r="E138" s="130"/>
      <c r="F138" s="26" t="s">
        <v>285</v>
      </c>
      <c r="G138" s="28" t="s">
        <v>286</v>
      </c>
      <c r="H138" s="6">
        <v>1</v>
      </c>
      <c r="I138" s="94">
        <f>+'[2]13- Costo 2013'!$N132</f>
        <v>704193.8655551672</v>
      </c>
      <c r="J138" s="80">
        <f t="shared" si="10"/>
        <v>8.5157114876947972E-5</v>
      </c>
      <c r="K138" s="77">
        <f t="shared" si="11"/>
        <v>704193.8655551672</v>
      </c>
      <c r="L138" s="82">
        <f t="shared" si="16"/>
        <v>0</v>
      </c>
      <c r="M138" s="94"/>
      <c r="N138" s="4">
        <v>0</v>
      </c>
      <c r="O138" s="77">
        <f t="shared" si="12"/>
        <v>0</v>
      </c>
      <c r="P138" s="82">
        <f t="shared" si="17"/>
        <v>0</v>
      </c>
      <c r="Q138" s="94"/>
      <c r="R138" s="21">
        <v>0</v>
      </c>
      <c r="S138" s="77">
        <f t="shared" si="13"/>
        <v>0</v>
      </c>
      <c r="T138" s="82">
        <f t="shared" si="18"/>
        <v>0</v>
      </c>
      <c r="U138" s="94"/>
      <c r="V138" s="21">
        <v>0</v>
      </c>
      <c r="W138" s="77">
        <f t="shared" si="14"/>
        <v>0</v>
      </c>
      <c r="X138" s="82">
        <f t="shared" si="19"/>
        <v>0</v>
      </c>
      <c r="Y138" s="94"/>
      <c r="Z138" s="21">
        <v>0</v>
      </c>
      <c r="AA138" s="77">
        <f t="shared" si="15"/>
        <v>0</v>
      </c>
    </row>
    <row r="139" spans="2:27">
      <c r="B139" s="122"/>
      <c r="C139" s="125"/>
      <c r="D139" s="119"/>
      <c r="E139" s="130"/>
      <c r="F139" s="26" t="s">
        <v>287</v>
      </c>
      <c r="G139" s="28" t="s">
        <v>288</v>
      </c>
      <c r="H139" s="6">
        <v>2</v>
      </c>
      <c r="I139" s="94">
        <f>+'[2]13- Costo 2013'!$N133</f>
        <v>704193.86555516708</v>
      </c>
      <c r="J139" s="80">
        <f>+H139/$H$11</f>
        <v>1.7031422975389594E-4</v>
      </c>
      <c r="K139" s="77">
        <f t="shared" si="11"/>
        <v>1408387.7311103342</v>
      </c>
      <c r="L139" s="82">
        <f t="shared" si="16"/>
        <v>0</v>
      </c>
      <c r="M139" s="94">
        <f>+'[3]Costos unitarios'!$N133</f>
        <v>586604.14946708956</v>
      </c>
      <c r="N139" s="4">
        <v>0</v>
      </c>
      <c r="O139" s="77">
        <f t="shared" si="12"/>
        <v>0</v>
      </c>
      <c r="P139" s="82">
        <f t="shared" si="17"/>
        <v>0</v>
      </c>
      <c r="Q139" s="94">
        <f>+'[4]Costos unitarios'!$N133</f>
        <v>489912.10552298377</v>
      </c>
      <c r="R139" s="21">
        <v>0</v>
      </c>
      <c r="S139" s="77">
        <f t="shared" si="13"/>
        <v>0</v>
      </c>
      <c r="T139" s="82">
        <f t="shared" si="18"/>
        <v>0</v>
      </c>
      <c r="U139" s="94">
        <f>+'[5]Costos unitarios'!$N133</f>
        <v>474143.76361811324</v>
      </c>
      <c r="V139" s="21">
        <v>0</v>
      </c>
      <c r="W139" s="77">
        <f t="shared" si="14"/>
        <v>0</v>
      </c>
      <c r="X139" s="82">
        <f t="shared" si="19"/>
        <v>0</v>
      </c>
      <c r="Y139" s="94">
        <f>+'[6]Costos unitarios'!$N133</f>
        <v>447351.20721431362</v>
      </c>
      <c r="Z139" s="21">
        <v>0</v>
      </c>
      <c r="AA139" s="77">
        <f t="shared" si="15"/>
        <v>0</v>
      </c>
    </row>
    <row r="140" spans="2:27">
      <c r="B140" s="122"/>
      <c r="C140" s="125"/>
      <c r="D140" s="119"/>
      <c r="E140" s="130"/>
      <c r="F140" s="26" t="s">
        <v>289</v>
      </c>
      <c r="G140" s="28" t="s">
        <v>202</v>
      </c>
      <c r="H140" s="6"/>
      <c r="I140" s="94"/>
      <c r="J140" s="80">
        <v>0</v>
      </c>
      <c r="K140" s="77">
        <f t="shared" si="11"/>
        <v>0</v>
      </c>
      <c r="L140" s="82">
        <f t="shared" si="16"/>
        <v>0</v>
      </c>
      <c r="M140" s="94"/>
      <c r="N140" s="4">
        <v>0</v>
      </c>
      <c r="O140" s="77">
        <f t="shared" si="12"/>
        <v>0</v>
      </c>
      <c r="P140" s="82">
        <f t="shared" si="17"/>
        <v>0</v>
      </c>
      <c r="Q140" s="94"/>
      <c r="R140" s="21">
        <v>0</v>
      </c>
      <c r="S140" s="77">
        <f t="shared" si="13"/>
        <v>0</v>
      </c>
      <c r="T140" s="82">
        <f t="shared" si="18"/>
        <v>0</v>
      </c>
      <c r="U140" s="94"/>
      <c r="V140" s="21">
        <v>0</v>
      </c>
      <c r="W140" s="77">
        <f t="shared" si="14"/>
        <v>0</v>
      </c>
      <c r="X140" s="82">
        <f t="shared" si="19"/>
        <v>0</v>
      </c>
      <c r="Y140" s="94"/>
      <c r="Z140" s="21">
        <v>0</v>
      </c>
      <c r="AA140" s="77">
        <f t="shared" si="15"/>
        <v>0</v>
      </c>
    </row>
    <row r="141" spans="2:27">
      <c r="B141" s="122"/>
      <c r="C141" s="125"/>
      <c r="D141" s="119"/>
      <c r="E141" s="130"/>
      <c r="F141" s="26" t="s">
        <v>290</v>
      </c>
      <c r="G141" s="28" t="s">
        <v>291</v>
      </c>
      <c r="H141" s="6"/>
      <c r="I141" s="94"/>
      <c r="J141" s="80">
        <v>0</v>
      </c>
      <c r="K141" s="77">
        <f t="shared" si="11"/>
        <v>0</v>
      </c>
      <c r="L141" s="82">
        <f t="shared" si="16"/>
        <v>0</v>
      </c>
      <c r="M141" s="94"/>
      <c r="N141" s="4">
        <v>0</v>
      </c>
      <c r="O141" s="77">
        <f t="shared" si="12"/>
        <v>0</v>
      </c>
      <c r="P141" s="82">
        <f t="shared" si="17"/>
        <v>0</v>
      </c>
      <c r="Q141" s="94"/>
      <c r="R141" s="21">
        <v>0</v>
      </c>
      <c r="S141" s="77">
        <f t="shared" si="13"/>
        <v>0</v>
      </c>
      <c r="T141" s="82">
        <f t="shared" si="18"/>
        <v>0</v>
      </c>
      <c r="U141" s="94"/>
      <c r="V141" s="21">
        <v>0</v>
      </c>
      <c r="W141" s="77">
        <f t="shared" si="14"/>
        <v>0</v>
      </c>
      <c r="X141" s="82">
        <f t="shared" si="19"/>
        <v>0</v>
      </c>
      <c r="Y141" s="94"/>
      <c r="Z141" s="21">
        <v>0</v>
      </c>
      <c r="AA141" s="77">
        <f t="shared" si="15"/>
        <v>0</v>
      </c>
    </row>
    <row r="142" spans="2:27">
      <c r="B142" s="122"/>
      <c r="C142" s="125"/>
      <c r="D142" s="119"/>
      <c r="E142" s="130"/>
      <c r="F142" s="26" t="s">
        <v>292</v>
      </c>
      <c r="G142" s="28" t="s">
        <v>86</v>
      </c>
      <c r="H142" s="6"/>
      <c r="I142" s="94"/>
      <c r="J142" s="80">
        <v>0</v>
      </c>
      <c r="K142" s="77">
        <f t="shared" si="11"/>
        <v>0</v>
      </c>
      <c r="L142" s="82">
        <f t="shared" si="16"/>
        <v>0</v>
      </c>
      <c r="M142" s="94"/>
      <c r="N142" s="4">
        <v>0</v>
      </c>
      <c r="O142" s="77">
        <f t="shared" si="12"/>
        <v>0</v>
      </c>
      <c r="P142" s="82">
        <f t="shared" si="17"/>
        <v>0</v>
      </c>
      <c r="Q142" s="94"/>
      <c r="R142" s="21">
        <v>0</v>
      </c>
      <c r="S142" s="77">
        <f t="shared" si="13"/>
        <v>0</v>
      </c>
      <c r="T142" s="82">
        <f t="shared" si="18"/>
        <v>0</v>
      </c>
      <c r="U142" s="94"/>
      <c r="V142" s="21">
        <v>0</v>
      </c>
      <c r="W142" s="77">
        <f t="shared" si="14"/>
        <v>0</v>
      </c>
      <c r="X142" s="82">
        <f t="shared" si="19"/>
        <v>0</v>
      </c>
      <c r="Y142" s="94"/>
      <c r="Z142" s="21">
        <v>0</v>
      </c>
      <c r="AA142" s="77">
        <f t="shared" si="15"/>
        <v>0</v>
      </c>
    </row>
    <row r="143" spans="2:27">
      <c r="B143" s="122"/>
      <c r="C143" s="125"/>
      <c r="D143" s="119"/>
      <c r="E143" s="130"/>
      <c r="F143" s="26" t="s">
        <v>293</v>
      </c>
      <c r="G143" s="28" t="s">
        <v>196</v>
      </c>
      <c r="H143" s="6"/>
      <c r="I143" s="94"/>
      <c r="J143" s="80">
        <v>0</v>
      </c>
      <c r="K143" s="77">
        <f t="shared" si="11"/>
        <v>0</v>
      </c>
      <c r="L143" s="82">
        <f t="shared" si="16"/>
        <v>0</v>
      </c>
      <c r="M143" s="94"/>
      <c r="N143" s="4">
        <v>0</v>
      </c>
      <c r="O143" s="77">
        <f t="shared" si="12"/>
        <v>0</v>
      </c>
      <c r="P143" s="82">
        <f t="shared" si="17"/>
        <v>0</v>
      </c>
      <c r="Q143" s="94"/>
      <c r="R143" s="21">
        <v>0</v>
      </c>
      <c r="S143" s="77">
        <f t="shared" si="13"/>
        <v>0</v>
      </c>
      <c r="T143" s="82">
        <f t="shared" si="18"/>
        <v>0</v>
      </c>
      <c r="U143" s="94"/>
      <c r="V143" s="21">
        <v>0</v>
      </c>
      <c r="W143" s="77">
        <f t="shared" si="14"/>
        <v>0</v>
      </c>
      <c r="X143" s="82">
        <f t="shared" si="19"/>
        <v>0</v>
      </c>
      <c r="Y143" s="94"/>
      <c r="Z143" s="21">
        <v>0</v>
      </c>
      <c r="AA143" s="77">
        <f t="shared" si="15"/>
        <v>0</v>
      </c>
    </row>
    <row r="144" spans="2:27">
      <c r="B144" s="122"/>
      <c r="C144" s="125"/>
      <c r="D144" s="119"/>
      <c r="E144" s="130"/>
      <c r="F144" s="26" t="s">
        <v>294</v>
      </c>
      <c r="G144" s="28" t="s">
        <v>295</v>
      </c>
      <c r="H144" s="6"/>
      <c r="I144" s="94"/>
      <c r="J144" s="80">
        <v>0</v>
      </c>
      <c r="K144" s="77">
        <f t="shared" ref="K144:K199" si="20">+H144*I144</f>
        <v>0</v>
      </c>
      <c r="L144" s="82">
        <f t="shared" si="16"/>
        <v>0</v>
      </c>
      <c r="M144" s="94"/>
      <c r="N144" s="4">
        <v>0</v>
      </c>
      <c r="O144" s="77">
        <f t="shared" ref="O144:O199" si="21">+L144*M144</f>
        <v>0</v>
      </c>
      <c r="P144" s="82">
        <f t="shared" si="17"/>
        <v>0</v>
      </c>
      <c r="Q144" s="94"/>
      <c r="R144" s="21">
        <v>0</v>
      </c>
      <c r="S144" s="77">
        <f t="shared" ref="S144:S199" si="22">+P144*Q144</f>
        <v>0</v>
      </c>
      <c r="T144" s="82">
        <f t="shared" si="18"/>
        <v>0</v>
      </c>
      <c r="U144" s="94"/>
      <c r="V144" s="21">
        <v>0</v>
      </c>
      <c r="W144" s="77">
        <f t="shared" ref="W144:W199" si="23">+T144*U144</f>
        <v>0</v>
      </c>
      <c r="X144" s="82">
        <f t="shared" si="19"/>
        <v>0</v>
      </c>
      <c r="Y144" s="94"/>
      <c r="Z144" s="21">
        <v>0</v>
      </c>
      <c r="AA144" s="77">
        <f t="shared" ref="AA144:AA199" si="24">+X144*Y144</f>
        <v>0</v>
      </c>
    </row>
    <row r="145" spans="2:27">
      <c r="B145" s="122"/>
      <c r="C145" s="125"/>
      <c r="D145" s="119"/>
      <c r="E145" s="130"/>
      <c r="F145" s="26" t="s">
        <v>296</v>
      </c>
      <c r="G145" s="28" t="s">
        <v>297</v>
      </c>
      <c r="H145" s="6">
        <v>0</v>
      </c>
      <c r="I145" s="94">
        <f>+'[2]13- Costo 2013'!$N139</f>
        <v>704193.86555516708</v>
      </c>
      <c r="J145" s="80">
        <v>0</v>
      </c>
      <c r="K145" s="77">
        <f t="shared" si="20"/>
        <v>0</v>
      </c>
      <c r="L145" s="82">
        <f t="shared" si="16"/>
        <v>0</v>
      </c>
      <c r="M145" s="94">
        <f>+'[3]Costos unitarios'!$N139</f>
        <v>586604.14946708968</v>
      </c>
      <c r="N145" s="4">
        <v>0</v>
      </c>
      <c r="O145" s="77">
        <f t="shared" si="21"/>
        <v>0</v>
      </c>
      <c r="P145" s="82">
        <f t="shared" si="17"/>
        <v>0</v>
      </c>
      <c r="Q145" s="94">
        <f>+'[4]Costos unitarios'!$N139</f>
        <v>489912.10552298382</v>
      </c>
      <c r="R145" s="21">
        <v>0</v>
      </c>
      <c r="S145" s="77">
        <f t="shared" si="22"/>
        <v>0</v>
      </c>
      <c r="T145" s="82">
        <f t="shared" si="18"/>
        <v>0</v>
      </c>
      <c r="U145" s="94">
        <f>+'[5]Costos unitarios'!$N139</f>
        <v>474143.76361811324</v>
      </c>
      <c r="V145" s="21">
        <v>0</v>
      </c>
      <c r="W145" s="77">
        <f t="shared" si="23"/>
        <v>0</v>
      </c>
      <c r="X145" s="82">
        <f t="shared" si="19"/>
        <v>0</v>
      </c>
      <c r="Y145" s="94">
        <f>+'[6]Costos unitarios'!$N139</f>
        <v>447351.20721431362</v>
      </c>
      <c r="Z145" s="21">
        <v>0</v>
      </c>
      <c r="AA145" s="77">
        <f t="shared" si="24"/>
        <v>0</v>
      </c>
    </row>
    <row r="146" spans="2:27">
      <c r="B146" s="122"/>
      <c r="C146" s="125"/>
      <c r="D146" s="119"/>
      <c r="E146" s="130"/>
      <c r="F146" s="26" t="s">
        <v>298</v>
      </c>
      <c r="G146" s="28" t="s">
        <v>299</v>
      </c>
      <c r="H146" s="6"/>
      <c r="I146" s="94"/>
      <c r="J146" s="80">
        <v>0</v>
      </c>
      <c r="K146" s="77">
        <f t="shared" si="20"/>
        <v>0</v>
      </c>
      <c r="L146" s="82">
        <f t="shared" ref="L146:L199" si="25">+N146*$L$11</f>
        <v>0</v>
      </c>
      <c r="M146" s="94"/>
      <c r="N146" s="4">
        <v>0</v>
      </c>
      <c r="O146" s="77">
        <f t="shared" si="21"/>
        <v>0</v>
      </c>
      <c r="P146" s="82">
        <f t="shared" ref="P146:P199" si="26">+R146*$P$11</f>
        <v>0</v>
      </c>
      <c r="Q146" s="94"/>
      <c r="R146" s="21">
        <v>0</v>
      </c>
      <c r="S146" s="77">
        <f t="shared" si="22"/>
        <v>0</v>
      </c>
      <c r="T146" s="82">
        <f t="shared" ref="T146:T199" si="27">+V146*$T$11</f>
        <v>0</v>
      </c>
      <c r="U146" s="94"/>
      <c r="V146" s="21">
        <v>0</v>
      </c>
      <c r="W146" s="77">
        <f t="shared" si="23"/>
        <v>0</v>
      </c>
      <c r="X146" s="82">
        <f t="shared" ref="X146:X199" si="28">+Z146*$X$11</f>
        <v>0</v>
      </c>
      <c r="Y146" s="94"/>
      <c r="Z146" s="21">
        <v>0</v>
      </c>
      <c r="AA146" s="77">
        <f t="shared" si="24"/>
        <v>0</v>
      </c>
    </row>
    <row r="147" spans="2:27">
      <c r="B147" s="122"/>
      <c r="C147" s="125"/>
      <c r="D147" s="119"/>
      <c r="E147" s="130"/>
      <c r="F147" s="26" t="s">
        <v>300</v>
      </c>
      <c r="G147" s="28" t="s">
        <v>301</v>
      </c>
      <c r="H147" s="6"/>
      <c r="I147" s="94"/>
      <c r="J147" s="80">
        <v>0</v>
      </c>
      <c r="K147" s="77">
        <f t="shared" si="20"/>
        <v>0</v>
      </c>
      <c r="L147" s="82">
        <f t="shared" si="25"/>
        <v>0</v>
      </c>
      <c r="M147" s="94"/>
      <c r="N147" s="4">
        <v>0</v>
      </c>
      <c r="O147" s="77">
        <f t="shared" si="21"/>
        <v>0</v>
      </c>
      <c r="P147" s="82">
        <f t="shared" si="26"/>
        <v>0</v>
      </c>
      <c r="Q147" s="94"/>
      <c r="R147" s="21">
        <v>0</v>
      </c>
      <c r="S147" s="77">
        <f t="shared" si="22"/>
        <v>0</v>
      </c>
      <c r="T147" s="82">
        <f t="shared" si="27"/>
        <v>0</v>
      </c>
      <c r="U147" s="94"/>
      <c r="V147" s="21">
        <v>0</v>
      </c>
      <c r="W147" s="77">
        <f t="shared" si="23"/>
        <v>0</v>
      </c>
      <c r="X147" s="82">
        <f t="shared" si="28"/>
        <v>0</v>
      </c>
      <c r="Y147" s="94"/>
      <c r="Z147" s="21">
        <v>0</v>
      </c>
      <c r="AA147" s="77">
        <f t="shared" si="24"/>
        <v>0</v>
      </c>
    </row>
    <row r="148" spans="2:27">
      <c r="B148" s="122"/>
      <c r="C148" s="125"/>
      <c r="D148" s="119"/>
      <c r="E148" s="130"/>
      <c r="F148" s="26" t="s">
        <v>302</v>
      </c>
      <c r="G148" s="28" t="s">
        <v>303</v>
      </c>
      <c r="H148" s="6"/>
      <c r="I148" s="94"/>
      <c r="J148" s="80">
        <v>0</v>
      </c>
      <c r="K148" s="77">
        <f t="shared" si="20"/>
        <v>0</v>
      </c>
      <c r="L148" s="82">
        <f t="shared" si="25"/>
        <v>0</v>
      </c>
      <c r="M148" s="94"/>
      <c r="N148" s="4">
        <v>0</v>
      </c>
      <c r="O148" s="77">
        <f t="shared" si="21"/>
        <v>0</v>
      </c>
      <c r="P148" s="82">
        <f t="shared" si="26"/>
        <v>0</v>
      </c>
      <c r="Q148" s="94"/>
      <c r="R148" s="21">
        <v>0</v>
      </c>
      <c r="S148" s="77">
        <f t="shared" si="22"/>
        <v>0</v>
      </c>
      <c r="T148" s="82">
        <f t="shared" si="27"/>
        <v>0</v>
      </c>
      <c r="U148" s="94"/>
      <c r="V148" s="21">
        <v>0</v>
      </c>
      <c r="W148" s="77">
        <f t="shared" si="23"/>
        <v>0</v>
      </c>
      <c r="X148" s="82">
        <f t="shared" si="28"/>
        <v>0</v>
      </c>
      <c r="Y148" s="94"/>
      <c r="Z148" s="21">
        <v>0</v>
      </c>
      <c r="AA148" s="77">
        <f t="shared" si="24"/>
        <v>0</v>
      </c>
    </row>
    <row r="149" spans="2:27">
      <c r="B149" s="122"/>
      <c r="C149" s="125"/>
      <c r="D149" s="119"/>
      <c r="E149" s="130"/>
      <c r="F149" s="26" t="s">
        <v>304</v>
      </c>
      <c r="G149" s="28" t="s">
        <v>305</v>
      </c>
      <c r="H149" s="6"/>
      <c r="I149" s="94"/>
      <c r="J149" s="80">
        <v>0</v>
      </c>
      <c r="K149" s="77">
        <f t="shared" si="20"/>
        <v>0</v>
      </c>
      <c r="L149" s="82">
        <f t="shared" si="25"/>
        <v>0</v>
      </c>
      <c r="M149" s="94"/>
      <c r="N149" s="4">
        <v>0</v>
      </c>
      <c r="O149" s="77">
        <f t="shared" si="21"/>
        <v>0</v>
      </c>
      <c r="P149" s="82">
        <f t="shared" si="26"/>
        <v>0</v>
      </c>
      <c r="Q149" s="94"/>
      <c r="R149" s="21">
        <v>0</v>
      </c>
      <c r="S149" s="77">
        <f t="shared" si="22"/>
        <v>0</v>
      </c>
      <c r="T149" s="82">
        <f t="shared" si="27"/>
        <v>0</v>
      </c>
      <c r="U149" s="94"/>
      <c r="V149" s="21">
        <v>0</v>
      </c>
      <c r="W149" s="77">
        <f t="shared" si="23"/>
        <v>0</v>
      </c>
      <c r="X149" s="82">
        <f t="shared" si="28"/>
        <v>0</v>
      </c>
      <c r="Y149" s="94"/>
      <c r="Z149" s="21">
        <v>0</v>
      </c>
      <c r="AA149" s="77">
        <f t="shared" si="24"/>
        <v>0</v>
      </c>
    </row>
    <row r="150" spans="2:27">
      <c r="B150" s="122"/>
      <c r="C150" s="125"/>
      <c r="D150" s="119"/>
      <c r="E150" s="130"/>
      <c r="F150" s="26" t="s">
        <v>306</v>
      </c>
      <c r="G150" s="28" t="s">
        <v>307</v>
      </c>
      <c r="H150" s="6"/>
      <c r="I150" s="94"/>
      <c r="J150" s="80">
        <v>0</v>
      </c>
      <c r="K150" s="77">
        <f t="shared" si="20"/>
        <v>0</v>
      </c>
      <c r="L150" s="82">
        <f t="shared" si="25"/>
        <v>0</v>
      </c>
      <c r="M150" s="94"/>
      <c r="N150" s="4">
        <v>0</v>
      </c>
      <c r="O150" s="77">
        <f t="shared" si="21"/>
        <v>0</v>
      </c>
      <c r="P150" s="82">
        <f t="shared" si="26"/>
        <v>0</v>
      </c>
      <c r="Q150" s="94"/>
      <c r="R150" s="21">
        <v>0</v>
      </c>
      <c r="S150" s="77">
        <f t="shared" si="22"/>
        <v>0</v>
      </c>
      <c r="T150" s="82">
        <f t="shared" si="27"/>
        <v>0</v>
      </c>
      <c r="U150" s="94"/>
      <c r="V150" s="21">
        <v>0</v>
      </c>
      <c r="W150" s="77">
        <f t="shared" si="23"/>
        <v>0</v>
      </c>
      <c r="X150" s="82">
        <f t="shared" si="28"/>
        <v>0</v>
      </c>
      <c r="Y150" s="94"/>
      <c r="Z150" s="21">
        <v>0</v>
      </c>
      <c r="AA150" s="77">
        <f t="shared" si="24"/>
        <v>0</v>
      </c>
    </row>
    <row r="151" spans="2:27">
      <c r="B151" s="122"/>
      <c r="C151" s="125"/>
      <c r="D151" s="119"/>
      <c r="E151" s="130"/>
      <c r="F151" s="26" t="s">
        <v>308</v>
      </c>
      <c r="G151" s="28" t="s">
        <v>309</v>
      </c>
      <c r="H151" s="6"/>
      <c r="I151" s="94"/>
      <c r="J151" s="80">
        <v>0</v>
      </c>
      <c r="K151" s="77">
        <f t="shared" si="20"/>
        <v>0</v>
      </c>
      <c r="L151" s="82">
        <f t="shared" si="25"/>
        <v>0</v>
      </c>
      <c r="M151" s="94"/>
      <c r="N151" s="4">
        <v>0</v>
      </c>
      <c r="O151" s="77">
        <f t="shared" si="21"/>
        <v>0</v>
      </c>
      <c r="P151" s="82">
        <f t="shared" si="26"/>
        <v>0</v>
      </c>
      <c r="Q151" s="94"/>
      <c r="R151" s="21">
        <v>0</v>
      </c>
      <c r="S151" s="77">
        <f t="shared" si="22"/>
        <v>0</v>
      </c>
      <c r="T151" s="82">
        <f t="shared" si="27"/>
        <v>0</v>
      </c>
      <c r="U151" s="94"/>
      <c r="V151" s="21">
        <v>0</v>
      </c>
      <c r="W151" s="77">
        <f t="shared" si="23"/>
        <v>0</v>
      </c>
      <c r="X151" s="82">
        <f t="shared" si="28"/>
        <v>0</v>
      </c>
      <c r="Y151" s="94"/>
      <c r="Z151" s="21">
        <v>0</v>
      </c>
      <c r="AA151" s="77">
        <f t="shared" si="24"/>
        <v>0</v>
      </c>
    </row>
    <row r="152" spans="2:27">
      <c r="B152" s="122"/>
      <c r="C152" s="125"/>
      <c r="D152" s="119"/>
      <c r="E152" s="130"/>
      <c r="F152" s="26" t="s">
        <v>310</v>
      </c>
      <c r="G152" s="28" t="s">
        <v>311</v>
      </c>
      <c r="H152" s="6"/>
      <c r="I152" s="94"/>
      <c r="J152" s="80">
        <v>0</v>
      </c>
      <c r="K152" s="77">
        <f t="shared" si="20"/>
        <v>0</v>
      </c>
      <c r="L152" s="82">
        <f t="shared" si="25"/>
        <v>0</v>
      </c>
      <c r="M152" s="94"/>
      <c r="N152" s="4">
        <v>0</v>
      </c>
      <c r="O152" s="77">
        <f t="shared" si="21"/>
        <v>0</v>
      </c>
      <c r="P152" s="82">
        <f t="shared" si="26"/>
        <v>0</v>
      </c>
      <c r="Q152" s="94"/>
      <c r="R152" s="21">
        <v>0</v>
      </c>
      <c r="S152" s="77">
        <f t="shared" si="22"/>
        <v>0</v>
      </c>
      <c r="T152" s="82">
        <f t="shared" si="27"/>
        <v>0</v>
      </c>
      <c r="U152" s="94"/>
      <c r="V152" s="21">
        <v>0</v>
      </c>
      <c r="W152" s="77">
        <f t="shared" si="23"/>
        <v>0</v>
      </c>
      <c r="X152" s="82">
        <f t="shared" si="28"/>
        <v>0</v>
      </c>
      <c r="Y152" s="94"/>
      <c r="Z152" s="21">
        <v>0</v>
      </c>
      <c r="AA152" s="77">
        <f t="shared" si="24"/>
        <v>0</v>
      </c>
    </row>
    <row r="153" spans="2:27">
      <c r="B153" s="122"/>
      <c r="C153" s="125"/>
      <c r="D153" s="119"/>
      <c r="E153" s="130"/>
      <c r="F153" s="26" t="s">
        <v>312</v>
      </c>
      <c r="G153" s="28" t="s">
        <v>313</v>
      </c>
      <c r="H153" s="6"/>
      <c r="I153" s="94"/>
      <c r="J153" s="80">
        <v>0</v>
      </c>
      <c r="K153" s="77">
        <f t="shared" si="20"/>
        <v>0</v>
      </c>
      <c r="L153" s="82">
        <f t="shared" si="25"/>
        <v>0</v>
      </c>
      <c r="M153" s="94"/>
      <c r="N153" s="4">
        <v>0</v>
      </c>
      <c r="O153" s="77">
        <f t="shared" si="21"/>
        <v>0</v>
      </c>
      <c r="P153" s="82">
        <f t="shared" si="26"/>
        <v>0</v>
      </c>
      <c r="Q153" s="94"/>
      <c r="R153" s="21">
        <v>0</v>
      </c>
      <c r="S153" s="77">
        <f t="shared" si="22"/>
        <v>0</v>
      </c>
      <c r="T153" s="82">
        <f t="shared" si="27"/>
        <v>0</v>
      </c>
      <c r="U153" s="94"/>
      <c r="V153" s="21">
        <v>0</v>
      </c>
      <c r="W153" s="77">
        <f t="shared" si="23"/>
        <v>0</v>
      </c>
      <c r="X153" s="82">
        <f t="shared" si="28"/>
        <v>0</v>
      </c>
      <c r="Y153" s="94"/>
      <c r="Z153" s="21">
        <v>0</v>
      </c>
      <c r="AA153" s="77">
        <f t="shared" si="24"/>
        <v>0</v>
      </c>
    </row>
    <row r="154" spans="2:27">
      <c r="B154" s="122"/>
      <c r="C154" s="125"/>
      <c r="D154" s="119"/>
      <c r="E154" s="130"/>
      <c r="F154" s="26" t="s">
        <v>314</v>
      </c>
      <c r="G154" s="28" t="s">
        <v>315</v>
      </c>
      <c r="H154" s="6"/>
      <c r="I154" s="94"/>
      <c r="J154" s="80">
        <v>0</v>
      </c>
      <c r="K154" s="77">
        <f t="shared" si="20"/>
        <v>0</v>
      </c>
      <c r="L154" s="82">
        <f t="shared" si="25"/>
        <v>0</v>
      </c>
      <c r="M154" s="94"/>
      <c r="N154" s="4">
        <v>0</v>
      </c>
      <c r="O154" s="77">
        <f t="shared" si="21"/>
        <v>0</v>
      </c>
      <c r="P154" s="82">
        <f t="shared" si="26"/>
        <v>0</v>
      </c>
      <c r="Q154" s="94"/>
      <c r="R154" s="21">
        <v>0</v>
      </c>
      <c r="S154" s="77">
        <f t="shared" si="22"/>
        <v>0</v>
      </c>
      <c r="T154" s="82">
        <f t="shared" si="27"/>
        <v>0</v>
      </c>
      <c r="U154" s="94"/>
      <c r="V154" s="21">
        <v>0</v>
      </c>
      <c r="W154" s="77">
        <f t="shared" si="23"/>
        <v>0</v>
      </c>
      <c r="X154" s="82">
        <f t="shared" si="28"/>
        <v>0</v>
      </c>
      <c r="Y154" s="94"/>
      <c r="Z154" s="21">
        <v>0</v>
      </c>
      <c r="AA154" s="77">
        <f t="shared" si="24"/>
        <v>0</v>
      </c>
    </row>
    <row r="155" spans="2:27">
      <c r="B155" s="122"/>
      <c r="C155" s="125"/>
      <c r="D155" s="119"/>
      <c r="E155" s="130"/>
      <c r="F155" s="26" t="s">
        <v>316</v>
      </c>
      <c r="G155" s="28" t="s">
        <v>317</v>
      </c>
      <c r="H155" s="6"/>
      <c r="I155" s="94"/>
      <c r="J155" s="80">
        <v>0</v>
      </c>
      <c r="K155" s="77">
        <f t="shared" si="20"/>
        <v>0</v>
      </c>
      <c r="L155" s="82">
        <f t="shared" si="25"/>
        <v>0</v>
      </c>
      <c r="M155" s="94"/>
      <c r="N155" s="4">
        <v>0</v>
      </c>
      <c r="O155" s="77">
        <f t="shared" si="21"/>
        <v>0</v>
      </c>
      <c r="P155" s="82">
        <f t="shared" si="26"/>
        <v>0</v>
      </c>
      <c r="Q155" s="94"/>
      <c r="R155" s="21">
        <v>0</v>
      </c>
      <c r="S155" s="77">
        <f t="shared" si="22"/>
        <v>0</v>
      </c>
      <c r="T155" s="82">
        <f t="shared" si="27"/>
        <v>0</v>
      </c>
      <c r="U155" s="94"/>
      <c r="V155" s="21">
        <v>0</v>
      </c>
      <c r="W155" s="77">
        <f t="shared" si="23"/>
        <v>0</v>
      </c>
      <c r="X155" s="82">
        <f t="shared" si="28"/>
        <v>0</v>
      </c>
      <c r="Y155" s="94"/>
      <c r="Z155" s="21">
        <v>0</v>
      </c>
      <c r="AA155" s="77">
        <f t="shared" si="24"/>
        <v>0</v>
      </c>
    </row>
    <row r="156" spans="2:27">
      <c r="B156" s="122"/>
      <c r="C156" s="125"/>
      <c r="D156" s="119"/>
      <c r="E156" s="130"/>
      <c r="F156" s="26" t="s">
        <v>318</v>
      </c>
      <c r="G156" s="28" t="s">
        <v>204</v>
      </c>
      <c r="H156" s="6"/>
      <c r="I156" s="94"/>
      <c r="J156" s="80">
        <v>0</v>
      </c>
      <c r="K156" s="77">
        <f t="shared" si="20"/>
        <v>0</v>
      </c>
      <c r="L156" s="82">
        <f t="shared" si="25"/>
        <v>0</v>
      </c>
      <c r="M156" s="94"/>
      <c r="N156" s="4">
        <v>0</v>
      </c>
      <c r="O156" s="77">
        <f t="shared" si="21"/>
        <v>0</v>
      </c>
      <c r="P156" s="82">
        <f t="shared" si="26"/>
        <v>0</v>
      </c>
      <c r="Q156" s="94"/>
      <c r="R156" s="21">
        <v>0</v>
      </c>
      <c r="S156" s="77">
        <f t="shared" si="22"/>
        <v>0</v>
      </c>
      <c r="T156" s="82">
        <f t="shared" si="27"/>
        <v>0</v>
      </c>
      <c r="U156" s="94"/>
      <c r="V156" s="21">
        <v>0</v>
      </c>
      <c r="W156" s="77">
        <f t="shared" si="23"/>
        <v>0</v>
      </c>
      <c r="X156" s="82">
        <f t="shared" si="28"/>
        <v>0</v>
      </c>
      <c r="Y156" s="94"/>
      <c r="Z156" s="21">
        <v>0</v>
      </c>
      <c r="AA156" s="77">
        <f t="shared" si="24"/>
        <v>0</v>
      </c>
    </row>
    <row r="157" spans="2:27">
      <c r="B157" s="122"/>
      <c r="C157" s="125"/>
      <c r="D157" s="119"/>
      <c r="E157" s="130"/>
      <c r="F157" s="26" t="s">
        <v>319</v>
      </c>
      <c r="G157" s="28" t="s">
        <v>320</v>
      </c>
      <c r="H157" s="6"/>
      <c r="I157" s="94"/>
      <c r="J157" s="80">
        <v>0</v>
      </c>
      <c r="K157" s="77">
        <f t="shared" si="20"/>
        <v>0</v>
      </c>
      <c r="L157" s="82">
        <f t="shared" si="25"/>
        <v>0</v>
      </c>
      <c r="M157" s="94"/>
      <c r="N157" s="4">
        <v>0</v>
      </c>
      <c r="O157" s="77">
        <f t="shared" si="21"/>
        <v>0</v>
      </c>
      <c r="P157" s="82">
        <f t="shared" si="26"/>
        <v>0</v>
      </c>
      <c r="Q157" s="94"/>
      <c r="R157" s="21">
        <v>0</v>
      </c>
      <c r="S157" s="77">
        <f t="shared" si="22"/>
        <v>0</v>
      </c>
      <c r="T157" s="82">
        <f t="shared" si="27"/>
        <v>0</v>
      </c>
      <c r="U157" s="94"/>
      <c r="V157" s="21">
        <v>0</v>
      </c>
      <c r="W157" s="77">
        <f t="shared" si="23"/>
        <v>0</v>
      </c>
      <c r="X157" s="82">
        <f t="shared" si="28"/>
        <v>0</v>
      </c>
      <c r="Y157" s="94"/>
      <c r="Z157" s="21">
        <v>0</v>
      </c>
      <c r="AA157" s="77">
        <f t="shared" si="24"/>
        <v>0</v>
      </c>
    </row>
    <row r="158" spans="2:27">
      <c r="B158" s="122"/>
      <c r="C158" s="125"/>
      <c r="D158" s="119"/>
      <c r="E158" s="130"/>
      <c r="F158" s="26" t="s">
        <v>321</v>
      </c>
      <c r="G158" s="28" t="s">
        <v>322</v>
      </c>
      <c r="H158" s="6"/>
      <c r="I158" s="94"/>
      <c r="J158" s="80">
        <v>0</v>
      </c>
      <c r="K158" s="77">
        <f t="shared" si="20"/>
        <v>0</v>
      </c>
      <c r="L158" s="82">
        <f t="shared" si="25"/>
        <v>0</v>
      </c>
      <c r="M158" s="94"/>
      <c r="N158" s="4">
        <v>0</v>
      </c>
      <c r="O158" s="77">
        <f t="shared" si="21"/>
        <v>0</v>
      </c>
      <c r="P158" s="82">
        <f t="shared" si="26"/>
        <v>0</v>
      </c>
      <c r="Q158" s="94"/>
      <c r="R158" s="21">
        <v>0</v>
      </c>
      <c r="S158" s="77">
        <f t="shared" si="22"/>
        <v>0</v>
      </c>
      <c r="T158" s="82">
        <f t="shared" si="27"/>
        <v>0</v>
      </c>
      <c r="U158" s="94"/>
      <c r="V158" s="21">
        <v>0</v>
      </c>
      <c r="W158" s="77">
        <f t="shared" si="23"/>
        <v>0</v>
      </c>
      <c r="X158" s="82">
        <f t="shared" si="28"/>
        <v>0</v>
      </c>
      <c r="Y158" s="94"/>
      <c r="Z158" s="21">
        <v>0</v>
      </c>
      <c r="AA158" s="77">
        <f t="shared" si="24"/>
        <v>0</v>
      </c>
    </row>
    <row r="159" spans="2:27">
      <c r="B159" s="122"/>
      <c r="C159" s="125"/>
      <c r="D159" s="119"/>
      <c r="E159" s="130"/>
      <c r="F159" s="26" t="s">
        <v>323</v>
      </c>
      <c r="G159" s="28" t="s">
        <v>324</v>
      </c>
      <c r="H159" s="6"/>
      <c r="I159" s="94"/>
      <c r="J159" s="80">
        <v>0</v>
      </c>
      <c r="K159" s="77">
        <f t="shared" si="20"/>
        <v>0</v>
      </c>
      <c r="L159" s="82">
        <f t="shared" si="25"/>
        <v>0</v>
      </c>
      <c r="M159" s="94"/>
      <c r="N159" s="4">
        <v>0</v>
      </c>
      <c r="O159" s="77">
        <f t="shared" si="21"/>
        <v>0</v>
      </c>
      <c r="P159" s="82">
        <f t="shared" si="26"/>
        <v>0</v>
      </c>
      <c r="Q159" s="94"/>
      <c r="R159" s="21">
        <v>0</v>
      </c>
      <c r="S159" s="77">
        <f t="shared" si="22"/>
        <v>0</v>
      </c>
      <c r="T159" s="82">
        <f t="shared" si="27"/>
        <v>0</v>
      </c>
      <c r="U159" s="94"/>
      <c r="V159" s="21">
        <v>0</v>
      </c>
      <c r="W159" s="77">
        <f t="shared" si="23"/>
        <v>0</v>
      </c>
      <c r="X159" s="82">
        <f t="shared" si="28"/>
        <v>0</v>
      </c>
      <c r="Y159" s="94"/>
      <c r="Z159" s="21">
        <v>0</v>
      </c>
      <c r="AA159" s="77">
        <f t="shared" si="24"/>
        <v>0</v>
      </c>
    </row>
    <row r="160" spans="2:27">
      <c r="B160" s="122"/>
      <c r="C160" s="125"/>
      <c r="D160" s="119"/>
      <c r="E160" s="130"/>
      <c r="F160" s="26" t="s">
        <v>325</v>
      </c>
      <c r="G160" s="28" t="s">
        <v>326</v>
      </c>
      <c r="H160" s="6"/>
      <c r="I160" s="94"/>
      <c r="J160" s="80">
        <v>0</v>
      </c>
      <c r="K160" s="77">
        <f t="shared" si="20"/>
        <v>0</v>
      </c>
      <c r="L160" s="82">
        <f t="shared" si="25"/>
        <v>0</v>
      </c>
      <c r="M160" s="94"/>
      <c r="N160" s="4">
        <v>0</v>
      </c>
      <c r="O160" s="77">
        <f t="shared" si="21"/>
        <v>0</v>
      </c>
      <c r="P160" s="82">
        <f t="shared" si="26"/>
        <v>0</v>
      </c>
      <c r="Q160" s="94"/>
      <c r="R160" s="21">
        <v>0</v>
      </c>
      <c r="S160" s="77">
        <f t="shared" si="22"/>
        <v>0</v>
      </c>
      <c r="T160" s="82">
        <f t="shared" si="27"/>
        <v>0</v>
      </c>
      <c r="U160" s="94"/>
      <c r="V160" s="21">
        <v>0</v>
      </c>
      <c r="W160" s="77">
        <f t="shared" si="23"/>
        <v>0</v>
      </c>
      <c r="X160" s="82">
        <f t="shared" si="28"/>
        <v>0</v>
      </c>
      <c r="Y160" s="94"/>
      <c r="Z160" s="21">
        <v>0</v>
      </c>
      <c r="AA160" s="77">
        <f t="shared" si="24"/>
        <v>0</v>
      </c>
    </row>
    <row r="161" spans="2:27">
      <c r="B161" s="122"/>
      <c r="C161" s="125"/>
      <c r="D161" s="119"/>
      <c r="E161" s="130"/>
      <c r="F161" s="26" t="s">
        <v>327</v>
      </c>
      <c r="G161" s="28" t="s">
        <v>186</v>
      </c>
      <c r="H161" s="6"/>
      <c r="I161" s="94"/>
      <c r="J161" s="80">
        <v>0</v>
      </c>
      <c r="K161" s="77">
        <f t="shared" si="20"/>
        <v>0</v>
      </c>
      <c r="L161" s="82">
        <f t="shared" si="25"/>
        <v>0</v>
      </c>
      <c r="M161" s="94"/>
      <c r="N161" s="4">
        <v>0</v>
      </c>
      <c r="O161" s="77">
        <f t="shared" si="21"/>
        <v>0</v>
      </c>
      <c r="P161" s="82">
        <f t="shared" si="26"/>
        <v>0</v>
      </c>
      <c r="Q161" s="94"/>
      <c r="R161" s="21">
        <v>0</v>
      </c>
      <c r="S161" s="77">
        <f t="shared" si="22"/>
        <v>0</v>
      </c>
      <c r="T161" s="82">
        <f t="shared" si="27"/>
        <v>0</v>
      </c>
      <c r="U161" s="94"/>
      <c r="V161" s="21">
        <v>0</v>
      </c>
      <c r="W161" s="77">
        <f t="shared" si="23"/>
        <v>0</v>
      </c>
      <c r="X161" s="82">
        <f t="shared" si="28"/>
        <v>0</v>
      </c>
      <c r="Y161" s="94"/>
      <c r="Z161" s="21">
        <v>0</v>
      </c>
      <c r="AA161" s="77">
        <f t="shared" si="24"/>
        <v>0</v>
      </c>
    </row>
    <row r="162" spans="2:27">
      <c r="B162" s="122"/>
      <c r="C162" s="125"/>
      <c r="D162" s="119"/>
      <c r="E162" s="130"/>
      <c r="F162" s="26" t="s">
        <v>328</v>
      </c>
      <c r="G162" s="28" t="s">
        <v>188</v>
      </c>
      <c r="H162" s="6"/>
      <c r="I162" s="94"/>
      <c r="J162" s="80">
        <v>0</v>
      </c>
      <c r="K162" s="77">
        <f t="shared" si="20"/>
        <v>0</v>
      </c>
      <c r="L162" s="82">
        <f t="shared" si="25"/>
        <v>0</v>
      </c>
      <c r="M162" s="94"/>
      <c r="N162" s="4">
        <v>0</v>
      </c>
      <c r="O162" s="77">
        <f t="shared" si="21"/>
        <v>0</v>
      </c>
      <c r="P162" s="82">
        <f t="shared" si="26"/>
        <v>0</v>
      </c>
      <c r="Q162" s="94"/>
      <c r="R162" s="21">
        <v>0</v>
      </c>
      <c r="S162" s="77">
        <f t="shared" si="22"/>
        <v>0</v>
      </c>
      <c r="T162" s="82">
        <f t="shared" si="27"/>
        <v>0</v>
      </c>
      <c r="U162" s="94"/>
      <c r="V162" s="21">
        <v>0</v>
      </c>
      <c r="W162" s="77">
        <f t="shared" si="23"/>
        <v>0</v>
      </c>
      <c r="X162" s="82">
        <f t="shared" si="28"/>
        <v>0</v>
      </c>
      <c r="Y162" s="94"/>
      <c r="Z162" s="21">
        <v>0</v>
      </c>
      <c r="AA162" s="77">
        <f t="shared" si="24"/>
        <v>0</v>
      </c>
    </row>
    <row r="163" spans="2:27">
      <c r="B163" s="122"/>
      <c r="C163" s="125"/>
      <c r="D163" s="119"/>
      <c r="E163" s="130"/>
      <c r="F163" s="26" t="s">
        <v>329</v>
      </c>
      <c r="G163" s="28" t="s">
        <v>190</v>
      </c>
      <c r="H163" s="6"/>
      <c r="I163" s="94"/>
      <c r="J163" s="80">
        <v>0</v>
      </c>
      <c r="K163" s="77">
        <f t="shared" si="20"/>
        <v>0</v>
      </c>
      <c r="L163" s="82">
        <f t="shared" si="25"/>
        <v>0</v>
      </c>
      <c r="M163" s="94"/>
      <c r="N163" s="4">
        <v>0</v>
      </c>
      <c r="O163" s="77">
        <f t="shared" si="21"/>
        <v>0</v>
      </c>
      <c r="P163" s="82">
        <f t="shared" si="26"/>
        <v>0</v>
      </c>
      <c r="Q163" s="94"/>
      <c r="R163" s="21">
        <v>0</v>
      </c>
      <c r="S163" s="77">
        <f t="shared" si="22"/>
        <v>0</v>
      </c>
      <c r="T163" s="82">
        <f t="shared" si="27"/>
        <v>0</v>
      </c>
      <c r="U163" s="94"/>
      <c r="V163" s="21">
        <v>0</v>
      </c>
      <c r="W163" s="77">
        <f t="shared" si="23"/>
        <v>0</v>
      </c>
      <c r="X163" s="82">
        <f t="shared" si="28"/>
        <v>0</v>
      </c>
      <c r="Y163" s="94"/>
      <c r="Z163" s="21">
        <v>0</v>
      </c>
      <c r="AA163" s="77">
        <f t="shared" si="24"/>
        <v>0</v>
      </c>
    </row>
    <row r="164" spans="2:27">
      <c r="B164" s="122"/>
      <c r="C164" s="125"/>
      <c r="D164" s="119"/>
      <c r="E164" s="130"/>
      <c r="F164" s="26" t="s">
        <v>330</v>
      </c>
      <c r="G164" s="28" t="s">
        <v>192</v>
      </c>
      <c r="H164" s="6"/>
      <c r="I164" s="94"/>
      <c r="J164" s="80">
        <v>0</v>
      </c>
      <c r="K164" s="77">
        <f t="shared" si="20"/>
        <v>0</v>
      </c>
      <c r="L164" s="82">
        <f t="shared" si="25"/>
        <v>0</v>
      </c>
      <c r="M164" s="94"/>
      <c r="N164" s="4">
        <v>0</v>
      </c>
      <c r="O164" s="77">
        <f t="shared" si="21"/>
        <v>0</v>
      </c>
      <c r="P164" s="82">
        <f t="shared" si="26"/>
        <v>0</v>
      </c>
      <c r="Q164" s="94"/>
      <c r="R164" s="21">
        <v>0</v>
      </c>
      <c r="S164" s="77">
        <f t="shared" si="22"/>
        <v>0</v>
      </c>
      <c r="T164" s="82">
        <f t="shared" si="27"/>
        <v>0</v>
      </c>
      <c r="U164" s="94"/>
      <c r="V164" s="21">
        <v>0</v>
      </c>
      <c r="W164" s="77">
        <f t="shared" si="23"/>
        <v>0</v>
      </c>
      <c r="X164" s="82">
        <f t="shared" si="28"/>
        <v>0</v>
      </c>
      <c r="Y164" s="94"/>
      <c r="Z164" s="21">
        <v>0</v>
      </c>
      <c r="AA164" s="77">
        <f t="shared" si="24"/>
        <v>0</v>
      </c>
    </row>
    <row r="165" spans="2:27" ht="13.8" thickBot="1">
      <c r="B165" s="123"/>
      <c r="C165" s="128"/>
      <c r="D165" s="120"/>
      <c r="E165" s="131"/>
      <c r="F165" s="34" t="s">
        <v>331</v>
      </c>
      <c r="G165" s="35" t="s">
        <v>198</v>
      </c>
      <c r="H165" s="6"/>
      <c r="I165" s="94"/>
      <c r="J165" s="80">
        <v>0</v>
      </c>
      <c r="K165" s="77">
        <f t="shared" si="20"/>
        <v>0</v>
      </c>
      <c r="L165" s="82">
        <f t="shared" si="25"/>
        <v>0</v>
      </c>
      <c r="M165" s="94"/>
      <c r="N165" s="4">
        <v>0</v>
      </c>
      <c r="O165" s="77">
        <f t="shared" si="21"/>
        <v>0</v>
      </c>
      <c r="P165" s="82">
        <f t="shared" si="26"/>
        <v>0</v>
      </c>
      <c r="Q165" s="94"/>
      <c r="R165" s="21">
        <v>0</v>
      </c>
      <c r="S165" s="77">
        <f t="shared" si="22"/>
        <v>0</v>
      </c>
      <c r="T165" s="82">
        <f t="shared" si="27"/>
        <v>0</v>
      </c>
      <c r="U165" s="94"/>
      <c r="V165" s="21">
        <v>0</v>
      </c>
      <c r="W165" s="77">
        <f t="shared" si="23"/>
        <v>0</v>
      </c>
      <c r="X165" s="82">
        <f t="shared" si="28"/>
        <v>0</v>
      </c>
      <c r="Y165" s="94"/>
      <c r="Z165" s="21">
        <v>0</v>
      </c>
      <c r="AA165" s="77">
        <f t="shared" si="24"/>
        <v>0</v>
      </c>
    </row>
    <row r="166" spans="2:27">
      <c r="B166" s="121">
        <v>5</v>
      </c>
      <c r="C166" s="127" t="s">
        <v>27</v>
      </c>
      <c r="D166" s="118">
        <v>5.2</v>
      </c>
      <c r="E166" s="129" t="s">
        <v>28</v>
      </c>
      <c r="F166" s="32" t="s">
        <v>332</v>
      </c>
      <c r="G166" s="33" t="s">
        <v>333</v>
      </c>
      <c r="H166" s="6">
        <v>4045</v>
      </c>
      <c r="I166" s="94">
        <f>+'[2]13- Costo 2013'!$N160</f>
        <v>10674.843297852622</v>
      </c>
      <c r="J166" s="80">
        <f>+H166/$H$11</f>
        <v>0.34446052967725455</v>
      </c>
      <c r="K166" s="77">
        <f t="shared" si="20"/>
        <v>43179741.139813855</v>
      </c>
      <c r="L166" s="82">
        <f>+N166*$L$11+1224</f>
        <v>7105.3718929254301</v>
      </c>
      <c r="M166" s="94">
        <f>+'[3]Costos unitarios'!$N160</f>
        <v>10337.977584393388</v>
      </c>
      <c r="N166" s="4">
        <v>0.49952198852772467</v>
      </c>
      <c r="O166" s="77">
        <f t="shared" si="21"/>
        <v>73455175.357841909</v>
      </c>
      <c r="P166" s="82">
        <f>+L166*1.03</f>
        <v>7318.5330497131936</v>
      </c>
      <c r="Q166" s="94">
        <f>+'[4]Costos unitarios'!$N160</f>
        <v>9250.2346421744878</v>
      </c>
      <c r="R166" s="21">
        <v>0.49952198852772467</v>
      </c>
      <c r="S166" s="77">
        <f t="shared" si="22"/>
        <v>67698147.946355879</v>
      </c>
      <c r="T166" s="82">
        <f t="shared" si="27"/>
        <v>8207.6457934990449</v>
      </c>
      <c r="U166" s="94">
        <f>+'[5]Costos unitarios'!$N160</f>
        <v>10133.961438332184</v>
      </c>
      <c r="V166" s="21">
        <v>0.49952198852772467</v>
      </c>
      <c r="W166" s="77">
        <f t="shared" si="23"/>
        <v>83175965.970808685</v>
      </c>
      <c r="X166" s="82">
        <f t="shared" si="28"/>
        <v>8605.2652963671135</v>
      </c>
      <c r="Y166" s="94">
        <f>+'[6]Costos unitarios'!$N160</f>
        <v>9820.2307900213</v>
      </c>
      <c r="Z166" s="21">
        <v>0.49952198852772467</v>
      </c>
      <c r="AA166" s="77">
        <f t="shared" si="24"/>
        <v>84505691.219686091</v>
      </c>
    </row>
    <row r="167" spans="2:27" ht="13.8" thickBot="1">
      <c r="B167" s="122"/>
      <c r="C167" s="125"/>
      <c r="D167" s="120"/>
      <c r="E167" s="131"/>
      <c r="F167" s="34" t="s">
        <v>334</v>
      </c>
      <c r="G167" s="39" t="s">
        <v>335</v>
      </c>
      <c r="H167" s="6"/>
      <c r="I167" s="94"/>
      <c r="J167" s="80">
        <v>0</v>
      </c>
      <c r="K167" s="77">
        <f t="shared" si="20"/>
        <v>0</v>
      </c>
      <c r="L167" s="82">
        <f t="shared" si="25"/>
        <v>0</v>
      </c>
      <c r="M167" s="94"/>
      <c r="N167" s="4">
        <v>0</v>
      </c>
      <c r="O167" s="77">
        <f t="shared" si="21"/>
        <v>0</v>
      </c>
      <c r="P167" s="82">
        <f t="shared" si="26"/>
        <v>0</v>
      </c>
      <c r="Q167" s="94"/>
      <c r="R167" s="21">
        <v>0</v>
      </c>
      <c r="S167" s="77">
        <f t="shared" si="22"/>
        <v>0</v>
      </c>
      <c r="T167" s="82">
        <f t="shared" si="27"/>
        <v>0</v>
      </c>
      <c r="U167" s="94"/>
      <c r="V167" s="21">
        <v>0</v>
      </c>
      <c r="W167" s="77">
        <f t="shared" si="23"/>
        <v>0</v>
      </c>
      <c r="X167" s="82">
        <f t="shared" si="28"/>
        <v>0</v>
      </c>
      <c r="Y167" s="94"/>
      <c r="Z167" s="21">
        <v>0</v>
      </c>
      <c r="AA167" s="77">
        <f t="shared" si="24"/>
        <v>0</v>
      </c>
    </row>
    <row r="168" spans="2:27">
      <c r="B168" s="122"/>
      <c r="C168" s="125"/>
      <c r="D168" s="118">
        <v>5.0999999999999996</v>
      </c>
      <c r="E168" s="129" t="s">
        <v>29</v>
      </c>
      <c r="F168" s="32" t="s">
        <v>336</v>
      </c>
      <c r="G168" s="33" t="s">
        <v>337</v>
      </c>
      <c r="H168" s="6">
        <v>453</v>
      </c>
      <c r="I168" s="94">
        <f>+'[2]13- Costo 2013'!$N162</f>
        <v>43303.510819204406</v>
      </c>
      <c r="J168" s="80">
        <f>+H168/$H$11</f>
        <v>3.8576173039257429E-2</v>
      </c>
      <c r="K168" s="77">
        <f t="shared" si="20"/>
        <v>19616490.401099596</v>
      </c>
      <c r="L168" s="82">
        <f>+N168*$L$11+131</f>
        <v>792.30258126195031</v>
      </c>
      <c r="M168" s="94">
        <f>+'[3]Costos unitarios'!$N162</f>
        <v>33389.57374795284</v>
      </c>
      <c r="N168" s="4">
        <v>5.6166347992351817E-2</v>
      </c>
      <c r="O168" s="77">
        <f t="shared" si="21"/>
        <v>26454645.467739288</v>
      </c>
      <c r="P168" s="82">
        <f>+L168*1.03</f>
        <v>816.07165869980884</v>
      </c>
      <c r="Q168" s="94">
        <f>+'[4]Costos unitarios'!$N162</f>
        <v>32709.696313330165</v>
      </c>
      <c r="R168" s="21">
        <v>5.6166347992351817E-2</v>
      </c>
      <c r="S168" s="77">
        <f t="shared" si="22"/>
        <v>26693456.125986371</v>
      </c>
      <c r="T168" s="82">
        <f t="shared" si="27"/>
        <v>922.86926386233267</v>
      </c>
      <c r="U168" s="94">
        <f>+'[5]Costos unitarios'!$N162</f>
        <v>36606.914479873463</v>
      </c>
      <c r="V168" s="21">
        <v>5.6166347992351817E-2</v>
      </c>
      <c r="W168" s="77">
        <f t="shared" si="23"/>
        <v>33783396.218312189</v>
      </c>
      <c r="X168" s="82">
        <f t="shared" si="28"/>
        <v>967.57767686424472</v>
      </c>
      <c r="Y168" s="94">
        <f>+'[6]Costos unitarios'!$N162</f>
        <v>35719.390335285119</v>
      </c>
      <c r="Z168" s="21">
        <v>5.6166347992351817E-2</v>
      </c>
      <c r="AA168" s="77">
        <f t="shared" si="24"/>
        <v>34561284.719622329</v>
      </c>
    </row>
    <row r="169" spans="2:27">
      <c r="B169" s="122"/>
      <c r="C169" s="125"/>
      <c r="D169" s="119"/>
      <c r="E169" s="130"/>
      <c r="F169" s="26" t="s">
        <v>338</v>
      </c>
      <c r="G169" s="28" t="s">
        <v>339</v>
      </c>
      <c r="H169" s="6"/>
      <c r="I169" s="94">
        <f>+'[2]13- Costo 2013'!$N163</f>
        <v>43303.510819204406</v>
      </c>
      <c r="J169" s="80">
        <v>0</v>
      </c>
      <c r="K169" s="77">
        <f t="shared" si="20"/>
        <v>0</v>
      </c>
      <c r="L169" s="82">
        <f t="shared" si="25"/>
        <v>0</v>
      </c>
      <c r="M169" s="94">
        <f>+'[3]Costos unitarios'!$N163</f>
        <v>33389.573747952847</v>
      </c>
      <c r="N169" s="4">
        <v>0</v>
      </c>
      <c r="O169" s="77">
        <f t="shared" si="21"/>
        <v>0</v>
      </c>
      <c r="P169" s="82">
        <f t="shared" si="26"/>
        <v>0</v>
      </c>
      <c r="Q169" s="94">
        <f>+'[4]Costos unitarios'!$N163</f>
        <v>32709.696313330165</v>
      </c>
      <c r="R169" s="21">
        <v>0</v>
      </c>
      <c r="S169" s="77">
        <f t="shared" si="22"/>
        <v>0</v>
      </c>
      <c r="T169" s="82">
        <f t="shared" si="27"/>
        <v>0</v>
      </c>
      <c r="U169" s="94">
        <f>+'[5]Costos unitarios'!$N163</f>
        <v>36606.914479873463</v>
      </c>
      <c r="V169" s="21">
        <v>0</v>
      </c>
      <c r="W169" s="77">
        <f t="shared" si="23"/>
        <v>0</v>
      </c>
      <c r="X169" s="82">
        <f t="shared" si="28"/>
        <v>0</v>
      </c>
      <c r="Y169" s="94">
        <f>+'[6]Costos unitarios'!$N163</f>
        <v>35719.390335285119</v>
      </c>
      <c r="Z169" s="21">
        <v>0</v>
      </c>
      <c r="AA169" s="77">
        <f t="shared" si="24"/>
        <v>0</v>
      </c>
    </row>
    <row r="170" spans="2:27" ht="13.8" thickBot="1">
      <c r="B170" s="122"/>
      <c r="C170" s="125"/>
      <c r="D170" s="120"/>
      <c r="E170" s="131"/>
      <c r="F170" s="34" t="s">
        <v>340</v>
      </c>
      <c r="G170" s="35" t="s">
        <v>341</v>
      </c>
      <c r="H170" s="6"/>
      <c r="I170" s="94"/>
      <c r="J170" s="80">
        <v>0</v>
      </c>
      <c r="K170" s="77">
        <f t="shared" si="20"/>
        <v>0</v>
      </c>
      <c r="L170" s="82">
        <f t="shared" si="25"/>
        <v>0</v>
      </c>
      <c r="M170" s="94"/>
      <c r="N170" s="4">
        <v>0</v>
      </c>
      <c r="O170" s="77">
        <f t="shared" si="21"/>
        <v>0</v>
      </c>
      <c r="P170" s="82">
        <f t="shared" si="26"/>
        <v>0</v>
      </c>
      <c r="Q170" s="94"/>
      <c r="R170" s="21">
        <v>0</v>
      </c>
      <c r="S170" s="77">
        <f t="shared" si="22"/>
        <v>0</v>
      </c>
      <c r="T170" s="82">
        <f t="shared" si="27"/>
        <v>0</v>
      </c>
      <c r="U170" s="94"/>
      <c r="V170" s="21">
        <v>0</v>
      </c>
      <c r="W170" s="77">
        <f t="shared" si="23"/>
        <v>0</v>
      </c>
      <c r="X170" s="82">
        <f t="shared" si="28"/>
        <v>0</v>
      </c>
      <c r="Y170" s="94"/>
      <c r="Z170" s="21">
        <v>0</v>
      </c>
      <c r="AA170" s="77">
        <f t="shared" si="24"/>
        <v>0</v>
      </c>
    </row>
    <row r="171" spans="2:27">
      <c r="B171" s="122"/>
      <c r="C171" s="125"/>
      <c r="D171" s="118">
        <v>5.3</v>
      </c>
      <c r="E171" s="129" t="s">
        <v>30</v>
      </c>
      <c r="F171" s="32" t="s">
        <v>342</v>
      </c>
      <c r="G171" s="33" t="s">
        <v>343</v>
      </c>
      <c r="H171" s="6">
        <v>0</v>
      </c>
      <c r="I171" s="94"/>
      <c r="J171" s="80">
        <v>0</v>
      </c>
      <c r="K171" s="77">
        <f t="shared" si="20"/>
        <v>0</v>
      </c>
      <c r="L171" s="82">
        <f t="shared" si="25"/>
        <v>0</v>
      </c>
      <c r="M171" s="94"/>
      <c r="N171" s="4">
        <v>0</v>
      </c>
      <c r="O171" s="77">
        <f t="shared" si="21"/>
        <v>0</v>
      </c>
      <c r="P171" s="82">
        <f t="shared" si="26"/>
        <v>0</v>
      </c>
      <c r="Q171" s="94"/>
      <c r="R171" s="21">
        <v>0</v>
      </c>
      <c r="S171" s="77">
        <f t="shared" si="22"/>
        <v>0</v>
      </c>
      <c r="T171" s="82">
        <f t="shared" si="27"/>
        <v>0</v>
      </c>
      <c r="U171" s="94"/>
      <c r="V171" s="21">
        <v>0</v>
      </c>
      <c r="W171" s="77">
        <f t="shared" si="23"/>
        <v>0</v>
      </c>
      <c r="X171" s="82">
        <f t="shared" si="28"/>
        <v>0</v>
      </c>
      <c r="Y171" s="94"/>
      <c r="Z171" s="21">
        <v>0</v>
      </c>
      <c r="AA171" s="77">
        <f t="shared" si="24"/>
        <v>0</v>
      </c>
    </row>
    <row r="172" spans="2:27">
      <c r="B172" s="122"/>
      <c r="C172" s="125"/>
      <c r="D172" s="119"/>
      <c r="E172" s="130"/>
      <c r="F172" s="26" t="s">
        <v>344</v>
      </c>
      <c r="G172" s="28" t="s">
        <v>345</v>
      </c>
      <c r="H172" s="6"/>
      <c r="I172" s="94"/>
      <c r="J172" s="80">
        <v>0</v>
      </c>
      <c r="K172" s="77">
        <f t="shared" si="20"/>
        <v>0</v>
      </c>
      <c r="L172" s="82">
        <f t="shared" si="25"/>
        <v>0</v>
      </c>
      <c r="M172" s="94"/>
      <c r="N172" s="4">
        <v>0</v>
      </c>
      <c r="O172" s="77">
        <f t="shared" si="21"/>
        <v>0</v>
      </c>
      <c r="P172" s="82">
        <f t="shared" si="26"/>
        <v>0</v>
      </c>
      <c r="Q172" s="94"/>
      <c r="R172" s="21">
        <v>0</v>
      </c>
      <c r="S172" s="77">
        <f t="shared" si="22"/>
        <v>0</v>
      </c>
      <c r="T172" s="82">
        <f t="shared" si="27"/>
        <v>0</v>
      </c>
      <c r="U172" s="94"/>
      <c r="V172" s="21">
        <v>0</v>
      </c>
      <c r="W172" s="77">
        <f t="shared" si="23"/>
        <v>0</v>
      </c>
      <c r="X172" s="82">
        <f t="shared" si="28"/>
        <v>0</v>
      </c>
      <c r="Y172" s="94"/>
      <c r="Z172" s="21">
        <v>0</v>
      </c>
      <c r="AA172" s="77">
        <f t="shared" si="24"/>
        <v>0</v>
      </c>
    </row>
    <row r="173" spans="2:27">
      <c r="B173" s="122"/>
      <c r="C173" s="125"/>
      <c r="D173" s="119"/>
      <c r="E173" s="130"/>
      <c r="F173" s="26" t="s">
        <v>346</v>
      </c>
      <c r="G173" s="28" t="s">
        <v>347</v>
      </c>
      <c r="H173" s="6">
        <v>0</v>
      </c>
      <c r="I173" s="94"/>
      <c r="J173" s="80">
        <f>+H173/$H$11</f>
        <v>0</v>
      </c>
      <c r="K173" s="77">
        <f t="shared" si="20"/>
        <v>0</v>
      </c>
      <c r="L173" s="82">
        <v>0</v>
      </c>
      <c r="M173" s="94"/>
      <c r="N173" s="4">
        <v>0</v>
      </c>
      <c r="O173" s="77">
        <f t="shared" si="21"/>
        <v>0</v>
      </c>
      <c r="P173" s="82">
        <v>0</v>
      </c>
      <c r="Q173" s="94"/>
      <c r="R173" s="21">
        <v>0</v>
      </c>
      <c r="S173" s="77">
        <f t="shared" si="22"/>
        <v>0</v>
      </c>
      <c r="T173" s="82">
        <v>0</v>
      </c>
      <c r="U173" s="94"/>
      <c r="V173" s="21">
        <v>0</v>
      </c>
      <c r="W173" s="77">
        <f t="shared" si="23"/>
        <v>0</v>
      </c>
      <c r="X173" s="82">
        <v>0</v>
      </c>
      <c r="Y173" s="94"/>
      <c r="Z173" s="21">
        <v>0</v>
      </c>
      <c r="AA173" s="77">
        <f t="shared" si="24"/>
        <v>0</v>
      </c>
    </row>
    <row r="174" spans="2:27" ht="13.8" thickBot="1">
      <c r="B174" s="122"/>
      <c r="C174" s="125"/>
      <c r="D174" s="120"/>
      <c r="E174" s="131"/>
      <c r="F174" s="34" t="s">
        <v>348</v>
      </c>
      <c r="G174" s="35" t="s">
        <v>349</v>
      </c>
      <c r="H174" s="6"/>
      <c r="I174" s="94"/>
      <c r="J174" s="80">
        <v>0</v>
      </c>
      <c r="K174" s="77">
        <f t="shared" si="20"/>
        <v>0</v>
      </c>
      <c r="L174" s="82">
        <f t="shared" si="25"/>
        <v>0</v>
      </c>
      <c r="M174" s="94"/>
      <c r="N174" s="4">
        <v>0</v>
      </c>
      <c r="O174" s="77">
        <f t="shared" si="21"/>
        <v>0</v>
      </c>
      <c r="P174" s="82">
        <f t="shared" si="26"/>
        <v>0</v>
      </c>
      <c r="Q174" s="94"/>
      <c r="R174" s="21">
        <v>0</v>
      </c>
      <c r="S174" s="77">
        <f t="shared" si="22"/>
        <v>0</v>
      </c>
      <c r="T174" s="82">
        <f t="shared" si="27"/>
        <v>0</v>
      </c>
      <c r="U174" s="94"/>
      <c r="V174" s="21">
        <v>0</v>
      </c>
      <c r="W174" s="77">
        <f t="shared" si="23"/>
        <v>0</v>
      </c>
      <c r="X174" s="82">
        <f t="shared" si="28"/>
        <v>0</v>
      </c>
      <c r="Y174" s="94"/>
      <c r="Z174" s="21">
        <v>0</v>
      </c>
      <c r="AA174" s="77">
        <f t="shared" si="24"/>
        <v>0</v>
      </c>
    </row>
    <row r="175" spans="2:27">
      <c r="B175" s="122"/>
      <c r="C175" s="125"/>
      <c r="D175" s="118">
        <v>5.4</v>
      </c>
      <c r="E175" s="129" t="s">
        <v>31</v>
      </c>
      <c r="F175" s="32" t="s">
        <v>350</v>
      </c>
      <c r="G175" s="33" t="s">
        <v>351</v>
      </c>
      <c r="H175" s="6"/>
      <c r="I175" s="94"/>
      <c r="J175" s="80">
        <v>0</v>
      </c>
      <c r="K175" s="77">
        <f t="shared" si="20"/>
        <v>0</v>
      </c>
      <c r="L175" s="82">
        <f t="shared" si="25"/>
        <v>0</v>
      </c>
      <c r="M175" s="94"/>
      <c r="N175" s="4">
        <v>0</v>
      </c>
      <c r="O175" s="77">
        <f t="shared" si="21"/>
        <v>0</v>
      </c>
      <c r="P175" s="82">
        <f t="shared" si="26"/>
        <v>0</v>
      </c>
      <c r="Q175" s="94"/>
      <c r="R175" s="21">
        <v>0</v>
      </c>
      <c r="S175" s="77">
        <f t="shared" si="22"/>
        <v>0</v>
      </c>
      <c r="T175" s="82">
        <f t="shared" si="27"/>
        <v>0</v>
      </c>
      <c r="U175" s="94"/>
      <c r="V175" s="21">
        <v>0</v>
      </c>
      <c r="W175" s="77">
        <f t="shared" si="23"/>
        <v>0</v>
      </c>
      <c r="X175" s="82">
        <f t="shared" si="28"/>
        <v>0</v>
      </c>
      <c r="Y175" s="94"/>
      <c r="Z175" s="21">
        <v>0</v>
      </c>
      <c r="AA175" s="77">
        <f t="shared" si="24"/>
        <v>0</v>
      </c>
    </row>
    <row r="176" spans="2:27">
      <c r="B176" s="122"/>
      <c r="C176" s="125"/>
      <c r="D176" s="119"/>
      <c r="E176" s="130"/>
      <c r="F176" s="26" t="s">
        <v>352</v>
      </c>
      <c r="G176" s="28" t="s">
        <v>353</v>
      </c>
      <c r="H176" s="6">
        <v>37</v>
      </c>
      <c r="I176" s="94">
        <f>+'[2]13- Costo 2013'!$N170</f>
        <v>481510.66627381503</v>
      </c>
      <c r="J176" s="80">
        <f>+H176/$H$11</f>
        <v>3.1508132504470747E-3</v>
      </c>
      <c r="K176" s="77">
        <f t="shared" si="20"/>
        <v>17815894.652131155</v>
      </c>
      <c r="L176" s="82">
        <f t="shared" si="25"/>
        <v>59.095124282982795</v>
      </c>
      <c r="M176" s="94">
        <f>+'[3]Costos unitarios'!$N170</f>
        <v>386741.93928975001</v>
      </c>
      <c r="N176" s="4">
        <v>5.0191204588910139E-3</v>
      </c>
      <c r="O176" s="77">
        <f t="shared" si="21"/>
        <v>22854562.967769563</v>
      </c>
      <c r="P176" s="82">
        <f t="shared" si="26"/>
        <v>74.2880019120459</v>
      </c>
      <c r="Q176" s="94">
        <f>+'[4]Costos unitarios'!$N170</f>
        <v>324685.57839884149</v>
      </c>
      <c r="R176" s="21">
        <v>5.0191204588910139E-3</v>
      </c>
      <c r="S176" s="77">
        <f t="shared" si="22"/>
        <v>24120242.868906867</v>
      </c>
      <c r="T176" s="82">
        <f t="shared" si="27"/>
        <v>82.469168260038245</v>
      </c>
      <c r="U176" s="94">
        <f>+'[5]Costos unitarios'!$N170</f>
        <v>299428.09655659023</v>
      </c>
      <c r="V176" s="21">
        <v>5.0191204588910139E-3</v>
      </c>
      <c r="W176" s="77">
        <f t="shared" si="23"/>
        <v>24693586.076708417</v>
      </c>
      <c r="X176" s="82">
        <f t="shared" si="28"/>
        <v>86.464388145315496</v>
      </c>
      <c r="Y176" s="94">
        <f>+'[6]Costos unitarios'!$N170</f>
        <v>279892.10693345987</v>
      </c>
      <c r="Z176" s="21">
        <v>5.0191204588910139E-3</v>
      </c>
      <c r="AA176" s="77">
        <f t="shared" si="24"/>
        <v>24200699.772704825</v>
      </c>
    </row>
    <row r="177" spans="2:27">
      <c r="B177" s="122"/>
      <c r="C177" s="125"/>
      <c r="D177" s="119"/>
      <c r="E177" s="130"/>
      <c r="F177" s="26" t="s">
        <v>354</v>
      </c>
      <c r="G177" s="28" t="s">
        <v>355</v>
      </c>
      <c r="H177" s="6"/>
      <c r="I177" s="94"/>
      <c r="J177" s="80">
        <v>0</v>
      </c>
      <c r="K177" s="77">
        <f t="shared" si="20"/>
        <v>0</v>
      </c>
      <c r="L177" s="82">
        <f t="shared" si="25"/>
        <v>0</v>
      </c>
      <c r="M177" s="94"/>
      <c r="N177" s="4">
        <v>0</v>
      </c>
      <c r="O177" s="77">
        <f t="shared" si="21"/>
        <v>0</v>
      </c>
      <c r="P177" s="82">
        <f t="shared" si="26"/>
        <v>0</v>
      </c>
      <c r="Q177" s="94"/>
      <c r="R177" s="21">
        <v>0</v>
      </c>
      <c r="S177" s="77">
        <f t="shared" si="22"/>
        <v>0</v>
      </c>
      <c r="T177" s="82">
        <f t="shared" si="27"/>
        <v>0</v>
      </c>
      <c r="U177" s="94"/>
      <c r="V177" s="21">
        <v>0</v>
      </c>
      <c r="W177" s="77">
        <f t="shared" si="23"/>
        <v>0</v>
      </c>
      <c r="X177" s="82">
        <f t="shared" si="28"/>
        <v>0</v>
      </c>
      <c r="Y177" s="94"/>
      <c r="Z177" s="21">
        <v>0</v>
      </c>
      <c r="AA177" s="77">
        <f t="shared" si="24"/>
        <v>0</v>
      </c>
    </row>
    <row r="178" spans="2:27">
      <c r="B178" s="122"/>
      <c r="C178" s="125"/>
      <c r="D178" s="119"/>
      <c r="E178" s="130"/>
      <c r="F178" s="26" t="s">
        <v>356</v>
      </c>
      <c r="G178" s="28" t="s">
        <v>357</v>
      </c>
      <c r="H178" s="6"/>
      <c r="I178" s="94"/>
      <c r="J178" s="80">
        <v>0</v>
      </c>
      <c r="K178" s="77">
        <f t="shared" si="20"/>
        <v>0</v>
      </c>
      <c r="L178" s="82">
        <f t="shared" si="25"/>
        <v>0</v>
      </c>
      <c r="M178" s="94"/>
      <c r="N178" s="4">
        <v>0</v>
      </c>
      <c r="O178" s="77">
        <f t="shared" si="21"/>
        <v>0</v>
      </c>
      <c r="P178" s="82">
        <f t="shared" si="26"/>
        <v>0</v>
      </c>
      <c r="Q178" s="94"/>
      <c r="R178" s="21">
        <v>0</v>
      </c>
      <c r="S178" s="77">
        <f t="shared" si="22"/>
        <v>0</v>
      </c>
      <c r="T178" s="82">
        <f t="shared" si="27"/>
        <v>0</v>
      </c>
      <c r="U178" s="94"/>
      <c r="V178" s="21">
        <v>0</v>
      </c>
      <c r="W178" s="77">
        <f t="shared" si="23"/>
        <v>0</v>
      </c>
      <c r="X178" s="82">
        <f t="shared" si="28"/>
        <v>0</v>
      </c>
      <c r="Y178" s="94"/>
      <c r="Z178" s="21">
        <v>0</v>
      </c>
      <c r="AA178" s="77">
        <f t="shared" si="24"/>
        <v>0</v>
      </c>
    </row>
    <row r="179" spans="2:27">
      <c r="B179" s="122"/>
      <c r="C179" s="125"/>
      <c r="D179" s="119"/>
      <c r="E179" s="130"/>
      <c r="F179" s="26" t="s">
        <v>358</v>
      </c>
      <c r="G179" s="28" t="s">
        <v>359</v>
      </c>
      <c r="H179" s="6"/>
      <c r="I179" s="94"/>
      <c r="J179" s="80">
        <v>0</v>
      </c>
      <c r="K179" s="77">
        <f t="shared" si="20"/>
        <v>0</v>
      </c>
      <c r="L179" s="82">
        <f t="shared" si="25"/>
        <v>0</v>
      </c>
      <c r="M179" s="94"/>
      <c r="N179" s="4">
        <v>0</v>
      </c>
      <c r="O179" s="77">
        <f t="shared" si="21"/>
        <v>0</v>
      </c>
      <c r="P179" s="82">
        <f t="shared" si="26"/>
        <v>0</v>
      </c>
      <c r="Q179" s="94"/>
      <c r="R179" s="21">
        <v>0</v>
      </c>
      <c r="S179" s="77">
        <f t="shared" si="22"/>
        <v>0</v>
      </c>
      <c r="T179" s="82">
        <f t="shared" si="27"/>
        <v>0</v>
      </c>
      <c r="U179" s="94"/>
      <c r="V179" s="21">
        <v>0</v>
      </c>
      <c r="W179" s="77">
        <f t="shared" si="23"/>
        <v>0</v>
      </c>
      <c r="X179" s="82">
        <f t="shared" si="28"/>
        <v>0</v>
      </c>
      <c r="Y179" s="94"/>
      <c r="Z179" s="21">
        <v>0</v>
      </c>
      <c r="AA179" s="77">
        <f t="shared" si="24"/>
        <v>0</v>
      </c>
    </row>
    <row r="180" spans="2:27" ht="13.8" thickBot="1">
      <c r="B180" s="123"/>
      <c r="C180" s="128"/>
      <c r="D180" s="120"/>
      <c r="E180" s="131"/>
      <c r="F180" s="34" t="s">
        <v>360</v>
      </c>
      <c r="G180" s="35" t="s">
        <v>216</v>
      </c>
      <c r="H180" s="6"/>
      <c r="I180" s="94"/>
      <c r="J180" s="80">
        <v>0</v>
      </c>
      <c r="K180" s="77">
        <f t="shared" si="20"/>
        <v>0</v>
      </c>
      <c r="L180" s="82">
        <f t="shared" si="25"/>
        <v>0</v>
      </c>
      <c r="M180" s="94"/>
      <c r="N180" s="4">
        <v>0</v>
      </c>
      <c r="O180" s="77">
        <f t="shared" si="21"/>
        <v>0</v>
      </c>
      <c r="P180" s="82">
        <f t="shared" si="26"/>
        <v>0</v>
      </c>
      <c r="Q180" s="94"/>
      <c r="R180" s="21">
        <v>0</v>
      </c>
      <c r="S180" s="77">
        <f t="shared" si="22"/>
        <v>0</v>
      </c>
      <c r="T180" s="82">
        <f t="shared" si="27"/>
        <v>0</v>
      </c>
      <c r="U180" s="94"/>
      <c r="V180" s="21">
        <v>0</v>
      </c>
      <c r="W180" s="77">
        <f t="shared" si="23"/>
        <v>0</v>
      </c>
      <c r="X180" s="82">
        <f t="shared" si="28"/>
        <v>0</v>
      </c>
      <c r="Y180" s="94"/>
      <c r="Z180" s="21">
        <v>0</v>
      </c>
      <c r="AA180" s="77">
        <f t="shared" si="24"/>
        <v>0</v>
      </c>
    </row>
    <row r="181" spans="2:27">
      <c r="B181" s="121">
        <v>6</v>
      </c>
      <c r="C181" s="127" t="s">
        <v>32</v>
      </c>
      <c r="D181" s="118">
        <v>6.1</v>
      </c>
      <c r="E181" s="129" t="s">
        <v>37</v>
      </c>
      <c r="F181" s="32" t="s">
        <v>361</v>
      </c>
      <c r="G181" s="33" t="s">
        <v>362</v>
      </c>
      <c r="H181" s="6"/>
      <c r="I181" s="94">
        <f>+'[2]13- Costo 2013'!$N175</f>
        <v>0</v>
      </c>
      <c r="J181" s="80">
        <v>0</v>
      </c>
      <c r="K181" s="77">
        <f t="shared" si="20"/>
        <v>0</v>
      </c>
      <c r="L181" s="82">
        <f t="shared" si="25"/>
        <v>0</v>
      </c>
      <c r="M181" s="94">
        <f>+'[3]Costos unitarios'!$N175</f>
        <v>0</v>
      </c>
      <c r="N181" s="4">
        <v>0</v>
      </c>
      <c r="O181" s="77">
        <f t="shared" si="21"/>
        <v>0</v>
      </c>
      <c r="P181" s="82">
        <f t="shared" si="26"/>
        <v>0</v>
      </c>
      <c r="Q181" s="94">
        <f>+'[4]Costos unitarios'!$N175</f>
        <v>0</v>
      </c>
      <c r="R181" s="21">
        <v>0</v>
      </c>
      <c r="S181" s="77">
        <f t="shared" si="22"/>
        <v>0</v>
      </c>
      <c r="T181" s="82">
        <f t="shared" si="27"/>
        <v>0</v>
      </c>
      <c r="U181" s="94">
        <f>+'[5]Costos unitarios'!$N175</f>
        <v>0</v>
      </c>
      <c r="V181" s="21">
        <v>0</v>
      </c>
      <c r="W181" s="77">
        <f t="shared" si="23"/>
        <v>0</v>
      </c>
      <c r="X181" s="82">
        <f t="shared" si="28"/>
        <v>0</v>
      </c>
      <c r="Y181" s="94">
        <f>+'[6]Costos unitarios'!$N175</f>
        <v>0</v>
      </c>
      <c r="Z181" s="21">
        <v>0</v>
      </c>
      <c r="AA181" s="77">
        <f t="shared" si="24"/>
        <v>0</v>
      </c>
    </row>
    <row r="182" spans="2:27">
      <c r="B182" s="122"/>
      <c r="C182" s="125"/>
      <c r="D182" s="119"/>
      <c r="E182" s="130"/>
      <c r="F182" s="26" t="s">
        <v>363</v>
      </c>
      <c r="G182" s="28" t="s">
        <v>364</v>
      </c>
      <c r="H182" s="6"/>
      <c r="I182" s="94">
        <f>+'[2]13- Costo 2013'!$N176</f>
        <v>0</v>
      </c>
      <c r="J182" s="80">
        <v>0</v>
      </c>
      <c r="K182" s="77">
        <f t="shared" si="20"/>
        <v>0</v>
      </c>
      <c r="L182" s="82">
        <f t="shared" si="25"/>
        <v>0</v>
      </c>
      <c r="M182" s="94">
        <f>+'[3]Costos unitarios'!$N176</f>
        <v>0</v>
      </c>
      <c r="N182" s="4">
        <v>0</v>
      </c>
      <c r="O182" s="77">
        <f t="shared" si="21"/>
        <v>0</v>
      </c>
      <c r="P182" s="82">
        <f t="shared" si="26"/>
        <v>0</v>
      </c>
      <c r="Q182" s="94">
        <f>+'[4]Costos unitarios'!$N176</f>
        <v>0</v>
      </c>
      <c r="R182" s="21">
        <v>0</v>
      </c>
      <c r="S182" s="77">
        <f t="shared" si="22"/>
        <v>0</v>
      </c>
      <c r="T182" s="82">
        <f t="shared" si="27"/>
        <v>0</v>
      </c>
      <c r="U182" s="94">
        <f>+'[5]Costos unitarios'!$N176</f>
        <v>0</v>
      </c>
      <c r="V182" s="21">
        <v>0</v>
      </c>
      <c r="W182" s="77">
        <f t="shared" si="23"/>
        <v>0</v>
      </c>
      <c r="X182" s="82">
        <f t="shared" si="28"/>
        <v>0</v>
      </c>
      <c r="Y182" s="94">
        <f>+'[6]Costos unitarios'!$N176</f>
        <v>0</v>
      </c>
      <c r="Z182" s="21">
        <v>0</v>
      </c>
      <c r="AA182" s="77">
        <f t="shared" si="24"/>
        <v>0</v>
      </c>
    </row>
    <row r="183" spans="2:27" ht="13.8" thickBot="1">
      <c r="B183" s="122"/>
      <c r="C183" s="125"/>
      <c r="D183" s="120"/>
      <c r="E183" s="131"/>
      <c r="F183" s="34" t="s">
        <v>365</v>
      </c>
      <c r="G183" s="35" t="s">
        <v>366</v>
      </c>
      <c r="H183" s="6"/>
      <c r="I183" s="94">
        <f>+'[2]13- Costo 2013'!$N177</f>
        <v>0</v>
      </c>
      <c r="J183" s="80">
        <v>0</v>
      </c>
      <c r="K183" s="77">
        <f t="shared" si="20"/>
        <v>0</v>
      </c>
      <c r="L183" s="82">
        <f t="shared" si="25"/>
        <v>0</v>
      </c>
      <c r="M183" s="94">
        <f>+'[3]Costos unitarios'!$N177</f>
        <v>0</v>
      </c>
      <c r="N183" s="4">
        <v>0</v>
      </c>
      <c r="O183" s="77">
        <f t="shared" si="21"/>
        <v>0</v>
      </c>
      <c r="P183" s="82">
        <f t="shared" si="26"/>
        <v>0</v>
      </c>
      <c r="Q183" s="94">
        <f>+'[4]Costos unitarios'!$N177</f>
        <v>0</v>
      </c>
      <c r="R183" s="21">
        <v>0</v>
      </c>
      <c r="S183" s="77">
        <f t="shared" si="22"/>
        <v>0</v>
      </c>
      <c r="T183" s="82">
        <f t="shared" si="27"/>
        <v>0</v>
      </c>
      <c r="U183" s="94">
        <f>+'[5]Costos unitarios'!$N177</f>
        <v>0</v>
      </c>
      <c r="V183" s="21">
        <v>0</v>
      </c>
      <c r="W183" s="77">
        <f t="shared" si="23"/>
        <v>0</v>
      </c>
      <c r="X183" s="82">
        <f t="shared" si="28"/>
        <v>0</v>
      </c>
      <c r="Y183" s="94">
        <f>+'[6]Costos unitarios'!$N177</f>
        <v>0</v>
      </c>
      <c r="Z183" s="21">
        <v>0</v>
      </c>
      <c r="AA183" s="77">
        <f t="shared" si="24"/>
        <v>0</v>
      </c>
    </row>
    <row r="184" spans="2:27">
      <c r="B184" s="122"/>
      <c r="C184" s="125"/>
      <c r="D184" s="118">
        <v>6.2</v>
      </c>
      <c r="E184" s="129" t="s">
        <v>33</v>
      </c>
      <c r="F184" s="48" t="s">
        <v>97</v>
      </c>
      <c r="G184" s="49" t="s">
        <v>98</v>
      </c>
      <c r="H184" s="6">
        <v>397</v>
      </c>
      <c r="I184" s="94"/>
      <c r="J184" s="80">
        <f>+H184/$H$11</f>
        <v>3.3807374606148341E-2</v>
      </c>
      <c r="K184" s="77">
        <f t="shared" si="20"/>
        <v>0</v>
      </c>
      <c r="L184" s="82">
        <f t="shared" si="25"/>
        <v>430.55019120458883</v>
      </c>
      <c r="M184" s="94"/>
      <c r="N184" s="4">
        <v>3.6567877629063092E-2</v>
      </c>
      <c r="O184" s="77">
        <f t="shared" si="21"/>
        <v>0</v>
      </c>
      <c r="P184" s="82">
        <f t="shared" si="26"/>
        <v>541.24115678776286</v>
      </c>
      <c r="Q184" s="94"/>
      <c r="R184" s="21">
        <v>3.6567877629063092E-2</v>
      </c>
      <c r="S184" s="77">
        <f t="shared" si="22"/>
        <v>0</v>
      </c>
      <c r="T184" s="82">
        <f t="shared" si="27"/>
        <v>600.84679732313566</v>
      </c>
      <c r="U184" s="94"/>
      <c r="V184" s="21">
        <v>3.6567877629063092E-2</v>
      </c>
      <c r="W184" s="77">
        <f t="shared" si="23"/>
        <v>0</v>
      </c>
      <c r="X184" s="82">
        <f t="shared" si="28"/>
        <v>629.95482791586983</v>
      </c>
      <c r="Y184" s="94"/>
      <c r="Z184" s="21">
        <v>3.6567877629063092E-2</v>
      </c>
      <c r="AA184" s="77">
        <f t="shared" si="24"/>
        <v>0</v>
      </c>
    </row>
    <row r="185" spans="2:27">
      <c r="B185" s="122"/>
      <c r="C185" s="125"/>
      <c r="D185" s="119"/>
      <c r="E185" s="130"/>
      <c r="F185" s="40" t="s">
        <v>99</v>
      </c>
      <c r="G185" s="41" t="s">
        <v>100</v>
      </c>
      <c r="H185" s="6">
        <v>17</v>
      </c>
      <c r="I185" s="94"/>
      <c r="J185" s="80">
        <f>+H185/$H$11</f>
        <v>1.4476709529081156E-3</v>
      </c>
      <c r="K185" s="77">
        <f t="shared" si="20"/>
        <v>0</v>
      </c>
      <c r="L185" s="82">
        <f t="shared" si="25"/>
        <v>0</v>
      </c>
      <c r="M185" s="94"/>
      <c r="N185" s="4">
        <v>0</v>
      </c>
      <c r="O185" s="77">
        <f t="shared" si="21"/>
        <v>0</v>
      </c>
      <c r="P185" s="82">
        <f t="shared" si="26"/>
        <v>0</v>
      </c>
      <c r="Q185" s="94"/>
      <c r="R185" s="21">
        <v>0</v>
      </c>
      <c r="S185" s="77">
        <f t="shared" si="22"/>
        <v>0</v>
      </c>
      <c r="T185" s="82">
        <f t="shared" si="27"/>
        <v>0</v>
      </c>
      <c r="U185" s="94"/>
      <c r="V185" s="21">
        <v>0</v>
      </c>
      <c r="W185" s="77">
        <f t="shared" si="23"/>
        <v>0</v>
      </c>
      <c r="X185" s="82">
        <f t="shared" si="28"/>
        <v>0</v>
      </c>
      <c r="Y185" s="94"/>
      <c r="Z185" s="21">
        <v>0</v>
      </c>
      <c r="AA185" s="77">
        <f t="shared" si="24"/>
        <v>0</v>
      </c>
    </row>
    <row r="186" spans="2:27">
      <c r="B186" s="122"/>
      <c r="C186" s="125"/>
      <c r="D186" s="119"/>
      <c r="E186" s="130"/>
      <c r="F186" s="40" t="s">
        <v>167</v>
      </c>
      <c r="G186" s="41" t="s">
        <v>168</v>
      </c>
      <c r="H186" s="6">
        <v>0</v>
      </c>
      <c r="I186" s="94"/>
      <c r="J186" s="80">
        <v>0</v>
      </c>
      <c r="K186" s="77">
        <f t="shared" si="20"/>
        <v>0</v>
      </c>
      <c r="L186" s="82">
        <f t="shared" si="25"/>
        <v>25.326481835564053</v>
      </c>
      <c r="M186" s="94"/>
      <c r="N186" s="4">
        <v>2.1510516252390057E-3</v>
      </c>
      <c r="O186" s="77">
        <f t="shared" si="21"/>
        <v>0</v>
      </c>
      <c r="P186" s="82">
        <f t="shared" si="26"/>
        <v>31.837715105162523</v>
      </c>
      <c r="Q186" s="94"/>
      <c r="R186" s="21">
        <v>2.1510516252390057E-3</v>
      </c>
      <c r="S186" s="77">
        <f t="shared" si="22"/>
        <v>0</v>
      </c>
      <c r="T186" s="82">
        <f t="shared" si="27"/>
        <v>35.343929254302104</v>
      </c>
      <c r="U186" s="94"/>
      <c r="V186" s="21">
        <v>2.1510516252390057E-3</v>
      </c>
      <c r="W186" s="77">
        <f t="shared" si="23"/>
        <v>0</v>
      </c>
      <c r="X186" s="82">
        <f t="shared" si="28"/>
        <v>37.056166347992352</v>
      </c>
      <c r="Y186" s="94"/>
      <c r="Z186" s="21">
        <v>2.1510516252390057E-3</v>
      </c>
      <c r="AA186" s="77">
        <f t="shared" si="24"/>
        <v>0</v>
      </c>
    </row>
    <row r="187" spans="2:27">
      <c r="B187" s="122"/>
      <c r="C187" s="125"/>
      <c r="D187" s="119"/>
      <c r="E187" s="130"/>
      <c r="F187" s="40" t="s">
        <v>169</v>
      </c>
      <c r="G187" s="41" t="s">
        <v>170</v>
      </c>
      <c r="H187" s="6">
        <v>110</v>
      </c>
      <c r="I187" s="94"/>
      <c r="J187" s="80">
        <f>+H187/$H$11</f>
        <v>9.3672826364642765E-3</v>
      </c>
      <c r="K187" s="77">
        <f t="shared" si="20"/>
        <v>0</v>
      </c>
      <c r="L187" s="82">
        <f t="shared" si="25"/>
        <v>160.40105162523901</v>
      </c>
      <c r="M187" s="94"/>
      <c r="N187" s="4">
        <v>1.3623326959847037E-2</v>
      </c>
      <c r="O187" s="77">
        <f t="shared" si="21"/>
        <v>0</v>
      </c>
      <c r="P187" s="82">
        <f t="shared" si="26"/>
        <v>201.63886233269599</v>
      </c>
      <c r="Q187" s="94"/>
      <c r="R187" s="21">
        <v>1.3623326959847037E-2</v>
      </c>
      <c r="S187" s="77">
        <f t="shared" si="22"/>
        <v>0</v>
      </c>
      <c r="T187" s="82">
        <f t="shared" si="27"/>
        <v>223.84488527724668</v>
      </c>
      <c r="U187" s="94"/>
      <c r="V187" s="21">
        <v>1.3623326959847037E-2</v>
      </c>
      <c r="W187" s="77">
        <f t="shared" si="23"/>
        <v>0</v>
      </c>
      <c r="X187" s="82">
        <f t="shared" si="28"/>
        <v>234.68905353728491</v>
      </c>
      <c r="Y187" s="94"/>
      <c r="Z187" s="21">
        <v>1.3623326959847037E-2</v>
      </c>
      <c r="AA187" s="77">
        <f t="shared" si="24"/>
        <v>0</v>
      </c>
    </row>
    <row r="188" spans="2:27" ht="13.8" thickBot="1">
      <c r="B188" s="122"/>
      <c r="C188" s="125"/>
      <c r="D188" s="120"/>
      <c r="E188" s="131"/>
      <c r="F188" s="34" t="s">
        <v>367</v>
      </c>
      <c r="G188" s="35" t="s">
        <v>368</v>
      </c>
      <c r="H188" s="6"/>
      <c r="I188" s="94"/>
      <c r="J188" s="80">
        <v>0</v>
      </c>
      <c r="K188" s="77">
        <f t="shared" si="20"/>
        <v>0</v>
      </c>
      <c r="L188" s="82">
        <f t="shared" si="25"/>
        <v>0</v>
      </c>
      <c r="M188" s="94"/>
      <c r="N188" s="4">
        <v>0</v>
      </c>
      <c r="O188" s="77">
        <f t="shared" si="21"/>
        <v>0</v>
      </c>
      <c r="P188" s="82">
        <f t="shared" si="26"/>
        <v>0</v>
      </c>
      <c r="Q188" s="94"/>
      <c r="R188" s="21">
        <v>0</v>
      </c>
      <c r="S188" s="77">
        <f t="shared" si="22"/>
        <v>0</v>
      </c>
      <c r="T188" s="82">
        <f t="shared" si="27"/>
        <v>0</v>
      </c>
      <c r="U188" s="94"/>
      <c r="V188" s="21">
        <v>0</v>
      </c>
      <c r="W188" s="77">
        <f t="shared" si="23"/>
        <v>0</v>
      </c>
      <c r="X188" s="82">
        <f t="shared" si="28"/>
        <v>0</v>
      </c>
      <c r="Y188" s="94"/>
      <c r="Z188" s="21">
        <v>0</v>
      </c>
      <c r="AA188" s="77">
        <f t="shared" si="24"/>
        <v>0</v>
      </c>
    </row>
    <row r="189" spans="2:27" ht="27" thickBot="1">
      <c r="B189" s="122"/>
      <c r="C189" s="125"/>
      <c r="D189" s="46">
        <v>6.3</v>
      </c>
      <c r="E189" s="47" t="s">
        <v>34</v>
      </c>
      <c r="F189" s="42">
        <v>715</v>
      </c>
      <c r="G189" s="43" t="s">
        <v>49</v>
      </c>
      <c r="H189" s="6"/>
      <c r="I189" s="94">
        <f>+'[2]13- Costo 2013'!$N183</f>
        <v>0</v>
      </c>
      <c r="J189" s="80">
        <v>0</v>
      </c>
      <c r="K189" s="77">
        <f t="shared" si="20"/>
        <v>0</v>
      </c>
      <c r="L189" s="82">
        <f t="shared" si="25"/>
        <v>0</v>
      </c>
      <c r="M189" s="94">
        <f>+'[3]Costos unitarios'!$N183</f>
        <v>0</v>
      </c>
      <c r="N189" s="4">
        <v>0</v>
      </c>
      <c r="O189" s="77">
        <f t="shared" si="21"/>
        <v>0</v>
      </c>
      <c r="P189" s="82">
        <f t="shared" si="26"/>
        <v>0</v>
      </c>
      <c r="Q189" s="94">
        <f>+'[4]Costos unitarios'!$N183</f>
        <v>0</v>
      </c>
      <c r="R189" s="21">
        <v>0</v>
      </c>
      <c r="S189" s="77">
        <f t="shared" si="22"/>
        <v>0</v>
      </c>
      <c r="T189" s="82">
        <f t="shared" si="27"/>
        <v>0</v>
      </c>
      <c r="U189" s="94">
        <f>+'[5]Costos unitarios'!$N183</f>
        <v>0</v>
      </c>
      <c r="V189" s="21">
        <v>0</v>
      </c>
      <c r="W189" s="77">
        <f t="shared" si="23"/>
        <v>0</v>
      </c>
      <c r="X189" s="82">
        <f t="shared" si="28"/>
        <v>0</v>
      </c>
      <c r="Y189" s="94">
        <f>+'[6]Costos unitarios'!$N183</f>
        <v>0</v>
      </c>
      <c r="Z189" s="21">
        <v>0</v>
      </c>
      <c r="AA189" s="77">
        <f t="shared" si="24"/>
        <v>0</v>
      </c>
    </row>
    <row r="190" spans="2:27" ht="13.8" thickBot="1">
      <c r="B190" s="122"/>
      <c r="C190" s="125"/>
      <c r="D190" s="46">
        <v>6.4</v>
      </c>
      <c r="E190" s="47" t="s">
        <v>35</v>
      </c>
      <c r="F190" s="42" t="s">
        <v>369</v>
      </c>
      <c r="G190" s="50" t="s">
        <v>370</v>
      </c>
      <c r="H190" s="6"/>
      <c r="I190" s="94">
        <f>+'[2]13- Costo 2013'!$N184</f>
        <v>0</v>
      </c>
      <c r="J190" s="80">
        <v>0</v>
      </c>
      <c r="K190" s="77">
        <f t="shared" si="20"/>
        <v>0</v>
      </c>
      <c r="L190" s="82">
        <f t="shared" si="25"/>
        <v>0</v>
      </c>
      <c r="M190" s="94">
        <f>+'[3]Costos unitarios'!$N184</f>
        <v>0</v>
      </c>
      <c r="N190" s="4">
        <v>0</v>
      </c>
      <c r="O190" s="77">
        <f t="shared" si="21"/>
        <v>0</v>
      </c>
      <c r="P190" s="82">
        <f t="shared" si="26"/>
        <v>0</v>
      </c>
      <c r="Q190" s="94">
        <f>+'[4]Costos unitarios'!$N184</f>
        <v>0</v>
      </c>
      <c r="R190" s="21">
        <v>0</v>
      </c>
      <c r="S190" s="77">
        <f t="shared" si="22"/>
        <v>0</v>
      </c>
      <c r="T190" s="82">
        <f t="shared" si="27"/>
        <v>0</v>
      </c>
      <c r="U190" s="94">
        <f>+'[5]Costos unitarios'!$N184</f>
        <v>0</v>
      </c>
      <c r="V190" s="21">
        <v>0</v>
      </c>
      <c r="W190" s="77">
        <f t="shared" si="23"/>
        <v>0</v>
      </c>
      <c r="X190" s="82">
        <f t="shared" si="28"/>
        <v>0</v>
      </c>
      <c r="Y190" s="94">
        <f>+'[6]Costos unitarios'!$N184</f>
        <v>0</v>
      </c>
      <c r="Z190" s="21">
        <v>0</v>
      </c>
      <c r="AA190" s="77">
        <f t="shared" si="24"/>
        <v>0</v>
      </c>
    </row>
    <row r="191" spans="2:27">
      <c r="B191" s="122"/>
      <c r="C191" s="125"/>
      <c r="D191" s="118">
        <v>6.5</v>
      </c>
      <c r="E191" s="129" t="s">
        <v>36</v>
      </c>
      <c r="F191" s="32" t="s">
        <v>371</v>
      </c>
      <c r="G191" s="33" t="s">
        <v>372</v>
      </c>
      <c r="H191" s="6"/>
      <c r="I191" s="94">
        <f>+'[2]13- Costo 2013'!$N185</f>
        <v>0</v>
      </c>
      <c r="J191" s="80">
        <v>0</v>
      </c>
      <c r="K191" s="77">
        <f t="shared" si="20"/>
        <v>0</v>
      </c>
      <c r="L191" s="82">
        <f t="shared" si="25"/>
        <v>0</v>
      </c>
      <c r="M191" s="94">
        <f>+'[3]Costos unitarios'!$N185</f>
        <v>0</v>
      </c>
      <c r="N191" s="4">
        <v>0</v>
      </c>
      <c r="O191" s="77">
        <f t="shared" si="21"/>
        <v>0</v>
      </c>
      <c r="P191" s="82">
        <f t="shared" si="26"/>
        <v>0</v>
      </c>
      <c r="Q191" s="94">
        <f>+'[4]Costos unitarios'!$N185</f>
        <v>0</v>
      </c>
      <c r="R191" s="21">
        <v>0</v>
      </c>
      <c r="S191" s="77">
        <f t="shared" si="22"/>
        <v>0</v>
      </c>
      <c r="T191" s="82">
        <f t="shared" si="27"/>
        <v>0</v>
      </c>
      <c r="U191" s="94">
        <f>+'[5]Costos unitarios'!$N185</f>
        <v>0</v>
      </c>
      <c r="V191" s="21">
        <v>0</v>
      </c>
      <c r="W191" s="77">
        <f t="shared" si="23"/>
        <v>0</v>
      </c>
      <c r="X191" s="82">
        <f t="shared" si="28"/>
        <v>0</v>
      </c>
      <c r="Y191" s="94">
        <f>+'[6]Costos unitarios'!$N185</f>
        <v>0</v>
      </c>
      <c r="Z191" s="21">
        <v>0</v>
      </c>
      <c r="AA191" s="77">
        <f t="shared" si="24"/>
        <v>0</v>
      </c>
    </row>
    <row r="192" spans="2:27" ht="13.8" thickBot="1">
      <c r="B192" s="122"/>
      <c r="C192" s="125"/>
      <c r="D192" s="120"/>
      <c r="E192" s="131"/>
      <c r="F192" s="34" t="s">
        <v>373</v>
      </c>
      <c r="G192" s="35" t="s">
        <v>374</v>
      </c>
      <c r="H192" s="6"/>
      <c r="I192" s="94">
        <f>+'[2]13- Costo 2013'!$N186</f>
        <v>0</v>
      </c>
      <c r="J192" s="80">
        <v>0</v>
      </c>
      <c r="K192" s="77">
        <f t="shared" si="20"/>
        <v>0</v>
      </c>
      <c r="L192" s="82">
        <f t="shared" si="25"/>
        <v>0</v>
      </c>
      <c r="M192" s="94">
        <f>+'[3]Costos unitarios'!$N186</f>
        <v>0</v>
      </c>
      <c r="N192" s="4">
        <v>0</v>
      </c>
      <c r="O192" s="77">
        <f t="shared" si="21"/>
        <v>0</v>
      </c>
      <c r="P192" s="82">
        <f t="shared" si="26"/>
        <v>0</v>
      </c>
      <c r="Q192" s="94">
        <f>+'[4]Costos unitarios'!$N186</f>
        <v>0</v>
      </c>
      <c r="R192" s="21">
        <v>0</v>
      </c>
      <c r="S192" s="77">
        <f t="shared" si="22"/>
        <v>0</v>
      </c>
      <c r="T192" s="82">
        <f t="shared" si="27"/>
        <v>0</v>
      </c>
      <c r="U192" s="94">
        <f>+'[5]Costos unitarios'!$N186</f>
        <v>0</v>
      </c>
      <c r="V192" s="21">
        <v>0</v>
      </c>
      <c r="W192" s="77">
        <f t="shared" si="23"/>
        <v>0</v>
      </c>
      <c r="X192" s="82">
        <f t="shared" si="28"/>
        <v>0</v>
      </c>
      <c r="Y192" s="94">
        <f>+'[6]Costos unitarios'!$N186</f>
        <v>0</v>
      </c>
      <c r="Z192" s="21">
        <v>0</v>
      </c>
      <c r="AA192" s="77">
        <f t="shared" si="24"/>
        <v>0</v>
      </c>
    </row>
    <row r="193" spans="2:28" ht="13.8" thickBot="1">
      <c r="B193" s="122"/>
      <c r="C193" s="125"/>
      <c r="D193" s="46">
        <v>6.6</v>
      </c>
      <c r="E193" s="47" t="s">
        <v>38</v>
      </c>
      <c r="F193" s="42" t="s">
        <v>375</v>
      </c>
      <c r="G193" s="50" t="s">
        <v>138</v>
      </c>
      <c r="H193" s="6"/>
      <c r="I193" s="94">
        <f>+'[2]13- Costo 2013'!$N187</f>
        <v>0</v>
      </c>
      <c r="J193" s="80">
        <v>0</v>
      </c>
      <c r="K193" s="77">
        <f t="shared" si="20"/>
        <v>0</v>
      </c>
      <c r="L193" s="82">
        <f t="shared" si="25"/>
        <v>0</v>
      </c>
      <c r="M193" s="94">
        <f>+'[3]Costos unitarios'!$N187</f>
        <v>0</v>
      </c>
      <c r="N193" s="4">
        <v>0</v>
      </c>
      <c r="O193" s="77">
        <f t="shared" si="21"/>
        <v>0</v>
      </c>
      <c r="P193" s="82">
        <f t="shared" si="26"/>
        <v>0</v>
      </c>
      <c r="Q193" s="94">
        <f>+'[4]Costos unitarios'!$N187</f>
        <v>0</v>
      </c>
      <c r="R193" s="21">
        <v>0</v>
      </c>
      <c r="S193" s="77">
        <f t="shared" si="22"/>
        <v>0</v>
      </c>
      <c r="T193" s="82">
        <f t="shared" si="27"/>
        <v>0</v>
      </c>
      <c r="U193" s="94">
        <f>+'[5]Costos unitarios'!$N187</f>
        <v>0</v>
      </c>
      <c r="V193" s="21">
        <v>0</v>
      </c>
      <c r="W193" s="77">
        <f t="shared" si="23"/>
        <v>0</v>
      </c>
      <c r="X193" s="82">
        <f t="shared" si="28"/>
        <v>0</v>
      </c>
      <c r="Y193" s="94">
        <f>+'[6]Costos unitarios'!$N187</f>
        <v>0</v>
      </c>
      <c r="Z193" s="21">
        <v>0</v>
      </c>
      <c r="AA193" s="77">
        <f t="shared" si="24"/>
        <v>0</v>
      </c>
    </row>
    <row r="194" spans="2:28" ht="13.8" thickBot="1">
      <c r="B194" s="122"/>
      <c r="C194" s="125"/>
      <c r="D194" s="46">
        <v>6.7</v>
      </c>
      <c r="E194" s="47" t="s">
        <v>39</v>
      </c>
      <c r="F194" s="42" t="s">
        <v>376</v>
      </c>
      <c r="G194" s="50" t="s">
        <v>377</v>
      </c>
      <c r="H194" s="6">
        <v>5363</v>
      </c>
      <c r="I194" s="94"/>
      <c r="J194" s="80">
        <v>0.85444550669216068</v>
      </c>
      <c r="K194" s="77">
        <f t="shared" si="20"/>
        <v>0</v>
      </c>
      <c r="L194" s="82">
        <f t="shared" si="25"/>
        <v>10060.2413957935</v>
      </c>
      <c r="M194" s="94"/>
      <c r="N194" s="80">
        <v>0.85444550669216068</v>
      </c>
      <c r="O194" s="77">
        <f t="shared" si="21"/>
        <v>0</v>
      </c>
      <c r="P194" s="82">
        <f t="shared" si="26"/>
        <v>12646.64794455067</v>
      </c>
      <c r="Q194" s="94"/>
      <c r="R194" s="80">
        <v>0.85444550669216068</v>
      </c>
      <c r="S194" s="77">
        <f t="shared" si="22"/>
        <v>0</v>
      </c>
      <c r="T194" s="82">
        <f t="shared" si="27"/>
        <v>14039.394120458892</v>
      </c>
      <c r="U194" s="94"/>
      <c r="V194" s="80">
        <v>0.85444550669216068</v>
      </c>
      <c r="W194" s="77">
        <f t="shared" si="23"/>
        <v>0</v>
      </c>
      <c r="X194" s="82">
        <f t="shared" si="28"/>
        <v>14719.532743785852</v>
      </c>
      <c r="Y194" s="94"/>
      <c r="Z194" s="80">
        <v>0.85444550669216068</v>
      </c>
      <c r="AA194" s="77">
        <f t="shared" si="24"/>
        <v>0</v>
      </c>
    </row>
    <row r="195" spans="2:28" ht="27" thickBot="1">
      <c r="B195" s="123"/>
      <c r="C195" s="125"/>
      <c r="D195" s="90">
        <v>6.8</v>
      </c>
      <c r="E195" s="89" t="s">
        <v>40</v>
      </c>
      <c r="F195" s="51">
        <v>716</v>
      </c>
      <c r="G195" s="52" t="s">
        <v>49</v>
      </c>
      <c r="H195" s="6"/>
      <c r="I195" s="94"/>
      <c r="J195" s="80">
        <v>0</v>
      </c>
      <c r="K195" s="77">
        <f t="shared" si="20"/>
        <v>0</v>
      </c>
      <c r="L195" s="82">
        <f t="shared" si="25"/>
        <v>0</v>
      </c>
      <c r="M195" s="94"/>
      <c r="N195" s="4">
        <v>0</v>
      </c>
      <c r="O195" s="77">
        <f t="shared" si="21"/>
        <v>0</v>
      </c>
      <c r="P195" s="82">
        <f t="shared" si="26"/>
        <v>0</v>
      </c>
      <c r="Q195" s="94"/>
      <c r="R195" s="21">
        <v>0</v>
      </c>
      <c r="S195" s="77">
        <f t="shared" si="22"/>
        <v>0</v>
      </c>
      <c r="T195" s="82">
        <f t="shared" si="27"/>
        <v>0</v>
      </c>
      <c r="U195" s="94"/>
      <c r="V195" s="21">
        <v>0</v>
      </c>
      <c r="W195" s="77">
        <f t="shared" si="23"/>
        <v>0</v>
      </c>
      <c r="X195" s="82">
        <f t="shared" si="28"/>
        <v>0</v>
      </c>
      <c r="Y195" s="94"/>
      <c r="Z195" s="21">
        <v>0</v>
      </c>
      <c r="AA195" s="77">
        <f t="shared" si="24"/>
        <v>0</v>
      </c>
    </row>
    <row r="196" spans="2:28">
      <c r="B196" s="121">
        <v>7</v>
      </c>
      <c r="C196" s="124" t="s">
        <v>41</v>
      </c>
      <c r="D196" s="118">
        <v>7.2</v>
      </c>
      <c r="E196" s="129" t="s">
        <v>42</v>
      </c>
      <c r="F196" s="32">
        <v>907</v>
      </c>
      <c r="G196" s="38" t="s">
        <v>1</v>
      </c>
      <c r="H196" s="6"/>
      <c r="I196" s="94"/>
      <c r="J196" s="80">
        <v>0</v>
      </c>
      <c r="K196" s="77">
        <f t="shared" si="20"/>
        <v>0</v>
      </c>
      <c r="L196" s="82">
        <f t="shared" si="25"/>
        <v>0</v>
      </c>
      <c r="M196" s="94"/>
      <c r="N196" s="4">
        <v>0</v>
      </c>
      <c r="O196" s="77">
        <f t="shared" si="21"/>
        <v>0</v>
      </c>
      <c r="P196" s="82">
        <f t="shared" si="26"/>
        <v>0</v>
      </c>
      <c r="Q196" s="94"/>
      <c r="R196" s="21">
        <v>0</v>
      </c>
      <c r="S196" s="77">
        <f t="shared" si="22"/>
        <v>0</v>
      </c>
      <c r="T196" s="82">
        <f t="shared" si="27"/>
        <v>0</v>
      </c>
      <c r="U196" s="94"/>
      <c r="V196" s="21">
        <v>0</v>
      </c>
      <c r="W196" s="77">
        <f t="shared" si="23"/>
        <v>0</v>
      </c>
      <c r="X196" s="82">
        <f t="shared" si="28"/>
        <v>0</v>
      </c>
      <c r="Y196" s="94"/>
      <c r="Z196" s="21">
        <v>0</v>
      </c>
      <c r="AA196" s="77">
        <f t="shared" si="24"/>
        <v>0</v>
      </c>
    </row>
    <row r="197" spans="2:28" ht="13.8" thickBot="1">
      <c r="B197" s="122"/>
      <c r="C197" s="125"/>
      <c r="D197" s="120"/>
      <c r="E197" s="131"/>
      <c r="F197" s="34">
        <v>908</v>
      </c>
      <c r="G197" s="44" t="s">
        <v>2</v>
      </c>
      <c r="H197" s="6"/>
      <c r="I197" s="94"/>
      <c r="J197" s="80">
        <v>0</v>
      </c>
      <c r="K197" s="77">
        <f t="shared" si="20"/>
        <v>0</v>
      </c>
      <c r="L197" s="82">
        <f t="shared" si="25"/>
        <v>0</v>
      </c>
      <c r="M197" s="94"/>
      <c r="N197" s="4">
        <v>0</v>
      </c>
      <c r="O197" s="77">
        <f t="shared" si="21"/>
        <v>0</v>
      </c>
      <c r="P197" s="82">
        <f t="shared" si="26"/>
        <v>0</v>
      </c>
      <c r="Q197" s="94"/>
      <c r="R197" s="21">
        <v>0</v>
      </c>
      <c r="S197" s="77">
        <f t="shared" si="22"/>
        <v>0</v>
      </c>
      <c r="T197" s="82">
        <f t="shared" si="27"/>
        <v>0</v>
      </c>
      <c r="U197" s="94"/>
      <c r="V197" s="21">
        <v>0</v>
      </c>
      <c r="W197" s="77">
        <f t="shared" si="23"/>
        <v>0</v>
      </c>
      <c r="X197" s="82">
        <f t="shared" si="28"/>
        <v>0</v>
      </c>
      <c r="Y197" s="94"/>
      <c r="Z197" s="21">
        <v>0</v>
      </c>
      <c r="AA197" s="77">
        <f t="shared" si="24"/>
        <v>0</v>
      </c>
    </row>
    <row r="198" spans="2:28">
      <c r="B198" s="122"/>
      <c r="C198" s="125"/>
      <c r="D198" s="118">
        <v>7.1</v>
      </c>
      <c r="E198" s="130" t="s">
        <v>43</v>
      </c>
      <c r="F198" s="36" t="s">
        <v>378</v>
      </c>
      <c r="G198" s="37" t="s">
        <v>379</v>
      </c>
      <c r="H198" s="6">
        <v>72</v>
      </c>
      <c r="I198" s="94"/>
      <c r="J198" s="4">
        <v>1.1472275334608029E-2</v>
      </c>
      <c r="K198" s="77">
        <f t="shared" si="20"/>
        <v>0</v>
      </c>
      <c r="L198" s="82">
        <f t="shared" si="25"/>
        <v>135.07456978967494</v>
      </c>
      <c r="M198" s="94"/>
      <c r="N198" s="4">
        <v>1.1472275334608029E-2</v>
      </c>
      <c r="O198" s="77">
        <f t="shared" si="21"/>
        <v>0</v>
      </c>
      <c r="P198" s="82">
        <f t="shared" si="26"/>
        <v>169.80114722753345</v>
      </c>
      <c r="Q198" s="94"/>
      <c r="R198" s="4">
        <v>1.1472275334608029E-2</v>
      </c>
      <c r="S198" s="77">
        <f t="shared" si="22"/>
        <v>0</v>
      </c>
      <c r="T198" s="82">
        <f t="shared" si="27"/>
        <v>188.50095602294454</v>
      </c>
      <c r="U198" s="94"/>
      <c r="V198" s="4">
        <v>1.1472275334608029E-2</v>
      </c>
      <c r="W198" s="77">
        <f t="shared" si="23"/>
        <v>0</v>
      </c>
      <c r="X198" s="82">
        <f t="shared" si="28"/>
        <v>197.63288718929252</v>
      </c>
      <c r="Y198" s="94"/>
      <c r="Z198" s="4">
        <v>1.1472275334608029E-2</v>
      </c>
      <c r="AA198" s="77">
        <f t="shared" si="24"/>
        <v>0</v>
      </c>
    </row>
    <row r="199" spans="2:28" ht="13.8" thickBot="1">
      <c r="B199" s="123"/>
      <c r="C199" s="126"/>
      <c r="D199" s="120"/>
      <c r="E199" s="131"/>
      <c r="F199" s="34" t="s">
        <v>380</v>
      </c>
      <c r="G199" s="35" t="s">
        <v>381</v>
      </c>
      <c r="H199" s="6">
        <v>3</v>
      </c>
      <c r="I199" s="94"/>
      <c r="J199" s="4">
        <v>4.7801147227533459E-4</v>
      </c>
      <c r="K199" s="77">
        <f t="shared" si="20"/>
        <v>0</v>
      </c>
      <c r="L199" s="82">
        <f t="shared" si="25"/>
        <v>5.6281070745697894</v>
      </c>
      <c r="M199" s="94"/>
      <c r="N199" s="4">
        <v>4.7801147227533459E-4</v>
      </c>
      <c r="O199" s="77">
        <f t="shared" si="21"/>
        <v>0</v>
      </c>
      <c r="P199" s="82">
        <f t="shared" si="26"/>
        <v>7.0750478011472273</v>
      </c>
      <c r="Q199" s="94"/>
      <c r="R199" s="4">
        <v>4.7801147227533459E-4</v>
      </c>
      <c r="S199" s="77">
        <f t="shared" si="22"/>
        <v>0</v>
      </c>
      <c r="T199" s="82">
        <f t="shared" si="27"/>
        <v>7.8542065009560229</v>
      </c>
      <c r="U199" s="94"/>
      <c r="V199" s="4">
        <v>4.7801147227533459E-4</v>
      </c>
      <c r="W199" s="77">
        <f t="shared" si="23"/>
        <v>0</v>
      </c>
      <c r="X199" s="82">
        <f t="shared" si="28"/>
        <v>8.2347036328871894</v>
      </c>
      <c r="Y199" s="94"/>
      <c r="Z199" s="4">
        <v>4.7801147227533459E-4</v>
      </c>
      <c r="AA199" s="77">
        <f t="shared" si="24"/>
        <v>0</v>
      </c>
    </row>
    <row r="200" spans="2:28" ht="15" thickBot="1">
      <c r="G200" s="2"/>
      <c r="H200" s="53"/>
      <c r="I200" s="54"/>
      <c r="J200" s="54"/>
      <c r="K200" s="3">
        <f>SUM(K14:K199)</f>
        <v>498897045.68274152</v>
      </c>
      <c r="L200" s="53"/>
      <c r="M200" s="54"/>
      <c r="N200" s="54"/>
      <c r="O200" s="3">
        <f>SUM(O14:O199)</f>
        <v>692779886.18340755</v>
      </c>
      <c r="P200" s="53"/>
      <c r="Q200" s="54"/>
      <c r="R200" s="54"/>
      <c r="S200" s="3">
        <f>SUM(S14:S199)</f>
        <v>730840606.17713773</v>
      </c>
      <c r="T200" s="53"/>
      <c r="U200" s="54"/>
      <c r="V200" s="54"/>
      <c r="W200" s="3">
        <f>SUM(W14:W199)</f>
        <v>856190711.68470788</v>
      </c>
      <c r="X200" s="53"/>
      <c r="Y200" s="54"/>
      <c r="Z200" s="54"/>
      <c r="AA200" s="3">
        <f>SUM(AA14:AA199)</f>
        <v>862827842.1295352</v>
      </c>
      <c r="AB200" s="2"/>
    </row>
    <row r="201" spans="2:28" ht="14.4"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</row>
  </sheetData>
  <mergeCells count="111">
    <mergeCell ref="AA12:AA13"/>
    <mergeCell ref="H9:H10"/>
    <mergeCell ref="I9:I10"/>
    <mergeCell ref="J9:J10"/>
    <mergeCell ref="K9:K10"/>
    <mergeCell ref="L9:L10"/>
    <mergeCell ref="X9:X10"/>
    <mergeCell ref="Y9:Y10"/>
    <mergeCell ref="Z9:Z10"/>
    <mergeCell ref="Y12:Y13"/>
    <mergeCell ref="Z12:Z13"/>
    <mergeCell ref="C8:G11"/>
    <mergeCell ref="H8:K8"/>
    <mergeCell ref="H7:K7"/>
    <mergeCell ref="C5:U5"/>
    <mergeCell ref="L7:O7"/>
    <mergeCell ref="P7:S7"/>
    <mergeCell ref="T7:W7"/>
    <mergeCell ref="X7:AA7"/>
    <mergeCell ref="L8:O8"/>
    <mergeCell ref="P8:S8"/>
    <mergeCell ref="T8:W8"/>
    <mergeCell ref="X8:AA8"/>
    <mergeCell ref="Q9:Q10"/>
    <mergeCell ref="V9:V10"/>
    <mergeCell ref="AA9:AA10"/>
    <mergeCell ref="T9:T10"/>
    <mergeCell ref="U9:U10"/>
    <mergeCell ref="W9:W10"/>
    <mergeCell ref="M9:M10"/>
    <mergeCell ref="N9:N10"/>
    <mergeCell ref="O9:O10"/>
    <mergeCell ref="P9:P10"/>
    <mergeCell ref="R9:R10"/>
    <mergeCell ref="S9:S10"/>
    <mergeCell ref="B14:B22"/>
    <mergeCell ref="C14:C22"/>
    <mergeCell ref="D14:D19"/>
    <mergeCell ref="E14:E19"/>
    <mergeCell ref="D20:D22"/>
    <mergeCell ref="E20:E22"/>
    <mergeCell ref="U12:U13"/>
    <mergeCell ref="W12:W13"/>
    <mergeCell ref="X12:X13"/>
    <mergeCell ref="N12:N13"/>
    <mergeCell ref="O12:O13"/>
    <mergeCell ref="P12:P13"/>
    <mergeCell ref="R12:R13"/>
    <mergeCell ref="S12:S13"/>
    <mergeCell ref="T12:T13"/>
    <mergeCell ref="C12:G12"/>
    <mergeCell ref="H12:H13"/>
    <mergeCell ref="I12:I13"/>
    <mergeCell ref="J12:J13"/>
    <mergeCell ref="K12:K13"/>
    <mergeCell ref="M12:M13"/>
    <mergeCell ref="L12:L13"/>
    <mergeCell ref="Q12:Q13"/>
    <mergeCell ref="V12:V13"/>
    <mergeCell ref="B23:B111"/>
    <mergeCell ref="C23:C111"/>
    <mergeCell ref="D23:D26"/>
    <mergeCell ref="E23:E26"/>
    <mergeCell ref="D28:D31"/>
    <mergeCell ref="E28:E31"/>
    <mergeCell ref="D33:D111"/>
    <mergeCell ref="E33:E111"/>
    <mergeCell ref="D121:D122"/>
    <mergeCell ref="E121:E122"/>
    <mergeCell ref="D123:D126"/>
    <mergeCell ref="E123:E126"/>
    <mergeCell ref="D127:D128"/>
    <mergeCell ref="E127:E128"/>
    <mergeCell ref="B112:B128"/>
    <mergeCell ref="C112:C128"/>
    <mergeCell ref="D112:D114"/>
    <mergeCell ref="E112:E114"/>
    <mergeCell ref="D115:D116"/>
    <mergeCell ref="E115:E116"/>
    <mergeCell ref="D117:D118"/>
    <mergeCell ref="E117:E118"/>
    <mergeCell ref="D119:D120"/>
    <mergeCell ref="E119:E120"/>
    <mergeCell ref="B129:B165"/>
    <mergeCell ref="C129:C165"/>
    <mergeCell ref="D130:D165"/>
    <mergeCell ref="E130:E165"/>
    <mergeCell ref="B166:B180"/>
    <mergeCell ref="C166:C180"/>
    <mergeCell ref="D166:D167"/>
    <mergeCell ref="E166:E167"/>
    <mergeCell ref="D168:D170"/>
    <mergeCell ref="E168:E170"/>
    <mergeCell ref="D171:D174"/>
    <mergeCell ref="E171:E174"/>
    <mergeCell ref="D175:D180"/>
    <mergeCell ref="E175:E180"/>
    <mergeCell ref="B181:B195"/>
    <mergeCell ref="C181:C195"/>
    <mergeCell ref="D181:D183"/>
    <mergeCell ref="E181:E183"/>
    <mergeCell ref="D184:D188"/>
    <mergeCell ref="E184:E188"/>
    <mergeCell ref="D191:D192"/>
    <mergeCell ref="E191:E192"/>
    <mergeCell ref="B196:B199"/>
    <mergeCell ref="C196:C199"/>
    <mergeCell ref="D196:D197"/>
    <mergeCell ref="E196:E197"/>
    <mergeCell ref="D198:D199"/>
    <mergeCell ref="E198:E199"/>
  </mergeCells>
  <pageMargins left="0.7" right="0.7" top="0.75" bottom="0.75" header="0.3" footer="0.3"/>
  <pageSetup orientation="portrait" horizontalDpi="0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00B050"/>
  </sheetPr>
  <dimension ref="B1:AB201"/>
  <sheetViews>
    <sheetView topLeftCell="F4" zoomScale="80" zoomScaleNormal="80" workbookViewId="0">
      <pane xSplit="2" ySplit="10" topLeftCell="P14" activePane="bottomRight" state="frozen"/>
      <selection activeCell="F4" sqref="F4"/>
      <selection pane="topRight" activeCell="H4" sqref="H4"/>
      <selection pane="bottomLeft" activeCell="F14" sqref="F14"/>
      <selection pane="bottomRight" activeCell="Y11" sqref="Y11:Z11"/>
    </sheetView>
  </sheetViews>
  <sheetFormatPr baseColWidth="10" defaultColWidth="11.44140625" defaultRowHeight="13.2"/>
  <cols>
    <col min="1" max="2" width="4.6640625" style="1" customWidth="1"/>
    <col min="3" max="3" width="35.5546875" style="1" customWidth="1"/>
    <col min="4" max="4" width="4.6640625" style="1" customWidth="1"/>
    <col min="5" max="5" width="28.6640625" style="1" customWidth="1"/>
    <col min="6" max="6" width="4.88671875" style="1" customWidth="1"/>
    <col min="7" max="7" width="45" style="1" customWidth="1"/>
    <col min="8" max="27" width="15.6640625" style="1" customWidth="1"/>
    <col min="28" max="36" width="15.5546875" style="1" customWidth="1"/>
    <col min="37" max="37" width="4.109375" style="1" customWidth="1"/>
    <col min="38" max="46" width="15.5546875" style="1" customWidth="1"/>
    <col min="47" max="47" width="4.109375" style="1" customWidth="1"/>
    <col min="48" max="56" width="15.5546875" style="1" customWidth="1"/>
    <col min="57" max="57" width="4.109375" style="1" customWidth="1"/>
    <col min="58" max="66" width="15.5546875" style="1" customWidth="1"/>
    <col min="67" max="67" width="4.109375" style="1" customWidth="1"/>
    <col min="68" max="76" width="15.5546875" style="1" customWidth="1"/>
    <col min="77" max="77" width="4.109375" style="1" customWidth="1"/>
    <col min="78" max="86" width="15.5546875" style="1" customWidth="1"/>
    <col min="87" max="16384" width="11.44140625" style="1"/>
  </cols>
  <sheetData>
    <row r="1" spans="2:28" ht="14.4">
      <c r="C1" s="19"/>
      <c r="D1" s="19"/>
      <c r="E1" s="19"/>
      <c r="F1" s="19"/>
      <c r="H1"/>
      <c r="I1"/>
      <c r="J1"/>
    </row>
    <row r="2" spans="2:28" ht="14.4">
      <c r="H2"/>
      <c r="I2"/>
      <c r="J2"/>
    </row>
    <row r="3" spans="2:28" ht="18">
      <c r="G3" s="20" t="s">
        <v>406</v>
      </c>
      <c r="H3"/>
      <c r="I3"/>
      <c r="J3"/>
    </row>
    <row r="4" spans="2:28" ht="13.8" thickBot="1"/>
    <row r="5" spans="2:28" ht="18.600000000000001" thickBot="1">
      <c r="C5" s="147" t="s">
        <v>401</v>
      </c>
      <c r="D5" s="148"/>
      <c r="E5" s="148"/>
      <c r="F5" s="148"/>
      <c r="G5" s="148"/>
      <c r="H5" s="148"/>
      <c r="I5" s="148"/>
      <c r="J5" s="148"/>
      <c r="K5" s="148"/>
      <c r="L5" s="148"/>
      <c r="M5" s="148"/>
      <c r="N5" s="148"/>
      <c r="O5" s="148"/>
      <c r="P5" s="148"/>
      <c r="Q5" s="148"/>
      <c r="R5" s="148"/>
      <c r="S5" s="148"/>
      <c r="T5" s="148"/>
      <c r="U5" s="149"/>
      <c r="V5" s="22"/>
      <c r="W5" s="22"/>
      <c r="X5" s="22"/>
      <c r="Y5" s="22"/>
      <c r="Z5" s="22"/>
      <c r="AA5" s="22"/>
    </row>
    <row r="6" spans="2:28" ht="15" thickBot="1">
      <c r="C6"/>
      <c r="D6"/>
      <c r="E6"/>
      <c r="F6"/>
      <c r="G6"/>
      <c r="H6"/>
      <c r="N6" s="1">
        <v>1.0249999999999999</v>
      </c>
    </row>
    <row r="7" spans="2:28" ht="13.8" thickBot="1">
      <c r="H7" s="150" t="s">
        <v>390</v>
      </c>
      <c r="I7" s="151"/>
      <c r="J7" s="151"/>
      <c r="K7" s="151"/>
      <c r="L7" s="150" t="s">
        <v>392</v>
      </c>
      <c r="M7" s="151"/>
      <c r="N7" s="151"/>
      <c r="O7" s="151"/>
      <c r="P7" s="150" t="s">
        <v>393</v>
      </c>
      <c r="Q7" s="151"/>
      <c r="R7" s="151"/>
      <c r="S7" s="151"/>
      <c r="T7" s="150" t="s">
        <v>394</v>
      </c>
      <c r="U7" s="151"/>
      <c r="V7" s="151"/>
      <c r="W7" s="151"/>
      <c r="X7" s="150" t="s">
        <v>395</v>
      </c>
      <c r="Y7" s="151"/>
      <c r="Z7" s="151"/>
      <c r="AA7" s="152"/>
    </row>
    <row r="8" spans="2:28" ht="13.8" thickBot="1">
      <c r="C8" s="153" t="s">
        <v>396</v>
      </c>
      <c r="D8" s="154"/>
      <c r="E8" s="155"/>
      <c r="F8" s="156"/>
      <c r="G8" s="157"/>
      <c r="H8" s="168" t="s">
        <v>400</v>
      </c>
      <c r="I8" s="169"/>
      <c r="J8" s="169"/>
      <c r="K8" s="170"/>
      <c r="L8" s="168" t="s">
        <v>400</v>
      </c>
      <c r="M8" s="169"/>
      <c r="N8" s="169"/>
      <c r="O8" s="170"/>
      <c r="P8" s="168" t="s">
        <v>400</v>
      </c>
      <c r="Q8" s="169"/>
      <c r="R8" s="169"/>
      <c r="S8" s="170"/>
      <c r="T8" s="168" t="s">
        <v>400</v>
      </c>
      <c r="U8" s="169"/>
      <c r="V8" s="169"/>
      <c r="W8" s="170"/>
      <c r="X8" s="168" t="s">
        <v>400</v>
      </c>
      <c r="Y8" s="169"/>
      <c r="Z8" s="169"/>
      <c r="AA8" s="170"/>
    </row>
    <row r="9" spans="2:28">
      <c r="C9" s="158"/>
      <c r="D9" s="159"/>
      <c r="E9" s="160"/>
      <c r="F9" s="161"/>
      <c r="G9" s="162"/>
      <c r="H9" s="145" t="s">
        <v>382</v>
      </c>
      <c r="I9" s="136" t="s">
        <v>384</v>
      </c>
      <c r="J9" s="136" t="s">
        <v>385</v>
      </c>
      <c r="K9" s="138" t="s">
        <v>52</v>
      </c>
      <c r="L9" s="145" t="s">
        <v>382</v>
      </c>
      <c r="M9" s="136" t="s">
        <v>384</v>
      </c>
      <c r="N9" s="136" t="s">
        <v>385</v>
      </c>
      <c r="O9" s="138" t="s">
        <v>52</v>
      </c>
      <c r="P9" s="145" t="s">
        <v>382</v>
      </c>
      <c r="Q9" s="136" t="s">
        <v>384</v>
      </c>
      <c r="R9" s="136" t="s">
        <v>385</v>
      </c>
      <c r="S9" s="138" t="s">
        <v>52</v>
      </c>
      <c r="T9" s="145" t="s">
        <v>382</v>
      </c>
      <c r="U9" s="136" t="s">
        <v>384</v>
      </c>
      <c r="V9" s="136" t="s">
        <v>385</v>
      </c>
      <c r="W9" s="138" t="s">
        <v>52</v>
      </c>
      <c r="X9" s="145" t="s">
        <v>382</v>
      </c>
      <c r="Y9" s="136" t="s">
        <v>384</v>
      </c>
      <c r="Z9" s="136" t="s">
        <v>385</v>
      </c>
      <c r="AA9" s="138" t="s">
        <v>52</v>
      </c>
    </row>
    <row r="10" spans="2:28" ht="13.8" thickBot="1">
      <c r="C10" s="158"/>
      <c r="D10" s="159"/>
      <c r="E10" s="160"/>
      <c r="F10" s="161"/>
      <c r="G10" s="162"/>
      <c r="H10" s="146"/>
      <c r="I10" s="137"/>
      <c r="J10" s="137"/>
      <c r="K10" s="139"/>
      <c r="L10" s="146"/>
      <c r="M10" s="137"/>
      <c r="N10" s="137"/>
      <c r="O10" s="139"/>
      <c r="P10" s="146"/>
      <c r="Q10" s="137"/>
      <c r="R10" s="137"/>
      <c r="S10" s="139"/>
      <c r="T10" s="146"/>
      <c r="U10" s="137"/>
      <c r="V10" s="137"/>
      <c r="W10" s="139"/>
      <c r="X10" s="146"/>
      <c r="Y10" s="137"/>
      <c r="Z10" s="137"/>
      <c r="AA10" s="139"/>
    </row>
    <row r="11" spans="2:28" ht="21" customHeight="1" thickBot="1">
      <c r="C11" s="163"/>
      <c r="D11" s="164"/>
      <c r="E11" s="165"/>
      <c r="F11" s="166"/>
      <c r="G11" s="167"/>
      <c r="H11" s="15">
        <v>36631</v>
      </c>
      <c r="I11" s="86">
        <v>870087852</v>
      </c>
      <c r="J11" s="86">
        <f>+I11*75%</f>
        <v>652565889</v>
      </c>
      <c r="K11" s="102">
        <f>+I11-J11</f>
        <v>217521963</v>
      </c>
      <c r="L11" s="84">
        <v>37058.587599999999</v>
      </c>
      <c r="M11" s="86">
        <v>1119508942</v>
      </c>
      <c r="N11" s="86">
        <f>+M11*87%</f>
        <v>973972779.53999996</v>
      </c>
      <c r="O11" s="102">
        <f>+M11-N11</f>
        <v>145536162.46000004</v>
      </c>
      <c r="P11" s="84">
        <v>42140</v>
      </c>
      <c r="Q11" s="17">
        <v>1248805416</v>
      </c>
      <c r="R11" s="86">
        <f>+Q11*87%</f>
        <v>1086460711.9200001</v>
      </c>
      <c r="S11" s="102">
        <f>+Q11-R11</f>
        <v>162344704.07999992</v>
      </c>
      <c r="T11" s="84">
        <v>48147</v>
      </c>
      <c r="U11" s="17">
        <v>1394302147</v>
      </c>
      <c r="V11" s="17">
        <f>+U11*87%</f>
        <v>1213042867.8900001</v>
      </c>
      <c r="W11" s="102">
        <f>+U11-V11</f>
        <v>181259279.1099999</v>
      </c>
      <c r="X11" s="25">
        <v>52452</v>
      </c>
      <c r="Y11" s="17">
        <v>1490147529</v>
      </c>
      <c r="Z11" s="17">
        <f>+Y11*87%</f>
        <v>1296428350.23</v>
      </c>
      <c r="AA11" s="102">
        <f>+Y1:Y11-Z11</f>
        <v>193719178.76999998</v>
      </c>
      <c r="AB11" s="15"/>
    </row>
    <row r="12" spans="2:28" ht="30" customHeight="1" thickBot="1">
      <c r="C12" s="171" t="s">
        <v>397</v>
      </c>
      <c r="D12" s="172"/>
      <c r="E12" s="173"/>
      <c r="F12" s="177"/>
      <c r="G12" s="178"/>
      <c r="H12" s="134" t="s">
        <v>399</v>
      </c>
      <c r="I12" s="136" t="s">
        <v>387</v>
      </c>
      <c r="J12" s="136" t="s">
        <v>388</v>
      </c>
      <c r="K12" s="138" t="s">
        <v>389</v>
      </c>
      <c r="L12" s="134" t="s">
        <v>399</v>
      </c>
      <c r="M12" s="136" t="s">
        <v>387</v>
      </c>
      <c r="N12" s="136" t="s">
        <v>388</v>
      </c>
      <c r="O12" s="138" t="s">
        <v>389</v>
      </c>
      <c r="P12" s="134" t="s">
        <v>399</v>
      </c>
      <c r="Q12" s="136" t="s">
        <v>387</v>
      </c>
      <c r="R12" s="136" t="s">
        <v>388</v>
      </c>
      <c r="S12" s="138" t="s">
        <v>389</v>
      </c>
      <c r="T12" s="134" t="s">
        <v>399</v>
      </c>
      <c r="U12" s="136" t="s">
        <v>387</v>
      </c>
      <c r="V12" s="136" t="s">
        <v>388</v>
      </c>
      <c r="W12" s="138" t="s">
        <v>389</v>
      </c>
      <c r="X12" s="134" t="s">
        <v>399</v>
      </c>
      <c r="Y12" s="136" t="s">
        <v>387</v>
      </c>
      <c r="Z12" s="136" t="s">
        <v>388</v>
      </c>
      <c r="AA12" s="138" t="s">
        <v>389</v>
      </c>
    </row>
    <row r="13" spans="2:28" ht="24.75" customHeight="1" thickBot="1">
      <c r="C13" s="55" t="s">
        <v>50</v>
      </c>
      <c r="D13" s="55"/>
      <c r="E13" s="55" t="s">
        <v>8</v>
      </c>
      <c r="F13" s="58"/>
      <c r="G13" s="59" t="s">
        <v>0</v>
      </c>
      <c r="H13" s="176"/>
      <c r="I13" s="137"/>
      <c r="J13" s="137"/>
      <c r="K13" s="139"/>
      <c r="L13" s="176"/>
      <c r="M13" s="137"/>
      <c r="N13" s="137"/>
      <c r="O13" s="139"/>
      <c r="P13" s="176"/>
      <c r="Q13" s="137"/>
      <c r="R13" s="137"/>
      <c r="S13" s="139"/>
      <c r="T13" s="176"/>
      <c r="U13" s="137"/>
      <c r="V13" s="137"/>
      <c r="W13" s="139"/>
      <c r="X13" s="135"/>
      <c r="Y13" s="137"/>
      <c r="Z13" s="137"/>
      <c r="AA13" s="139"/>
    </row>
    <row r="14" spans="2:28">
      <c r="B14" s="121">
        <v>2</v>
      </c>
      <c r="C14" s="124" t="s">
        <v>7</v>
      </c>
      <c r="D14" s="118">
        <v>2.1</v>
      </c>
      <c r="E14" s="129" t="s">
        <v>9</v>
      </c>
      <c r="F14" s="36" t="s">
        <v>53</v>
      </c>
      <c r="G14" s="45" t="s">
        <v>54</v>
      </c>
      <c r="H14" s="10">
        <v>1348</v>
      </c>
      <c r="I14" s="95">
        <f>+'[2]13- Costo 2013'!$N$9</f>
        <v>63698.189573565149</v>
      </c>
      <c r="J14" s="9">
        <v>4.4608399545970484E-2</v>
      </c>
      <c r="K14" s="8">
        <f>+H14*I14</f>
        <v>85865159.545165822</v>
      </c>
      <c r="L14" s="81">
        <f>+N14*L11</f>
        <v>1653.1242822701474</v>
      </c>
      <c r="M14" s="97">
        <f>+'[3]Costos unitarios'!$N$9</f>
        <v>48847.195127024228</v>
      </c>
      <c r="N14" s="9">
        <v>4.4608399545970484E-2</v>
      </c>
      <c r="O14" s="101">
        <f>+L14+M14</f>
        <v>50500.319409294374</v>
      </c>
      <c r="P14" s="81">
        <f>+R14*P11</f>
        <v>1879.7979568671963</v>
      </c>
      <c r="Q14" s="97">
        <f>+'[4]Costos unitarios'!$N$9</f>
        <v>50192.077174907732</v>
      </c>
      <c r="R14" s="9">
        <v>4.4608399545970484E-2</v>
      </c>
      <c r="S14" s="8">
        <f>+P14*Q14</f>
        <v>94350964.124312192</v>
      </c>
      <c r="T14" s="81">
        <f>+V14*T11</f>
        <v>2147.7606129398409</v>
      </c>
      <c r="U14" s="97">
        <f>+'[5]Costos unitarios'!$N$9</f>
        <v>54277.687851772585</v>
      </c>
      <c r="V14" s="9">
        <v>4.4608399545970484E-2</v>
      </c>
      <c r="W14" s="8">
        <f>+T14*U14</f>
        <v>116575480.12948045</v>
      </c>
      <c r="X14" s="81">
        <f>+Z14*X11</f>
        <v>2339.7997729852436</v>
      </c>
      <c r="Y14" s="97">
        <f>+'[6]Costos unitarios'!$N$9</f>
        <v>53629.836638485416</v>
      </c>
      <c r="Z14" s="9">
        <v>4.4608399545970484E-2</v>
      </c>
      <c r="AA14" s="8">
        <f>+X14*Y14</f>
        <v>125483079.59196387</v>
      </c>
    </row>
    <row r="15" spans="2:28">
      <c r="B15" s="122"/>
      <c r="C15" s="125"/>
      <c r="D15" s="119"/>
      <c r="E15" s="130"/>
      <c r="F15" s="36"/>
      <c r="G15" s="45" t="s">
        <v>407</v>
      </c>
      <c r="H15" s="75">
        <v>742</v>
      </c>
      <c r="I15" s="96"/>
      <c r="J15" s="21">
        <v>2.4177071509648124E-2</v>
      </c>
      <c r="K15" s="77">
        <f>+H15*I15</f>
        <v>0</v>
      </c>
      <c r="L15" s="82">
        <f>+N15*L11</f>
        <v>895.9681224517592</v>
      </c>
      <c r="M15" s="76"/>
      <c r="N15" s="21">
        <v>2.4177071509648124E-2</v>
      </c>
      <c r="O15" s="92">
        <f>+L15*M15</f>
        <v>0</v>
      </c>
      <c r="P15" s="82">
        <f>+R15*$P$11</f>
        <v>1018.8217934165719</v>
      </c>
      <c r="Q15" s="76"/>
      <c r="R15" s="21">
        <v>2.4177071509648124E-2</v>
      </c>
      <c r="S15" s="77">
        <f>+P15*Q15</f>
        <v>0</v>
      </c>
      <c r="T15" s="82">
        <f>+V15*$T$11</f>
        <v>1164.0534619750283</v>
      </c>
      <c r="U15" s="76"/>
      <c r="V15" s="21">
        <v>2.4177071509648124E-2</v>
      </c>
      <c r="W15" s="77">
        <f>+T15*U15</f>
        <v>0</v>
      </c>
      <c r="X15" s="82">
        <f>+Z15*$X$11</f>
        <v>1268.1357548240635</v>
      </c>
      <c r="Y15" s="76"/>
      <c r="Z15" s="21">
        <v>2.4177071509648124E-2</v>
      </c>
      <c r="AA15" s="77">
        <f>+X15*Y15</f>
        <v>0</v>
      </c>
    </row>
    <row r="16" spans="2:28">
      <c r="B16" s="122"/>
      <c r="C16" s="125"/>
      <c r="D16" s="119"/>
      <c r="E16" s="130"/>
      <c r="F16" s="26" t="s">
        <v>55</v>
      </c>
      <c r="G16" s="27" t="s">
        <v>56</v>
      </c>
      <c r="H16" s="6"/>
      <c r="I16" s="94"/>
      <c r="J16" s="21">
        <v>0</v>
      </c>
      <c r="K16" s="77">
        <f t="shared" ref="K16:K79" si="0">+H16*I16</f>
        <v>0</v>
      </c>
      <c r="L16" s="83"/>
      <c r="M16" s="21"/>
      <c r="N16" s="21">
        <v>0</v>
      </c>
      <c r="O16" s="92">
        <f t="shared" ref="O16:O79" si="1">+L16*M16</f>
        <v>0</v>
      </c>
      <c r="P16" s="83"/>
      <c r="Q16" s="21"/>
      <c r="R16" s="21">
        <v>0</v>
      </c>
      <c r="S16" s="77">
        <f t="shared" ref="S16:S79" si="2">+P16*Q16</f>
        <v>0</v>
      </c>
      <c r="T16" s="83"/>
      <c r="U16" s="21"/>
      <c r="V16" s="21">
        <v>0</v>
      </c>
      <c r="W16" s="77">
        <f t="shared" ref="W16:W79" si="3">+T16*U16</f>
        <v>0</v>
      </c>
      <c r="X16" s="83"/>
      <c r="Y16" s="21"/>
      <c r="Z16" s="21">
        <v>0</v>
      </c>
      <c r="AA16" s="77">
        <f t="shared" ref="AA16:AA79" si="4">+X16*Y16</f>
        <v>0</v>
      </c>
    </row>
    <row r="17" spans="2:27">
      <c r="B17" s="122"/>
      <c r="C17" s="125"/>
      <c r="D17" s="119"/>
      <c r="E17" s="130"/>
      <c r="F17" s="26" t="s">
        <v>57</v>
      </c>
      <c r="G17" s="28" t="s">
        <v>58</v>
      </c>
      <c r="H17" s="6"/>
      <c r="I17" s="76"/>
      <c r="J17" s="21">
        <v>0</v>
      </c>
      <c r="K17" s="77">
        <f t="shared" si="0"/>
        <v>0</v>
      </c>
      <c r="L17" s="83"/>
      <c r="M17" s="98"/>
      <c r="N17" s="21">
        <v>0</v>
      </c>
      <c r="O17" s="92">
        <f t="shared" si="1"/>
        <v>0</v>
      </c>
      <c r="P17" s="83"/>
      <c r="Q17" s="98"/>
      <c r="R17" s="21">
        <v>0</v>
      </c>
      <c r="S17" s="77">
        <f t="shared" si="2"/>
        <v>0</v>
      </c>
      <c r="T17" s="83"/>
      <c r="U17" s="98"/>
      <c r="V17" s="21">
        <v>0</v>
      </c>
      <c r="W17" s="77">
        <f t="shared" si="3"/>
        <v>0</v>
      </c>
      <c r="X17" s="83"/>
      <c r="Y17" s="98"/>
      <c r="Z17" s="21">
        <v>0</v>
      </c>
      <c r="AA17" s="77">
        <f t="shared" si="4"/>
        <v>0</v>
      </c>
    </row>
    <row r="18" spans="2:27">
      <c r="B18" s="122"/>
      <c r="C18" s="125"/>
      <c r="D18" s="119"/>
      <c r="E18" s="130"/>
      <c r="F18" s="26" t="s">
        <v>59</v>
      </c>
      <c r="G18" s="28" t="s">
        <v>60</v>
      </c>
      <c r="H18" s="6"/>
      <c r="I18" s="94">
        <f>+'[2]13- Costo 2013'!$N12</f>
        <v>63698.189573565141</v>
      </c>
      <c r="J18" s="21">
        <v>0</v>
      </c>
      <c r="K18" s="77">
        <f t="shared" si="0"/>
        <v>0</v>
      </c>
      <c r="L18" s="82">
        <f t="shared" ref="L18:L81" si="5">+N18*$L$11</f>
        <v>0</v>
      </c>
      <c r="M18" s="94">
        <f>+'[3]Costos unitarios'!$N12</f>
        <v>48847.195127024221</v>
      </c>
      <c r="N18" s="21">
        <v>0</v>
      </c>
      <c r="O18" s="92">
        <f t="shared" si="1"/>
        <v>0</v>
      </c>
      <c r="P18" s="82">
        <f t="shared" ref="P18:P81" si="6">+R18*$P$11</f>
        <v>0</v>
      </c>
      <c r="Q18" s="94">
        <f>+'[4]Costos unitarios'!$N12</f>
        <v>50192.077174907732</v>
      </c>
      <c r="R18" s="21">
        <v>0</v>
      </c>
      <c r="S18" s="77">
        <f t="shared" si="2"/>
        <v>0</v>
      </c>
      <c r="T18" s="82">
        <f t="shared" ref="T18:T81" si="7">+V18*$T$11</f>
        <v>0</v>
      </c>
      <c r="U18" s="94">
        <f>+'[5]Costos unitarios'!$N12</f>
        <v>54277.687851772585</v>
      </c>
      <c r="V18" s="21">
        <v>0</v>
      </c>
      <c r="W18" s="77">
        <f t="shared" si="3"/>
        <v>0</v>
      </c>
      <c r="X18" s="82">
        <f t="shared" ref="X18:X81" si="8">+Z18*$X$11</f>
        <v>0</v>
      </c>
      <c r="Y18" s="94">
        <f>+'[6]Costos unitarios'!$N12</f>
        <v>53629.836638485416</v>
      </c>
      <c r="Z18" s="21">
        <v>0</v>
      </c>
      <c r="AA18" s="77">
        <f t="shared" si="4"/>
        <v>0</v>
      </c>
    </row>
    <row r="19" spans="2:27" ht="13.8" thickBot="1">
      <c r="B19" s="122"/>
      <c r="C19" s="125"/>
      <c r="D19" s="120"/>
      <c r="E19" s="132"/>
      <c r="F19" s="34" t="s">
        <v>61</v>
      </c>
      <c r="G19" s="35" t="s">
        <v>62</v>
      </c>
      <c r="H19" s="6"/>
      <c r="I19" s="94">
        <f>+'[2]13- Costo 2013'!$N13</f>
        <v>63698.189573565134</v>
      </c>
      <c r="J19" s="21">
        <v>0</v>
      </c>
      <c r="K19" s="77">
        <f t="shared" si="0"/>
        <v>0</v>
      </c>
      <c r="L19" s="82">
        <f t="shared" si="5"/>
        <v>0</v>
      </c>
      <c r="M19" s="94">
        <f>+'[3]Costos unitarios'!$N13</f>
        <v>48847.195127024221</v>
      </c>
      <c r="N19" s="21">
        <v>0</v>
      </c>
      <c r="O19" s="92">
        <f t="shared" si="1"/>
        <v>0</v>
      </c>
      <c r="P19" s="82">
        <f t="shared" si="6"/>
        <v>0</v>
      </c>
      <c r="Q19" s="94">
        <f>+'[4]Costos unitarios'!$N13</f>
        <v>50192.077174907739</v>
      </c>
      <c r="R19" s="21">
        <v>0</v>
      </c>
      <c r="S19" s="77">
        <f t="shared" si="2"/>
        <v>0</v>
      </c>
      <c r="T19" s="82">
        <f t="shared" si="7"/>
        <v>0</v>
      </c>
      <c r="U19" s="94">
        <f>+'[5]Costos unitarios'!$N13</f>
        <v>54277.687851772585</v>
      </c>
      <c r="V19" s="21">
        <v>0</v>
      </c>
      <c r="W19" s="77">
        <f t="shared" si="3"/>
        <v>0</v>
      </c>
      <c r="X19" s="82">
        <f t="shared" si="8"/>
        <v>0</v>
      </c>
      <c r="Y19" s="94">
        <f>+'[6]Costos unitarios'!$N13</f>
        <v>53629.836638485416</v>
      </c>
      <c r="Z19" s="21">
        <v>0</v>
      </c>
      <c r="AA19" s="77">
        <f t="shared" si="4"/>
        <v>0</v>
      </c>
    </row>
    <row r="20" spans="2:27">
      <c r="B20" s="122"/>
      <c r="C20" s="125"/>
      <c r="D20" s="118">
        <v>2.2000000000000002</v>
      </c>
      <c r="E20" s="133" t="s">
        <v>10</v>
      </c>
      <c r="F20" s="36"/>
      <c r="G20" s="45" t="s">
        <v>44</v>
      </c>
      <c r="H20" s="6">
        <v>132</v>
      </c>
      <c r="I20" s="94">
        <f>+'[2]13- Costo 2013'!$N14</f>
        <v>255668.47563220988</v>
      </c>
      <c r="J20" s="21">
        <v>4.8808172531214526E-3</v>
      </c>
      <c r="K20" s="77">
        <f t="shared" si="0"/>
        <v>33748238.783451706</v>
      </c>
      <c r="L20" s="82">
        <f t="shared" si="5"/>
        <v>180.87619373439273</v>
      </c>
      <c r="M20" s="94">
        <f>+'[3]Costos unitarios'!$N14</f>
        <v>219860.63229493334</v>
      </c>
      <c r="N20" s="21">
        <v>4.8808172531214526E-3</v>
      </c>
      <c r="O20" s="92">
        <f t="shared" si="1"/>
        <v>39767554.321544446</v>
      </c>
      <c r="P20" s="82">
        <f t="shared" si="6"/>
        <v>205.67763904653802</v>
      </c>
      <c r="Q20" s="94">
        <f>+'[4]Costos unitarios'!$N14</f>
        <v>203979.44940075383</v>
      </c>
      <c r="R20" s="21">
        <v>4.8808172531214526E-3</v>
      </c>
      <c r="S20" s="77">
        <f t="shared" si="2"/>
        <v>41954011.56675981</v>
      </c>
      <c r="T20" s="82">
        <f t="shared" si="7"/>
        <v>234.99670828603857</v>
      </c>
      <c r="U20" s="94">
        <f>+'[5]Costos unitarios'!$N14</f>
        <v>239335.28103627029</v>
      </c>
      <c r="V20" s="21">
        <v>4.8808172531214526E-3</v>
      </c>
      <c r="W20" s="77">
        <f t="shared" si="3"/>
        <v>56243003.220237464</v>
      </c>
      <c r="X20" s="82">
        <f t="shared" si="8"/>
        <v>256.00862656072644</v>
      </c>
      <c r="Y20" s="94">
        <f>+'[6]Costos unitarios'!$N14</f>
        <v>235913.70714867226</v>
      </c>
      <c r="Z20" s="21">
        <v>4.8808172531214526E-3</v>
      </c>
      <c r="AA20" s="77">
        <f t="shared" si="4"/>
        <v>60395944.153981015</v>
      </c>
    </row>
    <row r="21" spans="2:27">
      <c r="B21" s="122"/>
      <c r="C21" s="125"/>
      <c r="D21" s="119"/>
      <c r="E21" s="130"/>
      <c r="F21" s="26" t="s">
        <v>63</v>
      </c>
      <c r="G21" s="28" t="s">
        <v>64</v>
      </c>
      <c r="H21" s="6"/>
      <c r="I21" s="94"/>
      <c r="J21" s="21">
        <v>0</v>
      </c>
      <c r="K21" s="77">
        <f t="shared" si="0"/>
        <v>0</v>
      </c>
      <c r="L21" s="82">
        <f t="shared" si="5"/>
        <v>0</v>
      </c>
      <c r="M21" s="94"/>
      <c r="N21" s="21">
        <v>0</v>
      </c>
      <c r="O21" s="92">
        <f t="shared" si="1"/>
        <v>0</v>
      </c>
      <c r="P21" s="82">
        <f t="shared" si="6"/>
        <v>0</v>
      </c>
      <c r="Q21" s="94"/>
      <c r="R21" s="21">
        <v>0</v>
      </c>
      <c r="S21" s="77">
        <f t="shared" si="2"/>
        <v>0</v>
      </c>
      <c r="T21" s="82">
        <f t="shared" si="7"/>
        <v>0</v>
      </c>
      <c r="U21" s="94"/>
      <c r="V21" s="21">
        <v>0</v>
      </c>
      <c r="W21" s="77">
        <f t="shared" si="3"/>
        <v>0</v>
      </c>
      <c r="X21" s="82">
        <f t="shared" si="8"/>
        <v>0</v>
      </c>
      <c r="Y21" s="94"/>
      <c r="Z21" s="21">
        <v>0</v>
      </c>
      <c r="AA21" s="77">
        <f t="shared" si="4"/>
        <v>0</v>
      </c>
    </row>
    <row r="22" spans="2:27" ht="13.8" thickBot="1">
      <c r="B22" s="123"/>
      <c r="C22" s="126"/>
      <c r="D22" s="120"/>
      <c r="E22" s="131"/>
      <c r="F22" s="34" t="s">
        <v>65</v>
      </c>
      <c r="G22" s="35" t="s">
        <v>66</v>
      </c>
      <c r="H22" s="6"/>
      <c r="I22" s="94"/>
      <c r="J22" s="21">
        <v>0</v>
      </c>
      <c r="K22" s="77">
        <f t="shared" si="0"/>
        <v>0</v>
      </c>
      <c r="L22" s="82">
        <f t="shared" si="5"/>
        <v>0</v>
      </c>
      <c r="M22" s="94"/>
      <c r="N22" s="21">
        <v>0</v>
      </c>
      <c r="O22" s="92">
        <f t="shared" si="1"/>
        <v>0</v>
      </c>
      <c r="P22" s="82">
        <f t="shared" si="6"/>
        <v>0</v>
      </c>
      <c r="Q22" s="94"/>
      <c r="R22" s="21">
        <v>0</v>
      </c>
      <c r="S22" s="77">
        <f t="shared" si="2"/>
        <v>0</v>
      </c>
      <c r="T22" s="82">
        <f t="shared" si="7"/>
        <v>0</v>
      </c>
      <c r="U22" s="94"/>
      <c r="V22" s="21">
        <v>0</v>
      </c>
      <c r="W22" s="77">
        <f t="shared" si="3"/>
        <v>0</v>
      </c>
      <c r="X22" s="82">
        <f t="shared" si="8"/>
        <v>0</v>
      </c>
      <c r="Y22" s="94"/>
      <c r="Z22" s="21">
        <v>0</v>
      </c>
      <c r="AA22" s="77">
        <f t="shared" si="4"/>
        <v>0</v>
      </c>
    </row>
    <row r="23" spans="2:27">
      <c r="B23" s="121">
        <v>1</v>
      </c>
      <c r="C23" s="125" t="s">
        <v>11</v>
      </c>
      <c r="D23" s="118">
        <v>1.2</v>
      </c>
      <c r="E23" s="129" t="s">
        <v>15</v>
      </c>
      <c r="F23" s="32" t="s">
        <v>67</v>
      </c>
      <c r="G23" s="33" t="s">
        <v>68</v>
      </c>
      <c r="H23" s="6">
        <v>270</v>
      </c>
      <c r="I23" s="94">
        <f>+'[2]13- Costo 2013'!$N17</f>
        <v>15545.178651272307</v>
      </c>
      <c r="J23" s="21">
        <v>7.2644721906923952E-3</v>
      </c>
      <c r="K23" s="77">
        <f t="shared" si="0"/>
        <v>4197198.2358435225</v>
      </c>
      <c r="L23" s="82">
        <f t="shared" si="5"/>
        <v>269.21107904653803</v>
      </c>
      <c r="M23" s="94">
        <f>+'[3]Costos unitarios'!$N17</f>
        <v>15827.798489027009</v>
      </c>
      <c r="N23" s="21">
        <v>7.2644721906923952E-3</v>
      </c>
      <c r="O23" s="92">
        <f t="shared" si="1"/>
        <v>4261018.7101621255</v>
      </c>
      <c r="P23" s="82">
        <f t="shared" si="6"/>
        <v>306.12485811577756</v>
      </c>
      <c r="Q23" s="94">
        <f>+'[4]Costos unitarios'!$N17</f>
        <v>15611.249513137203</v>
      </c>
      <c r="R23" s="21">
        <v>7.2644721906923952E-3</v>
      </c>
      <c r="S23" s="77">
        <f t="shared" si="2"/>
        <v>4778991.5422191275</v>
      </c>
      <c r="T23" s="82">
        <f t="shared" si="7"/>
        <v>349.76254256526676</v>
      </c>
      <c r="U23" s="94">
        <f>+'[5]Costos unitarios'!$N17</f>
        <v>38749.037820405028</v>
      </c>
      <c r="V23" s="21">
        <v>7.2644721906923952E-3</v>
      </c>
      <c r="W23" s="77">
        <f t="shared" si="3"/>
        <v>13552961.990022546</v>
      </c>
      <c r="X23" s="82">
        <f t="shared" si="8"/>
        <v>381.0360953461975</v>
      </c>
      <c r="Y23" s="94">
        <f>+'[6]Costos unitarios'!$N17</f>
        <v>50722.218949030765</v>
      </c>
      <c r="Z23" s="21">
        <v>7.2644721906923952E-3</v>
      </c>
      <c r="AA23" s="77">
        <f t="shared" si="4"/>
        <v>19326996.255633593</v>
      </c>
    </row>
    <row r="24" spans="2:27">
      <c r="B24" s="122"/>
      <c r="C24" s="125"/>
      <c r="D24" s="119"/>
      <c r="E24" s="130"/>
      <c r="F24" s="26" t="s">
        <v>69</v>
      </c>
      <c r="G24" s="28" t="s">
        <v>70</v>
      </c>
      <c r="H24" s="6"/>
      <c r="I24" s="94"/>
      <c r="J24" s="21">
        <v>0</v>
      </c>
      <c r="K24" s="77">
        <f t="shared" si="0"/>
        <v>0</v>
      </c>
      <c r="L24" s="82">
        <f t="shared" si="5"/>
        <v>0</v>
      </c>
      <c r="M24" s="94"/>
      <c r="N24" s="21">
        <v>0</v>
      </c>
      <c r="O24" s="92">
        <f t="shared" si="1"/>
        <v>0</v>
      </c>
      <c r="P24" s="82">
        <f t="shared" si="6"/>
        <v>0</v>
      </c>
      <c r="Q24" s="94"/>
      <c r="R24" s="21">
        <v>0</v>
      </c>
      <c r="S24" s="77">
        <f t="shared" si="2"/>
        <v>0</v>
      </c>
      <c r="T24" s="82">
        <f t="shared" si="7"/>
        <v>0</v>
      </c>
      <c r="U24" s="94"/>
      <c r="V24" s="21">
        <v>0</v>
      </c>
      <c r="W24" s="77">
        <f t="shared" si="3"/>
        <v>0</v>
      </c>
      <c r="X24" s="82">
        <f t="shared" si="8"/>
        <v>0</v>
      </c>
      <c r="Y24" s="94"/>
      <c r="Z24" s="21">
        <v>0</v>
      </c>
      <c r="AA24" s="77">
        <f t="shared" si="4"/>
        <v>0</v>
      </c>
    </row>
    <row r="25" spans="2:27">
      <c r="B25" s="122"/>
      <c r="C25" s="125"/>
      <c r="D25" s="119"/>
      <c r="E25" s="130"/>
      <c r="F25" s="26" t="s">
        <v>71</v>
      </c>
      <c r="G25" s="28" t="s">
        <v>72</v>
      </c>
      <c r="H25" s="6"/>
      <c r="I25" s="94">
        <f>+'[2]13- Costo 2013'!$N19</f>
        <v>15545.178651272305</v>
      </c>
      <c r="J25" s="21">
        <v>0</v>
      </c>
      <c r="K25" s="77">
        <f t="shared" si="0"/>
        <v>0</v>
      </c>
      <c r="L25" s="82">
        <f t="shared" si="5"/>
        <v>0</v>
      </c>
      <c r="M25" s="94">
        <f>+'[3]Costos unitarios'!$N19</f>
        <v>15827.798489027009</v>
      </c>
      <c r="N25" s="21">
        <v>0</v>
      </c>
      <c r="O25" s="92">
        <f t="shared" si="1"/>
        <v>0</v>
      </c>
      <c r="P25" s="82">
        <f t="shared" si="6"/>
        <v>0</v>
      </c>
      <c r="Q25" s="94">
        <f>+'[4]Costos unitarios'!$N19</f>
        <v>15611.249513137203</v>
      </c>
      <c r="R25" s="21">
        <v>0</v>
      </c>
      <c r="S25" s="77">
        <f t="shared" si="2"/>
        <v>0</v>
      </c>
      <c r="T25" s="82">
        <f t="shared" si="7"/>
        <v>0</v>
      </c>
      <c r="U25" s="94">
        <f>+'[5]Costos unitarios'!$N19</f>
        <v>38749.037820405028</v>
      </c>
      <c r="V25" s="21">
        <v>0</v>
      </c>
      <c r="W25" s="77">
        <f t="shared" si="3"/>
        <v>0</v>
      </c>
      <c r="X25" s="82">
        <f t="shared" si="8"/>
        <v>0</v>
      </c>
      <c r="Y25" s="94">
        <f>+'[6]Costos unitarios'!$N19</f>
        <v>50722.21894903075</v>
      </c>
      <c r="Z25" s="21">
        <v>0</v>
      </c>
      <c r="AA25" s="77">
        <f t="shared" si="4"/>
        <v>0</v>
      </c>
    </row>
    <row r="26" spans="2:27" ht="13.8" thickBot="1">
      <c r="B26" s="122"/>
      <c r="C26" s="125"/>
      <c r="D26" s="120"/>
      <c r="E26" s="131"/>
      <c r="F26" s="34" t="s">
        <v>73</v>
      </c>
      <c r="G26" s="35" t="s">
        <v>74</v>
      </c>
      <c r="H26" s="6"/>
      <c r="I26" s="94">
        <f>+'[2]13- Costo 2013'!$N20</f>
        <v>15545.178651272307</v>
      </c>
      <c r="J26" s="21">
        <v>0</v>
      </c>
      <c r="K26" s="77">
        <f t="shared" si="0"/>
        <v>0</v>
      </c>
      <c r="L26" s="82">
        <f t="shared" si="5"/>
        <v>0</v>
      </c>
      <c r="M26" s="94">
        <f>+'[3]Costos unitarios'!$N20</f>
        <v>15827.798489027011</v>
      </c>
      <c r="N26" s="21">
        <v>0</v>
      </c>
      <c r="O26" s="92">
        <f t="shared" si="1"/>
        <v>0</v>
      </c>
      <c r="P26" s="82">
        <f t="shared" si="6"/>
        <v>0</v>
      </c>
      <c r="Q26" s="94">
        <f>+'[4]Costos unitarios'!$N20</f>
        <v>15611.249513137203</v>
      </c>
      <c r="R26" s="21">
        <v>0</v>
      </c>
      <c r="S26" s="77">
        <f t="shared" si="2"/>
        <v>0</v>
      </c>
      <c r="T26" s="82">
        <f t="shared" si="7"/>
        <v>0</v>
      </c>
      <c r="U26" s="94">
        <f>+'[5]Costos unitarios'!$N20</f>
        <v>38749.037820405028</v>
      </c>
      <c r="V26" s="21">
        <v>0</v>
      </c>
      <c r="W26" s="77">
        <f t="shared" si="3"/>
        <v>0</v>
      </c>
      <c r="X26" s="82">
        <f t="shared" si="8"/>
        <v>0</v>
      </c>
      <c r="Y26" s="94">
        <f>+'[6]Costos unitarios'!$N20</f>
        <v>50722.218949030757</v>
      </c>
      <c r="Z26" s="21">
        <v>0</v>
      </c>
      <c r="AA26" s="77">
        <f t="shared" si="4"/>
        <v>0</v>
      </c>
    </row>
    <row r="27" spans="2:27" ht="13.8" thickBot="1">
      <c r="B27" s="122"/>
      <c r="C27" s="125"/>
      <c r="D27" s="46">
        <v>1.5</v>
      </c>
      <c r="E27" s="47" t="s">
        <v>16</v>
      </c>
      <c r="F27" s="42">
        <v>906</v>
      </c>
      <c r="G27" s="43" t="s">
        <v>49</v>
      </c>
      <c r="H27" s="6"/>
      <c r="I27" s="94"/>
      <c r="J27" s="21">
        <v>0</v>
      </c>
      <c r="K27" s="77">
        <f t="shared" si="0"/>
        <v>0</v>
      </c>
      <c r="L27" s="82">
        <f t="shared" si="5"/>
        <v>0</v>
      </c>
      <c r="M27" s="94"/>
      <c r="N27" s="21">
        <v>0</v>
      </c>
      <c r="O27" s="92">
        <f t="shared" si="1"/>
        <v>0</v>
      </c>
      <c r="P27" s="82">
        <f t="shared" si="6"/>
        <v>0</v>
      </c>
      <c r="Q27" s="94"/>
      <c r="R27" s="21">
        <v>0</v>
      </c>
      <c r="S27" s="77">
        <f t="shared" si="2"/>
        <v>0</v>
      </c>
      <c r="T27" s="82">
        <f t="shared" si="7"/>
        <v>0</v>
      </c>
      <c r="U27" s="94"/>
      <c r="V27" s="21">
        <v>0</v>
      </c>
      <c r="W27" s="77">
        <f t="shared" si="3"/>
        <v>0</v>
      </c>
      <c r="X27" s="82">
        <f t="shared" si="8"/>
        <v>0</v>
      </c>
      <c r="Y27" s="94"/>
      <c r="Z27" s="21">
        <v>0</v>
      </c>
      <c r="AA27" s="77">
        <f t="shared" si="4"/>
        <v>0</v>
      </c>
    </row>
    <row r="28" spans="2:27">
      <c r="B28" s="122"/>
      <c r="C28" s="125"/>
      <c r="D28" s="118">
        <v>1.4</v>
      </c>
      <c r="E28" s="129" t="s">
        <v>14</v>
      </c>
      <c r="F28" s="32">
        <v>334</v>
      </c>
      <c r="G28" s="38" t="s">
        <v>3</v>
      </c>
      <c r="H28" s="6"/>
      <c r="I28" s="94">
        <f>+'[2]13- Costo 2013'!$N22</f>
        <v>0</v>
      </c>
      <c r="J28" s="21">
        <v>0</v>
      </c>
      <c r="K28" s="77">
        <f t="shared" si="0"/>
        <v>0</v>
      </c>
      <c r="L28" s="82">
        <f t="shared" si="5"/>
        <v>0</v>
      </c>
      <c r="M28" s="94">
        <f>+'[3]Costos unitarios'!$N22</f>
        <v>0</v>
      </c>
      <c r="N28" s="21">
        <v>0</v>
      </c>
      <c r="O28" s="92">
        <f t="shared" si="1"/>
        <v>0</v>
      </c>
      <c r="P28" s="82">
        <f t="shared" si="6"/>
        <v>0</v>
      </c>
      <c r="Q28" s="94">
        <f>+'[4]Costos unitarios'!$N22</f>
        <v>0</v>
      </c>
      <c r="R28" s="21">
        <v>0</v>
      </c>
      <c r="S28" s="77">
        <f t="shared" si="2"/>
        <v>0</v>
      </c>
      <c r="T28" s="82">
        <f t="shared" si="7"/>
        <v>0</v>
      </c>
      <c r="U28" s="94">
        <f>+'[5]Costos unitarios'!$N22</f>
        <v>0</v>
      </c>
      <c r="V28" s="21">
        <v>0</v>
      </c>
      <c r="W28" s="77">
        <f t="shared" si="3"/>
        <v>0</v>
      </c>
      <c r="X28" s="82">
        <f t="shared" si="8"/>
        <v>0</v>
      </c>
      <c r="Y28" s="94">
        <f>+'[6]Costos unitarios'!$N22</f>
        <v>0</v>
      </c>
      <c r="Z28" s="21">
        <v>0</v>
      </c>
      <c r="AA28" s="77">
        <f t="shared" si="4"/>
        <v>0</v>
      </c>
    </row>
    <row r="29" spans="2:27">
      <c r="B29" s="122"/>
      <c r="C29" s="125"/>
      <c r="D29" s="119"/>
      <c r="E29" s="130"/>
      <c r="F29" s="26">
        <v>909</v>
      </c>
      <c r="G29" s="29" t="s">
        <v>4</v>
      </c>
      <c r="H29" s="6"/>
      <c r="I29" s="94">
        <f>+'[2]13- Costo 2013'!$N23</f>
        <v>0</v>
      </c>
      <c r="J29" s="21">
        <v>0</v>
      </c>
      <c r="K29" s="77">
        <f t="shared" si="0"/>
        <v>0</v>
      </c>
      <c r="L29" s="82">
        <f t="shared" si="5"/>
        <v>0</v>
      </c>
      <c r="M29" s="94">
        <f>+'[3]Costos unitarios'!$N23</f>
        <v>0</v>
      </c>
      <c r="N29" s="21">
        <v>0</v>
      </c>
      <c r="O29" s="92">
        <f t="shared" si="1"/>
        <v>0</v>
      </c>
      <c r="P29" s="82">
        <f t="shared" si="6"/>
        <v>0</v>
      </c>
      <c r="Q29" s="94">
        <f>+'[4]Costos unitarios'!$N23</f>
        <v>0</v>
      </c>
      <c r="R29" s="21">
        <v>0</v>
      </c>
      <c r="S29" s="77">
        <f t="shared" si="2"/>
        <v>0</v>
      </c>
      <c r="T29" s="82">
        <f t="shared" si="7"/>
        <v>0</v>
      </c>
      <c r="U29" s="94">
        <f>+'[5]Costos unitarios'!$N23</f>
        <v>0</v>
      </c>
      <c r="V29" s="21">
        <v>0</v>
      </c>
      <c r="W29" s="77">
        <f t="shared" si="3"/>
        <v>0</v>
      </c>
      <c r="X29" s="82">
        <f t="shared" si="8"/>
        <v>0</v>
      </c>
      <c r="Y29" s="94">
        <f>+'[6]Costos unitarios'!$N23</f>
        <v>0</v>
      </c>
      <c r="Z29" s="21">
        <v>0</v>
      </c>
      <c r="AA29" s="77">
        <f t="shared" si="4"/>
        <v>0</v>
      </c>
    </row>
    <row r="30" spans="2:27">
      <c r="B30" s="122"/>
      <c r="C30" s="125"/>
      <c r="D30" s="119"/>
      <c r="E30" s="130"/>
      <c r="F30" s="26">
        <v>910</v>
      </c>
      <c r="G30" s="29" t="s">
        <v>45</v>
      </c>
      <c r="H30" s="6"/>
      <c r="I30" s="94">
        <f>+'[2]13- Costo 2013'!$N24</f>
        <v>0</v>
      </c>
      <c r="J30" s="21">
        <v>0</v>
      </c>
      <c r="K30" s="77">
        <f t="shared" si="0"/>
        <v>0</v>
      </c>
      <c r="L30" s="82">
        <f t="shared" si="5"/>
        <v>0</v>
      </c>
      <c r="M30" s="94">
        <f>+'[3]Costos unitarios'!$N24</f>
        <v>0</v>
      </c>
      <c r="N30" s="21">
        <v>0</v>
      </c>
      <c r="O30" s="92">
        <f t="shared" si="1"/>
        <v>0</v>
      </c>
      <c r="P30" s="82">
        <f t="shared" si="6"/>
        <v>0</v>
      </c>
      <c r="Q30" s="94">
        <f>+'[4]Costos unitarios'!$N24</f>
        <v>0</v>
      </c>
      <c r="R30" s="21">
        <v>0</v>
      </c>
      <c r="S30" s="77">
        <f t="shared" si="2"/>
        <v>0</v>
      </c>
      <c r="T30" s="82">
        <f t="shared" si="7"/>
        <v>0</v>
      </c>
      <c r="U30" s="94">
        <f>+'[5]Costos unitarios'!$N24</f>
        <v>0</v>
      </c>
      <c r="V30" s="21">
        <v>0</v>
      </c>
      <c r="W30" s="77">
        <f t="shared" si="3"/>
        <v>0</v>
      </c>
      <c r="X30" s="82">
        <f t="shared" si="8"/>
        <v>0</v>
      </c>
      <c r="Y30" s="94">
        <f>+'[6]Costos unitarios'!$N24</f>
        <v>0</v>
      </c>
      <c r="Z30" s="21">
        <v>0</v>
      </c>
      <c r="AA30" s="77">
        <f t="shared" si="4"/>
        <v>0</v>
      </c>
    </row>
    <row r="31" spans="2:27" ht="13.8" thickBot="1">
      <c r="B31" s="122"/>
      <c r="C31" s="125"/>
      <c r="D31" s="120"/>
      <c r="E31" s="131"/>
      <c r="F31" s="34">
        <v>911</v>
      </c>
      <c r="G31" s="44" t="s">
        <v>5</v>
      </c>
      <c r="H31" s="6"/>
      <c r="I31" s="94">
        <f>+'[2]13- Costo 2013'!$N25</f>
        <v>0</v>
      </c>
      <c r="J31" s="21">
        <v>0</v>
      </c>
      <c r="K31" s="77">
        <f t="shared" si="0"/>
        <v>0</v>
      </c>
      <c r="L31" s="82">
        <f t="shared" si="5"/>
        <v>0</v>
      </c>
      <c r="M31" s="94">
        <f>+'[3]Costos unitarios'!$N25</f>
        <v>0</v>
      </c>
      <c r="N31" s="21">
        <v>0</v>
      </c>
      <c r="O31" s="92">
        <f t="shared" si="1"/>
        <v>0</v>
      </c>
      <c r="P31" s="82">
        <f t="shared" si="6"/>
        <v>0</v>
      </c>
      <c r="Q31" s="94">
        <f>+'[4]Costos unitarios'!$N25</f>
        <v>0</v>
      </c>
      <c r="R31" s="21">
        <v>0</v>
      </c>
      <c r="S31" s="77">
        <f t="shared" si="2"/>
        <v>0</v>
      </c>
      <c r="T31" s="82">
        <f t="shared" si="7"/>
        <v>0</v>
      </c>
      <c r="U31" s="94">
        <f>+'[5]Costos unitarios'!$N25</f>
        <v>0</v>
      </c>
      <c r="V31" s="21">
        <v>0</v>
      </c>
      <c r="W31" s="77">
        <f t="shared" si="3"/>
        <v>0</v>
      </c>
      <c r="X31" s="82">
        <f t="shared" si="8"/>
        <v>0</v>
      </c>
      <c r="Y31" s="94">
        <f>+'[6]Costos unitarios'!$N25</f>
        <v>0</v>
      </c>
      <c r="Z31" s="21">
        <v>0</v>
      </c>
      <c r="AA31" s="77">
        <f t="shared" si="4"/>
        <v>0</v>
      </c>
    </row>
    <row r="32" spans="2:27" ht="27" thickBot="1">
      <c r="B32" s="122"/>
      <c r="C32" s="125"/>
      <c r="D32" s="46">
        <v>1.1000000000000001</v>
      </c>
      <c r="E32" s="47" t="s">
        <v>12</v>
      </c>
      <c r="F32" s="42">
        <v>328</v>
      </c>
      <c r="G32" s="43" t="s">
        <v>46</v>
      </c>
      <c r="H32" s="6">
        <v>0</v>
      </c>
      <c r="I32" s="94">
        <f>+'[2]13- Costo 2013'!$N26</f>
        <v>44380.777741419457</v>
      </c>
      <c r="J32" s="21">
        <v>2.2701475595913735E-4</v>
      </c>
      <c r="K32" s="77">
        <f t="shared" si="0"/>
        <v>0</v>
      </c>
      <c r="L32" s="82">
        <v>0</v>
      </c>
      <c r="M32" s="94">
        <f>+'[3]Costos unitarios'!$N26</f>
        <v>36411.525093694188</v>
      </c>
      <c r="N32" s="21">
        <v>2.2701475595913735E-4</v>
      </c>
      <c r="O32" s="92">
        <f t="shared" si="1"/>
        <v>0</v>
      </c>
      <c r="P32" s="82">
        <v>0</v>
      </c>
      <c r="Q32" s="94">
        <f>+'[4]Costos unitarios'!$N26</f>
        <v>36849.771636971258</v>
      </c>
      <c r="R32" s="21">
        <v>2.2701475595913735E-4</v>
      </c>
      <c r="S32" s="77">
        <f t="shared" si="2"/>
        <v>0</v>
      </c>
      <c r="T32" s="82">
        <v>0</v>
      </c>
      <c r="U32" s="94">
        <f>+'[5]Costos unitarios'!$N26</f>
        <v>122763.79346955677</v>
      </c>
      <c r="V32" s="21">
        <v>2.2701475595913735E-4</v>
      </c>
      <c r="W32" s="77">
        <f t="shared" si="3"/>
        <v>0</v>
      </c>
      <c r="X32" s="82">
        <v>0</v>
      </c>
      <c r="Y32" s="94">
        <f>+'[6]Costos unitarios'!$N26</f>
        <v>209177.68052374007</v>
      </c>
      <c r="Z32" s="21">
        <v>2.2701475595913735E-4</v>
      </c>
      <c r="AA32" s="77">
        <f t="shared" si="4"/>
        <v>0</v>
      </c>
    </row>
    <row r="33" spans="2:27">
      <c r="B33" s="122"/>
      <c r="C33" s="125"/>
      <c r="D33" s="118">
        <v>1.3</v>
      </c>
      <c r="E33" s="129" t="s">
        <v>13</v>
      </c>
      <c r="F33" s="32" t="s">
        <v>75</v>
      </c>
      <c r="G33" s="33" t="s">
        <v>76</v>
      </c>
      <c r="H33" s="6">
        <v>206</v>
      </c>
      <c r="I33" s="94">
        <f>+'[2]13- Costo 2013'!$N27</f>
        <v>28603.237349109193</v>
      </c>
      <c r="J33" s="21">
        <f>+H33/H11</f>
        <v>5.6236520979498243E-3</v>
      </c>
      <c r="K33" s="77">
        <f t="shared" si="0"/>
        <v>5892266.8939164942</v>
      </c>
      <c r="L33" s="82">
        <f t="shared" si="5"/>
        <v>239.76611727582289</v>
      </c>
      <c r="M33" s="94">
        <f>+'[3]Costos unitarios'!$N27</f>
        <v>27242.648269754802</v>
      </c>
      <c r="N33" s="21">
        <v>6.4699205448354134E-3</v>
      </c>
      <c r="O33" s="92">
        <f t="shared" si="1"/>
        <v>6531863.9999500234</v>
      </c>
      <c r="P33" s="82">
        <f t="shared" si="6"/>
        <v>272.64245175936435</v>
      </c>
      <c r="Q33" s="94">
        <f>+'[4]Costos unitarios'!$N27</f>
        <v>22743.539105833745</v>
      </c>
      <c r="R33" s="21">
        <v>6.4699205448354134E-3</v>
      </c>
      <c r="S33" s="77">
        <f t="shared" si="2"/>
        <v>6200854.2634994937</v>
      </c>
      <c r="T33" s="82">
        <f t="shared" si="7"/>
        <v>311.50726447219063</v>
      </c>
      <c r="U33" s="94">
        <f>+'[5]Costos unitarios'!$N27</f>
        <v>21052.094461453271</v>
      </c>
      <c r="V33" s="21">
        <v>6.4699205448354134E-3</v>
      </c>
      <c r="W33" s="77">
        <f t="shared" si="3"/>
        <v>6557880.3570974637</v>
      </c>
      <c r="X33" s="82">
        <f t="shared" si="8"/>
        <v>339.36027241770711</v>
      </c>
      <c r="Y33" s="94">
        <f>+'[6]Costos unitarios'!$N27</f>
        <v>19684.671971704996</v>
      </c>
      <c r="Z33" s="21">
        <v>6.4699205448354134E-3</v>
      </c>
      <c r="AA33" s="77">
        <f t="shared" si="4"/>
        <v>6680195.6427710112</v>
      </c>
    </row>
    <row r="34" spans="2:27">
      <c r="B34" s="122"/>
      <c r="C34" s="125"/>
      <c r="D34" s="119"/>
      <c r="E34" s="130"/>
      <c r="F34" s="26" t="s">
        <v>77</v>
      </c>
      <c r="G34" s="28" t="s">
        <v>78</v>
      </c>
      <c r="H34" s="6"/>
      <c r="I34" s="94"/>
      <c r="J34" s="21">
        <v>0</v>
      </c>
      <c r="K34" s="77">
        <f t="shared" si="0"/>
        <v>0</v>
      </c>
      <c r="L34" s="82">
        <f t="shared" si="5"/>
        <v>0</v>
      </c>
      <c r="M34" s="94"/>
      <c r="N34" s="21">
        <v>0</v>
      </c>
      <c r="O34" s="92">
        <f t="shared" si="1"/>
        <v>0</v>
      </c>
      <c r="P34" s="82">
        <f t="shared" si="6"/>
        <v>0</v>
      </c>
      <c r="Q34" s="94"/>
      <c r="R34" s="21">
        <v>0</v>
      </c>
      <c r="S34" s="77">
        <f t="shared" si="2"/>
        <v>0</v>
      </c>
      <c r="T34" s="82">
        <f t="shared" si="7"/>
        <v>0</v>
      </c>
      <c r="U34" s="94"/>
      <c r="V34" s="21">
        <v>0</v>
      </c>
      <c r="W34" s="77">
        <f t="shared" si="3"/>
        <v>0</v>
      </c>
      <c r="X34" s="82">
        <f t="shared" si="8"/>
        <v>0</v>
      </c>
      <c r="Y34" s="94"/>
      <c r="Z34" s="21">
        <v>0</v>
      </c>
      <c r="AA34" s="77">
        <f t="shared" si="4"/>
        <v>0</v>
      </c>
    </row>
    <row r="35" spans="2:27">
      <c r="B35" s="122"/>
      <c r="C35" s="125"/>
      <c r="D35" s="119"/>
      <c r="E35" s="130"/>
      <c r="F35" s="26" t="s">
        <v>79</v>
      </c>
      <c r="G35" s="28" t="s">
        <v>80</v>
      </c>
      <c r="H35" s="6"/>
      <c r="I35" s="94"/>
      <c r="J35" s="21">
        <v>0</v>
      </c>
      <c r="K35" s="77">
        <f t="shared" si="0"/>
        <v>0</v>
      </c>
      <c r="L35" s="82">
        <f t="shared" si="5"/>
        <v>0</v>
      </c>
      <c r="M35" s="94"/>
      <c r="N35" s="21">
        <v>0</v>
      </c>
      <c r="O35" s="92">
        <f t="shared" si="1"/>
        <v>0</v>
      </c>
      <c r="P35" s="82">
        <f t="shared" si="6"/>
        <v>0</v>
      </c>
      <c r="Q35" s="94"/>
      <c r="R35" s="21">
        <v>0</v>
      </c>
      <c r="S35" s="77">
        <f t="shared" si="2"/>
        <v>0</v>
      </c>
      <c r="T35" s="82">
        <f t="shared" si="7"/>
        <v>0</v>
      </c>
      <c r="U35" s="94"/>
      <c r="V35" s="21">
        <v>0</v>
      </c>
      <c r="W35" s="77">
        <f t="shared" si="3"/>
        <v>0</v>
      </c>
      <c r="X35" s="82">
        <f t="shared" si="8"/>
        <v>0</v>
      </c>
      <c r="Y35" s="94"/>
      <c r="Z35" s="21">
        <v>0</v>
      </c>
      <c r="AA35" s="77">
        <f t="shared" si="4"/>
        <v>0</v>
      </c>
    </row>
    <row r="36" spans="2:27">
      <c r="B36" s="122"/>
      <c r="C36" s="125"/>
      <c r="D36" s="119"/>
      <c r="E36" s="130"/>
      <c r="F36" s="26" t="s">
        <v>81</v>
      </c>
      <c r="G36" s="28" t="s">
        <v>82</v>
      </c>
      <c r="H36" s="6">
        <v>310</v>
      </c>
      <c r="I36" s="94">
        <f>+'[2]13- Costo 2013'!$N30</f>
        <v>28603.2373491092</v>
      </c>
      <c r="J36" s="21">
        <v>6.753688989784336E-3</v>
      </c>
      <c r="K36" s="77">
        <f t="shared" si="0"/>
        <v>8867003.5782238524</v>
      </c>
      <c r="L36" s="82">
        <f t="shared" si="5"/>
        <v>250.28217505107833</v>
      </c>
      <c r="M36" s="94">
        <f>+'[3]Costos unitarios'!$N30</f>
        <v>27242.648269754802</v>
      </c>
      <c r="N36" s="21">
        <v>6.753688989784336E-3</v>
      </c>
      <c r="O36" s="92">
        <f t="shared" si="1"/>
        <v>6818349.2631057277</v>
      </c>
      <c r="P36" s="82">
        <f t="shared" si="6"/>
        <v>284.60045402951192</v>
      </c>
      <c r="Q36" s="94">
        <f>+'[4]Costos unitarios'!$N30</f>
        <v>22743.539105833745</v>
      </c>
      <c r="R36" s="21">
        <v>6.753688989784336E-3</v>
      </c>
      <c r="S36" s="77">
        <f t="shared" si="2"/>
        <v>6472821.5557582434</v>
      </c>
      <c r="T36" s="82">
        <f t="shared" si="7"/>
        <v>325.16986379114644</v>
      </c>
      <c r="U36" s="94">
        <f>+'[5]Costos unitarios'!$N30</f>
        <v>21052.094461453275</v>
      </c>
      <c r="V36" s="21">
        <v>6.753688989784336E-3</v>
      </c>
      <c r="W36" s="77">
        <f t="shared" si="3"/>
        <v>6845506.6885491097</v>
      </c>
      <c r="X36" s="82">
        <f t="shared" si="8"/>
        <v>354.24449489216801</v>
      </c>
      <c r="Y36" s="94">
        <f>+'[6]Costos unitarios'!$N30</f>
        <v>19684.671971704996</v>
      </c>
      <c r="Z36" s="21">
        <v>6.753688989784336E-3</v>
      </c>
      <c r="AA36" s="77">
        <f t="shared" si="4"/>
        <v>6973186.6797346529</v>
      </c>
    </row>
    <row r="37" spans="2:27">
      <c r="B37" s="122"/>
      <c r="C37" s="125"/>
      <c r="D37" s="119"/>
      <c r="E37" s="130"/>
      <c r="F37" s="26" t="s">
        <v>83</v>
      </c>
      <c r="G37" s="28" t="s">
        <v>84</v>
      </c>
      <c r="H37" s="6"/>
      <c r="I37" s="94"/>
      <c r="J37" s="21">
        <v>0</v>
      </c>
      <c r="K37" s="77">
        <f t="shared" si="0"/>
        <v>0</v>
      </c>
      <c r="L37" s="82">
        <f t="shared" si="5"/>
        <v>0</v>
      </c>
      <c r="M37" s="94"/>
      <c r="N37" s="21">
        <v>0</v>
      </c>
      <c r="O37" s="92">
        <f t="shared" si="1"/>
        <v>0</v>
      </c>
      <c r="P37" s="82">
        <f t="shared" si="6"/>
        <v>0</v>
      </c>
      <c r="Q37" s="94"/>
      <c r="R37" s="21">
        <v>0</v>
      </c>
      <c r="S37" s="77">
        <f t="shared" si="2"/>
        <v>0</v>
      </c>
      <c r="T37" s="82">
        <f t="shared" si="7"/>
        <v>0</v>
      </c>
      <c r="U37" s="94"/>
      <c r="V37" s="21">
        <v>0</v>
      </c>
      <c r="W37" s="77">
        <f t="shared" si="3"/>
        <v>0</v>
      </c>
      <c r="X37" s="82">
        <f t="shared" si="8"/>
        <v>0</v>
      </c>
      <c r="Y37" s="94"/>
      <c r="Z37" s="21">
        <v>0</v>
      </c>
      <c r="AA37" s="77">
        <f t="shared" si="4"/>
        <v>0</v>
      </c>
    </row>
    <row r="38" spans="2:27">
      <c r="B38" s="122"/>
      <c r="C38" s="125"/>
      <c r="D38" s="119"/>
      <c r="E38" s="130"/>
      <c r="F38" s="26" t="s">
        <v>85</v>
      </c>
      <c r="G38" s="28" t="s">
        <v>86</v>
      </c>
      <c r="H38" s="6">
        <v>30</v>
      </c>
      <c r="I38" s="94">
        <f>+'[2]13- Costo 2013'!$N32</f>
        <v>28603.237349109193</v>
      </c>
      <c r="J38" s="21">
        <v>3.9727582292849032E-4</v>
      </c>
      <c r="K38" s="77">
        <f t="shared" si="0"/>
        <v>858097.12047327578</v>
      </c>
      <c r="L38" s="82">
        <f t="shared" si="5"/>
        <v>14.722480885357546</v>
      </c>
      <c r="M38" s="94">
        <f>+'[3]Costos unitarios'!$N32</f>
        <v>27242.648269754798</v>
      </c>
      <c r="N38" s="21">
        <v>3.9727582292849032E-4</v>
      </c>
      <c r="O38" s="92">
        <f t="shared" si="1"/>
        <v>401079.36841798387</v>
      </c>
      <c r="P38" s="82">
        <f t="shared" si="6"/>
        <v>16.741203178206582</v>
      </c>
      <c r="Q38" s="94">
        <f>+'[4]Costos unitarios'!$N32</f>
        <v>22743.539105833741</v>
      </c>
      <c r="R38" s="21">
        <v>3.9727582292849032E-4</v>
      </c>
      <c r="S38" s="77">
        <f t="shared" si="2"/>
        <v>380754.20916224952</v>
      </c>
      <c r="T38" s="82">
        <f t="shared" si="7"/>
        <v>19.127639046538022</v>
      </c>
      <c r="U38" s="94">
        <f>+'[5]Costos unitarios'!$N32</f>
        <v>21052.094461453271</v>
      </c>
      <c r="V38" s="21">
        <v>3.9727582292849032E-4</v>
      </c>
      <c r="W38" s="77">
        <f t="shared" si="3"/>
        <v>402676.86403230042</v>
      </c>
      <c r="X38" s="82">
        <f t="shared" si="8"/>
        <v>20.837911464245174</v>
      </c>
      <c r="Y38" s="94">
        <f>+'[6]Costos unitarios'!$N32</f>
        <v>19684.671971704996</v>
      </c>
      <c r="Z38" s="21">
        <v>3.9727582292849032E-4</v>
      </c>
      <c r="AA38" s="77">
        <f t="shared" si="4"/>
        <v>410187.45174909721</v>
      </c>
    </row>
    <row r="39" spans="2:27">
      <c r="B39" s="122"/>
      <c r="C39" s="125"/>
      <c r="D39" s="119"/>
      <c r="E39" s="130"/>
      <c r="F39" s="26" t="s">
        <v>87</v>
      </c>
      <c r="G39" s="28" t="s">
        <v>88</v>
      </c>
      <c r="H39" s="6"/>
      <c r="I39" s="94"/>
      <c r="J39" s="21">
        <v>0</v>
      </c>
      <c r="K39" s="77">
        <f t="shared" si="0"/>
        <v>0</v>
      </c>
      <c r="L39" s="82">
        <f t="shared" si="5"/>
        <v>0</v>
      </c>
      <c r="M39" s="94"/>
      <c r="N39" s="21">
        <v>0</v>
      </c>
      <c r="O39" s="92">
        <f t="shared" si="1"/>
        <v>0</v>
      </c>
      <c r="P39" s="82">
        <f t="shared" si="6"/>
        <v>0</v>
      </c>
      <c r="Q39" s="94"/>
      <c r="R39" s="21">
        <v>0</v>
      </c>
      <c r="S39" s="77">
        <f t="shared" si="2"/>
        <v>0</v>
      </c>
      <c r="T39" s="82">
        <f t="shared" si="7"/>
        <v>0</v>
      </c>
      <c r="U39" s="94"/>
      <c r="V39" s="21">
        <v>0</v>
      </c>
      <c r="W39" s="77">
        <f t="shared" si="3"/>
        <v>0</v>
      </c>
      <c r="X39" s="82">
        <f t="shared" si="8"/>
        <v>0</v>
      </c>
      <c r="Y39" s="94"/>
      <c r="Z39" s="21">
        <v>0</v>
      </c>
      <c r="AA39" s="77">
        <f t="shared" si="4"/>
        <v>0</v>
      </c>
    </row>
    <row r="40" spans="2:27">
      <c r="B40" s="122"/>
      <c r="C40" s="125"/>
      <c r="D40" s="119"/>
      <c r="E40" s="130"/>
      <c r="F40" s="26" t="s">
        <v>89</v>
      </c>
      <c r="G40" s="28" t="s">
        <v>90</v>
      </c>
      <c r="H40" s="6"/>
      <c r="I40" s="94"/>
      <c r="J40" s="21">
        <v>0</v>
      </c>
      <c r="K40" s="77">
        <f t="shared" si="0"/>
        <v>0</v>
      </c>
      <c r="L40" s="82">
        <f t="shared" si="5"/>
        <v>0</v>
      </c>
      <c r="M40" s="94"/>
      <c r="N40" s="21">
        <v>0</v>
      </c>
      <c r="O40" s="92">
        <f t="shared" si="1"/>
        <v>0</v>
      </c>
      <c r="P40" s="82">
        <f t="shared" si="6"/>
        <v>0</v>
      </c>
      <c r="Q40" s="94"/>
      <c r="R40" s="21">
        <v>0</v>
      </c>
      <c r="S40" s="77">
        <f t="shared" si="2"/>
        <v>0</v>
      </c>
      <c r="T40" s="82">
        <f t="shared" si="7"/>
        <v>0</v>
      </c>
      <c r="U40" s="94"/>
      <c r="V40" s="21">
        <v>0</v>
      </c>
      <c r="W40" s="77">
        <f t="shared" si="3"/>
        <v>0</v>
      </c>
      <c r="X40" s="82">
        <f t="shared" si="8"/>
        <v>0</v>
      </c>
      <c r="Y40" s="94"/>
      <c r="Z40" s="21">
        <v>0</v>
      </c>
      <c r="AA40" s="77">
        <f t="shared" si="4"/>
        <v>0</v>
      </c>
    </row>
    <row r="41" spans="2:27">
      <c r="B41" s="122"/>
      <c r="C41" s="125"/>
      <c r="D41" s="119"/>
      <c r="E41" s="130"/>
      <c r="F41" s="26" t="s">
        <v>91</v>
      </c>
      <c r="G41" s="28" t="s">
        <v>92</v>
      </c>
      <c r="H41" s="6"/>
      <c r="I41" s="94"/>
      <c r="J41" s="21">
        <v>0</v>
      </c>
      <c r="K41" s="77">
        <f t="shared" si="0"/>
        <v>0</v>
      </c>
      <c r="L41" s="82">
        <f t="shared" si="5"/>
        <v>0</v>
      </c>
      <c r="M41" s="94"/>
      <c r="N41" s="21">
        <v>0</v>
      </c>
      <c r="O41" s="92">
        <f t="shared" si="1"/>
        <v>0</v>
      </c>
      <c r="P41" s="82">
        <f t="shared" si="6"/>
        <v>0</v>
      </c>
      <c r="Q41" s="94"/>
      <c r="R41" s="21">
        <v>0</v>
      </c>
      <c r="S41" s="77">
        <f t="shared" si="2"/>
        <v>0</v>
      </c>
      <c r="T41" s="82">
        <f t="shared" si="7"/>
        <v>0</v>
      </c>
      <c r="U41" s="94"/>
      <c r="V41" s="21">
        <v>0</v>
      </c>
      <c r="W41" s="77">
        <f t="shared" si="3"/>
        <v>0</v>
      </c>
      <c r="X41" s="82">
        <f t="shared" si="8"/>
        <v>0</v>
      </c>
      <c r="Y41" s="94"/>
      <c r="Z41" s="21">
        <v>0</v>
      </c>
      <c r="AA41" s="77">
        <f t="shared" si="4"/>
        <v>0</v>
      </c>
    </row>
    <row r="42" spans="2:27">
      <c r="B42" s="122"/>
      <c r="C42" s="125"/>
      <c r="D42" s="119"/>
      <c r="E42" s="130"/>
      <c r="F42" s="26" t="s">
        <v>93</v>
      </c>
      <c r="G42" s="28" t="s">
        <v>94</v>
      </c>
      <c r="H42" s="6"/>
      <c r="I42" s="94"/>
      <c r="J42" s="21">
        <v>0</v>
      </c>
      <c r="K42" s="77">
        <f t="shared" si="0"/>
        <v>0</v>
      </c>
      <c r="L42" s="82">
        <f t="shared" si="5"/>
        <v>0</v>
      </c>
      <c r="M42" s="94"/>
      <c r="N42" s="21">
        <v>0</v>
      </c>
      <c r="O42" s="92">
        <f t="shared" si="1"/>
        <v>0</v>
      </c>
      <c r="P42" s="82">
        <f t="shared" si="6"/>
        <v>0</v>
      </c>
      <c r="Q42" s="94"/>
      <c r="R42" s="21">
        <v>0</v>
      </c>
      <c r="S42" s="77">
        <f t="shared" si="2"/>
        <v>0</v>
      </c>
      <c r="T42" s="82">
        <f t="shared" si="7"/>
        <v>0</v>
      </c>
      <c r="U42" s="94"/>
      <c r="V42" s="21">
        <v>0</v>
      </c>
      <c r="W42" s="77">
        <f t="shared" si="3"/>
        <v>0</v>
      </c>
      <c r="X42" s="82">
        <f t="shared" si="8"/>
        <v>0</v>
      </c>
      <c r="Y42" s="94"/>
      <c r="Z42" s="21">
        <v>0</v>
      </c>
      <c r="AA42" s="77">
        <f t="shared" si="4"/>
        <v>0</v>
      </c>
    </row>
    <row r="43" spans="2:27">
      <c r="B43" s="122"/>
      <c r="C43" s="125"/>
      <c r="D43" s="119"/>
      <c r="E43" s="130"/>
      <c r="F43" s="26" t="s">
        <v>95</v>
      </c>
      <c r="G43" s="28" t="s">
        <v>96</v>
      </c>
      <c r="H43" s="6"/>
      <c r="I43" s="94"/>
      <c r="J43" s="21">
        <v>0</v>
      </c>
      <c r="K43" s="77">
        <f t="shared" si="0"/>
        <v>0</v>
      </c>
      <c r="L43" s="82">
        <f t="shared" si="5"/>
        <v>0</v>
      </c>
      <c r="M43" s="94"/>
      <c r="N43" s="21">
        <v>0</v>
      </c>
      <c r="O43" s="92">
        <f t="shared" si="1"/>
        <v>0</v>
      </c>
      <c r="P43" s="82">
        <f t="shared" si="6"/>
        <v>0</v>
      </c>
      <c r="Q43" s="94"/>
      <c r="R43" s="21">
        <v>0</v>
      </c>
      <c r="S43" s="77">
        <f t="shared" si="2"/>
        <v>0</v>
      </c>
      <c r="T43" s="82">
        <f t="shared" si="7"/>
        <v>0</v>
      </c>
      <c r="U43" s="94"/>
      <c r="V43" s="21">
        <v>0</v>
      </c>
      <c r="W43" s="77">
        <f t="shared" si="3"/>
        <v>0</v>
      </c>
      <c r="X43" s="82">
        <f t="shared" si="8"/>
        <v>0</v>
      </c>
      <c r="Y43" s="94"/>
      <c r="Z43" s="21">
        <v>0</v>
      </c>
      <c r="AA43" s="77">
        <f t="shared" si="4"/>
        <v>0</v>
      </c>
    </row>
    <row r="44" spans="2:27">
      <c r="B44" s="122"/>
      <c r="C44" s="125"/>
      <c r="D44" s="119"/>
      <c r="E44" s="130"/>
      <c r="F44" s="26" t="s">
        <v>101</v>
      </c>
      <c r="G44" s="28" t="s">
        <v>102</v>
      </c>
      <c r="H44" s="6">
        <v>54</v>
      </c>
      <c r="I44" s="94">
        <f>+'[2]13- Costo 2013'!$N38</f>
        <v>28603.237349109197</v>
      </c>
      <c r="J44" s="21">
        <v>1.0783200908059023E-3</v>
      </c>
      <c r="K44" s="77">
        <f t="shared" si="0"/>
        <v>1544574.8168518967</v>
      </c>
      <c r="L44" s="82">
        <f t="shared" si="5"/>
        <v>39.961019545970487</v>
      </c>
      <c r="M44" s="94">
        <f>+'[3]Costos unitarios'!$N38</f>
        <v>27242.648269754794</v>
      </c>
      <c r="N44" s="21">
        <v>1.0783200908059023E-3</v>
      </c>
      <c r="O44" s="92">
        <f t="shared" si="1"/>
        <v>1088643.9999916705</v>
      </c>
      <c r="P44" s="82">
        <f t="shared" si="6"/>
        <v>45.440408626560725</v>
      </c>
      <c r="Q44" s="94">
        <f>+'[4]Costos unitarios'!$N38</f>
        <v>22743.539105833745</v>
      </c>
      <c r="R44" s="21">
        <v>1.0783200908059023E-3</v>
      </c>
      <c r="S44" s="77">
        <f t="shared" si="2"/>
        <v>1033475.7105832489</v>
      </c>
      <c r="T44" s="82">
        <f t="shared" si="7"/>
        <v>51.917877412031778</v>
      </c>
      <c r="U44" s="94">
        <f>+'[5]Costos unitarios'!$N38</f>
        <v>21052.094461453271</v>
      </c>
      <c r="V44" s="21">
        <v>1.0783200908059023E-3</v>
      </c>
      <c r="W44" s="77">
        <f t="shared" si="3"/>
        <v>1092980.0595162441</v>
      </c>
      <c r="X44" s="82">
        <f t="shared" si="8"/>
        <v>56.560045402951189</v>
      </c>
      <c r="Y44" s="94">
        <f>+'[6]Costos unitarios'!$N38</f>
        <v>19684.671971704996</v>
      </c>
      <c r="Z44" s="21">
        <v>1.0783200908059023E-3</v>
      </c>
      <c r="AA44" s="77">
        <f t="shared" si="4"/>
        <v>1113365.9404618354</v>
      </c>
    </row>
    <row r="45" spans="2:27">
      <c r="B45" s="122"/>
      <c r="C45" s="125"/>
      <c r="D45" s="119"/>
      <c r="E45" s="130"/>
      <c r="F45" s="26" t="s">
        <v>103</v>
      </c>
      <c r="G45" s="28" t="s">
        <v>104</v>
      </c>
      <c r="H45" s="6"/>
      <c r="I45" s="94"/>
      <c r="J45" s="21">
        <v>0</v>
      </c>
      <c r="K45" s="77">
        <f t="shared" si="0"/>
        <v>0</v>
      </c>
      <c r="L45" s="82">
        <f t="shared" si="5"/>
        <v>0</v>
      </c>
      <c r="M45" s="94"/>
      <c r="N45" s="21">
        <v>0</v>
      </c>
      <c r="O45" s="92">
        <f t="shared" si="1"/>
        <v>0</v>
      </c>
      <c r="P45" s="82">
        <f t="shared" si="6"/>
        <v>0</v>
      </c>
      <c r="Q45" s="94"/>
      <c r="R45" s="21">
        <v>0</v>
      </c>
      <c r="S45" s="77">
        <f t="shared" si="2"/>
        <v>0</v>
      </c>
      <c r="T45" s="82">
        <f t="shared" si="7"/>
        <v>0</v>
      </c>
      <c r="U45" s="94"/>
      <c r="V45" s="21">
        <v>0</v>
      </c>
      <c r="W45" s="77">
        <f t="shared" si="3"/>
        <v>0</v>
      </c>
      <c r="X45" s="82">
        <f t="shared" si="8"/>
        <v>0</v>
      </c>
      <c r="Y45" s="94"/>
      <c r="Z45" s="21">
        <v>0</v>
      </c>
      <c r="AA45" s="77">
        <f t="shared" si="4"/>
        <v>0</v>
      </c>
    </row>
    <row r="46" spans="2:27">
      <c r="B46" s="122"/>
      <c r="C46" s="125"/>
      <c r="D46" s="119"/>
      <c r="E46" s="130"/>
      <c r="F46" s="26" t="s">
        <v>105</v>
      </c>
      <c r="G46" s="28" t="s">
        <v>106</v>
      </c>
      <c r="H46" s="6"/>
      <c r="I46" s="94"/>
      <c r="J46" s="21">
        <v>0</v>
      </c>
      <c r="K46" s="77">
        <f t="shared" si="0"/>
        <v>0</v>
      </c>
      <c r="L46" s="82">
        <f t="shared" si="5"/>
        <v>0</v>
      </c>
      <c r="M46" s="94"/>
      <c r="N46" s="21">
        <v>0</v>
      </c>
      <c r="O46" s="92">
        <f t="shared" si="1"/>
        <v>0</v>
      </c>
      <c r="P46" s="82">
        <f t="shared" si="6"/>
        <v>0</v>
      </c>
      <c r="Q46" s="94"/>
      <c r="R46" s="21">
        <v>0</v>
      </c>
      <c r="S46" s="77">
        <f t="shared" si="2"/>
        <v>0</v>
      </c>
      <c r="T46" s="82">
        <f t="shared" si="7"/>
        <v>0</v>
      </c>
      <c r="U46" s="94"/>
      <c r="V46" s="21">
        <v>0</v>
      </c>
      <c r="W46" s="77">
        <f t="shared" si="3"/>
        <v>0</v>
      </c>
      <c r="X46" s="82">
        <f t="shared" si="8"/>
        <v>0</v>
      </c>
      <c r="Y46" s="94"/>
      <c r="Z46" s="21">
        <v>0</v>
      </c>
      <c r="AA46" s="77">
        <f t="shared" si="4"/>
        <v>0</v>
      </c>
    </row>
    <row r="47" spans="2:27">
      <c r="B47" s="122"/>
      <c r="C47" s="125"/>
      <c r="D47" s="119"/>
      <c r="E47" s="130"/>
      <c r="F47" s="26" t="s">
        <v>107</v>
      </c>
      <c r="G47" s="28" t="s">
        <v>108</v>
      </c>
      <c r="H47" s="6"/>
      <c r="I47" s="94"/>
      <c r="J47" s="21">
        <v>0</v>
      </c>
      <c r="K47" s="77">
        <f t="shared" si="0"/>
        <v>0</v>
      </c>
      <c r="L47" s="82">
        <f t="shared" si="5"/>
        <v>0</v>
      </c>
      <c r="M47" s="94"/>
      <c r="N47" s="21">
        <v>0</v>
      </c>
      <c r="O47" s="92">
        <f t="shared" si="1"/>
        <v>0</v>
      </c>
      <c r="P47" s="82">
        <f t="shared" si="6"/>
        <v>0</v>
      </c>
      <c r="Q47" s="94"/>
      <c r="R47" s="21">
        <v>0</v>
      </c>
      <c r="S47" s="77">
        <f t="shared" si="2"/>
        <v>0</v>
      </c>
      <c r="T47" s="82">
        <f t="shared" si="7"/>
        <v>0</v>
      </c>
      <c r="U47" s="94"/>
      <c r="V47" s="21">
        <v>0</v>
      </c>
      <c r="W47" s="77">
        <f t="shared" si="3"/>
        <v>0</v>
      </c>
      <c r="X47" s="82">
        <f t="shared" si="8"/>
        <v>0</v>
      </c>
      <c r="Y47" s="94"/>
      <c r="Z47" s="21">
        <v>0</v>
      </c>
      <c r="AA47" s="77">
        <f t="shared" si="4"/>
        <v>0</v>
      </c>
    </row>
    <row r="48" spans="2:27">
      <c r="B48" s="122"/>
      <c r="C48" s="125"/>
      <c r="D48" s="119"/>
      <c r="E48" s="130"/>
      <c r="F48" s="26" t="s">
        <v>109</v>
      </c>
      <c r="G48" s="28" t="s">
        <v>110</v>
      </c>
      <c r="H48" s="6">
        <v>1016</v>
      </c>
      <c r="I48" s="94">
        <f>+'[2]13- Costo 2013'!$N42</f>
        <v>28603.237349109193</v>
      </c>
      <c r="J48" s="21">
        <v>2.0658342792281497E-2</v>
      </c>
      <c r="K48" s="77">
        <f t="shared" si="0"/>
        <v>29060889.14669494</v>
      </c>
      <c r="L48" s="82">
        <f t="shared" si="5"/>
        <v>765.56900603859242</v>
      </c>
      <c r="M48" s="94">
        <f>+'[3]Costos unitarios'!$N42</f>
        <v>27242.648269754798</v>
      </c>
      <c r="N48" s="21">
        <v>2.0658342792281497E-2</v>
      </c>
      <c r="O48" s="92">
        <f t="shared" si="1"/>
        <v>20856127.157735161</v>
      </c>
      <c r="P48" s="82">
        <f t="shared" si="6"/>
        <v>870.54256526674226</v>
      </c>
      <c r="Q48" s="94">
        <f>+'[4]Costos unitarios'!$N42</f>
        <v>22743.539105833741</v>
      </c>
      <c r="R48" s="21">
        <v>2.0658342792281497E-2</v>
      </c>
      <c r="S48" s="77">
        <f t="shared" si="2"/>
        <v>19799218.876436975</v>
      </c>
      <c r="T48" s="82">
        <f t="shared" si="7"/>
        <v>994.63723041997719</v>
      </c>
      <c r="U48" s="94">
        <f>+'[5]Costos unitarios'!$N42</f>
        <v>21052.094461453267</v>
      </c>
      <c r="V48" s="21">
        <v>2.0658342792281497E-2</v>
      </c>
      <c r="W48" s="77">
        <f t="shared" si="3"/>
        <v>20939196.929679617</v>
      </c>
      <c r="X48" s="82">
        <f t="shared" si="8"/>
        <v>1083.5713961407491</v>
      </c>
      <c r="Y48" s="94">
        <f>+'[6]Costos unitarios'!$N42</f>
        <v>19684.671971704996</v>
      </c>
      <c r="Z48" s="21">
        <v>2.0658342792281497E-2</v>
      </c>
      <c r="AA48" s="77">
        <f t="shared" si="4"/>
        <v>21329747.490953054</v>
      </c>
    </row>
    <row r="49" spans="2:27">
      <c r="B49" s="122"/>
      <c r="C49" s="125"/>
      <c r="D49" s="119"/>
      <c r="E49" s="130"/>
      <c r="F49" s="26" t="s">
        <v>111</v>
      </c>
      <c r="G49" s="28" t="s">
        <v>112</v>
      </c>
      <c r="H49" s="6"/>
      <c r="I49" s="94"/>
      <c r="J49" s="21">
        <v>0</v>
      </c>
      <c r="K49" s="77">
        <f t="shared" si="0"/>
        <v>0</v>
      </c>
      <c r="L49" s="82">
        <f t="shared" si="5"/>
        <v>0</v>
      </c>
      <c r="M49" s="94"/>
      <c r="N49" s="21">
        <v>0</v>
      </c>
      <c r="O49" s="92">
        <f t="shared" si="1"/>
        <v>0</v>
      </c>
      <c r="P49" s="82">
        <f t="shared" si="6"/>
        <v>0</v>
      </c>
      <c r="Q49" s="94"/>
      <c r="R49" s="21">
        <v>0</v>
      </c>
      <c r="S49" s="77">
        <f t="shared" si="2"/>
        <v>0</v>
      </c>
      <c r="T49" s="82">
        <f t="shared" si="7"/>
        <v>0</v>
      </c>
      <c r="U49" s="94"/>
      <c r="V49" s="21">
        <v>0</v>
      </c>
      <c r="W49" s="77">
        <f t="shared" si="3"/>
        <v>0</v>
      </c>
      <c r="X49" s="82">
        <f t="shared" si="8"/>
        <v>0</v>
      </c>
      <c r="Y49" s="94"/>
      <c r="Z49" s="21">
        <v>0</v>
      </c>
      <c r="AA49" s="77">
        <f t="shared" si="4"/>
        <v>0</v>
      </c>
    </row>
    <row r="50" spans="2:27">
      <c r="B50" s="122"/>
      <c r="C50" s="125"/>
      <c r="D50" s="119"/>
      <c r="E50" s="130"/>
      <c r="F50" s="26" t="s">
        <v>113</v>
      </c>
      <c r="G50" s="28" t="s">
        <v>114</v>
      </c>
      <c r="H50" s="6"/>
      <c r="I50" s="94"/>
      <c r="J50" s="21">
        <v>0</v>
      </c>
      <c r="K50" s="77">
        <f t="shared" si="0"/>
        <v>0</v>
      </c>
      <c r="L50" s="82">
        <f t="shared" si="5"/>
        <v>0</v>
      </c>
      <c r="M50" s="94"/>
      <c r="N50" s="21">
        <v>0</v>
      </c>
      <c r="O50" s="92">
        <f t="shared" si="1"/>
        <v>0</v>
      </c>
      <c r="P50" s="82">
        <f t="shared" si="6"/>
        <v>0</v>
      </c>
      <c r="Q50" s="94"/>
      <c r="R50" s="21">
        <v>0</v>
      </c>
      <c r="S50" s="77">
        <f t="shared" si="2"/>
        <v>0</v>
      </c>
      <c r="T50" s="82">
        <f t="shared" si="7"/>
        <v>0</v>
      </c>
      <c r="U50" s="94"/>
      <c r="V50" s="21">
        <v>0</v>
      </c>
      <c r="W50" s="77">
        <f t="shared" si="3"/>
        <v>0</v>
      </c>
      <c r="X50" s="82">
        <f t="shared" si="8"/>
        <v>0</v>
      </c>
      <c r="Y50" s="94"/>
      <c r="Z50" s="21">
        <v>0</v>
      </c>
      <c r="AA50" s="77">
        <f t="shared" si="4"/>
        <v>0</v>
      </c>
    </row>
    <row r="51" spans="2:27">
      <c r="B51" s="122"/>
      <c r="C51" s="125"/>
      <c r="D51" s="119"/>
      <c r="E51" s="130"/>
      <c r="F51" s="26" t="s">
        <v>115</v>
      </c>
      <c r="G51" s="28" t="s">
        <v>116</v>
      </c>
      <c r="H51" s="6"/>
      <c r="I51" s="94"/>
      <c r="J51" s="21">
        <v>0</v>
      </c>
      <c r="K51" s="77">
        <f t="shared" si="0"/>
        <v>0</v>
      </c>
      <c r="L51" s="82">
        <f t="shared" si="5"/>
        <v>0</v>
      </c>
      <c r="M51" s="94"/>
      <c r="N51" s="21">
        <v>0</v>
      </c>
      <c r="O51" s="92">
        <f t="shared" si="1"/>
        <v>0</v>
      </c>
      <c r="P51" s="82">
        <f t="shared" si="6"/>
        <v>0</v>
      </c>
      <c r="Q51" s="94"/>
      <c r="R51" s="21">
        <v>0</v>
      </c>
      <c r="S51" s="77">
        <f t="shared" si="2"/>
        <v>0</v>
      </c>
      <c r="T51" s="82">
        <f t="shared" si="7"/>
        <v>0</v>
      </c>
      <c r="U51" s="94"/>
      <c r="V51" s="21">
        <v>0</v>
      </c>
      <c r="W51" s="77">
        <f t="shared" si="3"/>
        <v>0</v>
      </c>
      <c r="X51" s="82">
        <f t="shared" si="8"/>
        <v>0</v>
      </c>
      <c r="Y51" s="94"/>
      <c r="Z51" s="21">
        <v>0</v>
      </c>
      <c r="AA51" s="77">
        <f t="shared" si="4"/>
        <v>0</v>
      </c>
    </row>
    <row r="52" spans="2:27">
      <c r="B52" s="122"/>
      <c r="C52" s="125"/>
      <c r="D52" s="119"/>
      <c r="E52" s="130"/>
      <c r="F52" s="26" t="s">
        <v>117</v>
      </c>
      <c r="G52" s="28" t="s">
        <v>118</v>
      </c>
      <c r="H52" s="6"/>
      <c r="I52" s="94"/>
      <c r="J52" s="21">
        <v>0</v>
      </c>
      <c r="K52" s="77">
        <f t="shared" si="0"/>
        <v>0</v>
      </c>
      <c r="L52" s="82">
        <f t="shared" si="5"/>
        <v>0</v>
      </c>
      <c r="M52" s="94"/>
      <c r="N52" s="21">
        <v>0</v>
      </c>
      <c r="O52" s="92">
        <f t="shared" si="1"/>
        <v>0</v>
      </c>
      <c r="P52" s="82">
        <f t="shared" si="6"/>
        <v>0</v>
      </c>
      <c r="Q52" s="94"/>
      <c r="R52" s="21">
        <v>0</v>
      </c>
      <c r="S52" s="77">
        <f t="shared" si="2"/>
        <v>0</v>
      </c>
      <c r="T52" s="82">
        <f t="shared" si="7"/>
        <v>0</v>
      </c>
      <c r="U52" s="94"/>
      <c r="V52" s="21">
        <v>0</v>
      </c>
      <c r="W52" s="77">
        <f t="shared" si="3"/>
        <v>0</v>
      </c>
      <c r="X52" s="82">
        <f t="shared" si="8"/>
        <v>0</v>
      </c>
      <c r="Y52" s="94"/>
      <c r="Z52" s="21">
        <v>0</v>
      </c>
      <c r="AA52" s="77">
        <f t="shared" si="4"/>
        <v>0</v>
      </c>
    </row>
    <row r="53" spans="2:27">
      <c r="B53" s="122"/>
      <c r="C53" s="125"/>
      <c r="D53" s="119"/>
      <c r="E53" s="130"/>
      <c r="F53" s="26" t="s">
        <v>119</v>
      </c>
      <c r="G53" s="28" t="s">
        <v>120</v>
      </c>
      <c r="H53" s="6"/>
      <c r="I53" s="94"/>
      <c r="J53" s="21">
        <v>0</v>
      </c>
      <c r="K53" s="77">
        <f t="shared" si="0"/>
        <v>0</v>
      </c>
      <c r="L53" s="82">
        <f t="shared" si="5"/>
        <v>0</v>
      </c>
      <c r="M53" s="94"/>
      <c r="N53" s="21">
        <v>0</v>
      </c>
      <c r="O53" s="92">
        <f t="shared" si="1"/>
        <v>0</v>
      </c>
      <c r="P53" s="82">
        <f t="shared" si="6"/>
        <v>0</v>
      </c>
      <c r="Q53" s="94"/>
      <c r="R53" s="21">
        <v>0</v>
      </c>
      <c r="S53" s="77">
        <f t="shared" si="2"/>
        <v>0</v>
      </c>
      <c r="T53" s="82">
        <f t="shared" si="7"/>
        <v>0</v>
      </c>
      <c r="U53" s="94"/>
      <c r="V53" s="21">
        <v>0</v>
      </c>
      <c r="W53" s="77">
        <f t="shared" si="3"/>
        <v>0</v>
      </c>
      <c r="X53" s="82">
        <f t="shared" si="8"/>
        <v>0</v>
      </c>
      <c r="Y53" s="94"/>
      <c r="Z53" s="21">
        <v>0</v>
      </c>
      <c r="AA53" s="77">
        <f t="shared" si="4"/>
        <v>0</v>
      </c>
    </row>
    <row r="54" spans="2:27">
      <c r="B54" s="122"/>
      <c r="C54" s="125"/>
      <c r="D54" s="119"/>
      <c r="E54" s="130"/>
      <c r="F54" s="26" t="s">
        <v>121</v>
      </c>
      <c r="G54" s="28" t="s">
        <v>122</v>
      </c>
      <c r="H54" s="6"/>
      <c r="I54" s="94"/>
      <c r="J54" s="21">
        <v>0</v>
      </c>
      <c r="K54" s="77">
        <f t="shared" si="0"/>
        <v>0</v>
      </c>
      <c r="L54" s="82">
        <f t="shared" si="5"/>
        <v>0</v>
      </c>
      <c r="M54" s="94"/>
      <c r="N54" s="21">
        <v>0</v>
      </c>
      <c r="O54" s="92">
        <f t="shared" si="1"/>
        <v>0</v>
      </c>
      <c r="P54" s="82">
        <f t="shared" si="6"/>
        <v>0</v>
      </c>
      <c r="Q54" s="94"/>
      <c r="R54" s="21">
        <v>0</v>
      </c>
      <c r="S54" s="77">
        <f t="shared" si="2"/>
        <v>0</v>
      </c>
      <c r="T54" s="82">
        <f t="shared" si="7"/>
        <v>0</v>
      </c>
      <c r="U54" s="94"/>
      <c r="V54" s="21">
        <v>0</v>
      </c>
      <c r="W54" s="77">
        <f t="shared" si="3"/>
        <v>0</v>
      </c>
      <c r="X54" s="82">
        <f t="shared" si="8"/>
        <v>0</v>
      </c>
      <c r="Y54" s="94"/>
      <c r="Z54" s="21">
        <v>0</v>
      </c>
      <c r="AA54" s="77">
        <f t="shared" si="4"/>
        <v>0</v>
      </c>
    </row>
    <row r="55" spans="2:27">
      <c r="B55" s="122"/>
      <c r="C55" s="125"/>
      <c r="D55" s="119"/>
      <c r="E55" s="130"/>
      <c r="F55" s="26" t="s">
        <v>123</v>
      </c>
      <c r="G55" s="28" t="s">
        <v>124</v>
      </c>
      <c r="H55" s="6"/>
      <c r="I55" s="94"/>
      <c r="J55" s="21">
        <v>0</v>
      </c>
      <c r="K55" s="77">
        <f t="shared" si="0"/>
        <v>0</v>
      </c>
      <c r="L55" s="82">
        <f t="shared" si="5"/>
        <v>0</v>
      </c>
      <c r="M55" s="94"/>
      <c r="N55" s="21">
        <v>0</v>
      </c>
      <c r="O55" s="92">
        <f t="shared" si="1"/>
        <v>0</v>
      </c>
      <c r="P55" s="82">
        <f t="shared" si="6"/>
        <v>0</v>
      </c>
      <c r="Q55" s="94"/>
      <c r="R55" s="21">
        <v>0</v>
      </c>
      <c r="S55" s="77">
        <f t="shared" si="2"/>
        <v>0</v>
      </c>
      <c r="T55" s="82">
        <f t="shared" si="7"/>
        <v>0</v>
      </c>
      <c r="U55" s="94"/>
      <c r="V55" s="21">
        <v>0</v>
      </c>
      <c r="W55" s="77">
        <f t="shared" si="3"/>
        <v>0</v>
      </c>
      <c r="X55" s="82">
        <f t="shared" si="8"/>
        <v>0</v>
      </c>
      <c r="Y55" s="94"/>
      <c r="Z55" s="21">
        <v>0</v>
      </c>
      <c r="AA55" s="77">
        <f t="shared" si="4"/>
        <v>0</v>
      </c>
    </row>
    <row r="56" spans="2:27">
      <c r="B56" s="122"/>
      <c r="C56" s="125"/>
      <c r="D56" s="119"/>
      <c r="E56" s="130"/>
      <c r="F56" s="26" t="s">
        <v>125</v>
      </c>
      <c r="G56" s="28" t="s">
        <v>126</v>
      </c>
      <c r="H56" s="6">
        <v>863</v>
      </c>
      <c r="I56" s="94">
        <f>+'[2]13- Costo 2013'!$N50</f>
        <v>28603.237349109193</v>
      </c>
      <c r="J56" s="21">
        <v>1.6061293984108965E-2</v>
      </c>
      <c r="K56" s="77">
        <f t="shared" si="0"/>
        <v>24684593.832281232</v>
      </c>
      <c r="L56" s="82">
        <f t="shared" si="5"/>
        <v>595.2088700794551</v>
      </c>
      <c r="M56" s="94">
        <f>+'[3]Costos unitarios'!$N50</f>
        <v>27242.648269754802</v>
      </c>
      <c r="N56" s="21">
        <v>1.6061293984108965E-2</v>
      </c>
      <c r="O56" s="92">
        <f t="shared" si="1"/>
        <v>16215065.894612778</v>
      </c>
      <c r="P56" s="82">
        <f t="shared" si="6"/>
        <v>676.82292849035184</v>
      </c>
      <c r="Q56" s="94">
        <f>+'[4]Costos unitarios'!$N50</f>
        <v>22743.539105833745</v>
      </c>
      <c r="R56" s="21">
        <v>1.6061293984108965E-2</v>
      </c>
      <c r="S56" s="77">
        <f t="shared" si="2"/>
        <v>15393348.741845233</v>
      </c>
      <c r="T56" s="82">
        <f t="shared" si="7"/>
        <v>773.3031214528944</v>
      </c>
      <c r="U56" s="94">
        <f>+'[5]Costos unitarios'!$N50</f>
        <v>21052.094461453271</v>
      </c>
      <c r="V56" s="21">
        <v>1.6061293984108965E-2</v>
      </c>
      <c r="W56" s="77">
        <f t="shared" si="3"/>
        <v>16279650.360163005</v>
      </c>
      <c r="X56" s="82">
        <f t="shared" si="8"/>
        <v>842.44699205448342</v>
      </c>
      <c r="Y56" s="94">
        <f>+'[6]Costos unitarios'!$N50</f>
        <v>19684.671971704993</v>
      </c>
      <c r="Z56" s="21">
        <v>1.6061293984108965E-2</v>
      </c>
      <c r="AA56" s="77">
        <f t="shared" si="4"/>
        <v>16583292.692142069</v>
      </c>
    </row>
    <row r="57" spans="2:27">
      <c r="B57" s="122"/>
      <c r="C57" s="125"/>
      <c r="D57" s="119"/>
      <c r="E57" s="130"/>
      <c r="F57" s="26" t="s">
        <v>127</v>
      </c>
      <c r="G57" s="28" t="s">
        <v>128</v>
      </c>
      <c r="H57" s="6"/>
      <c r="I57" s="94"/>
      <c r="J57" s="21">
        <v>0</v>
      </c>
      <c r="K57" s="77">
        <f t="shared" si="0"/>
        <v>0</v>
      </c>
      <c r="L57" s="82">
        <f t="shared" si="5"/>
        <v>0</v>
      </c>
      <c r="M57" s="94"/>
      <c r="N57" s="21">
        <v>0</v>
      </c>
      <c r="O57" s="92">
        <f t="shared" si="1"/>
        <v>0</v>
      </c>
      <c r="P57" s="82">
        <f t="shared" si="6"/>
        <v>0</v>
      </c>
      <c r="Q57" s="94"/>
      <c r="R57" s="21">
        <v>0</v>
      </c>
      <c r="S57" s="77">
        <f t="shared" si="2"/>
        <v>0</v>
      </c>
      <c r="T57" s="82">
        <f t="shared" si="7"/>
        <v>0</v>
      </c>
      <c r="U57" s="94"/>
      <c r="V57" s="21">
        <v>0</v>
      </c>
      <c r="W57" s="77">
        <f t="shared" si="3"/>
        <v>0</v>
      </c>
      <c r="X57" s="82">
        <f t="shared" si="8"/>
        <v>0</v>
      </c>
      <c r="Y57" s="94"/>
      <c r="Z57" s="21">
        <v>0</v>
      </c>
      <c r="AA57" s="77">
        <f t="shared" si="4"/>
        <v>0</v>
      </c>
    </row>
    <row r="58" spans="2:27">
      <c r="B58" s="122"/>
      <c r="C58" s="125"/>
      <c r="D58" s="119"/>
      <c r="E58" s="130"/>
      <c r="F58" s="26" t="s">
        <v>129</v>
      </c>
      <c r="G58" s="28" t="s">
        <v>130</v>
      </c>
      <c r="H58" s="6"/>
      <c r="I58" s="94"/>
      <c r="J58" s="21">
        <v>0</v>
      </c>
      <c r="K58" s="77">
        <f t="shared" si="0"/>
        <v>0</v>
      </c>
      <c r="L58" s="82">
        <f t="shared" si="5"/>
        <v>0</v>
      </c>
      <c r="M58" s="94"/>
      <c r="N58" s="21">
        <v>0</v>
      </c>
      <c r="O58" s="92">
        <f t="shared" si="1"/>
        <v>0</v>
      </c>
      <c r="P58" s="82">
        <f t="shared" si="6"/>
        <v>0</v>
      </c>
      <c r="Q58" s="94"/>
      <c r="R58" s="21">
        <v>0</v>
      </c>
      <c r="S58" s="77">
        <f t="shared" si="2"/>
        <v>0</v>
      </c>
      <c r="T58" s="82">
        <f t="shared" si="7"/>
        <v>0</v>
      </c>
      <c r="U58" s="94"/>
      <c r="V58" s="21">
        <v>0</v>
      </c>
      <c r="W58" s="77">
        <f t="shared" si="3"/>
        <v>0</v>
      </c>
      <c r="X58" s="82">
        <f t="shared" si="8"/>
        <v>0</v>
      </c>
      <c r="Y58" s="94"/>
      <c r="Z58" s="21">
        <v>0</v>
      </c>
      <c r="AA58" s="77">
        <f t="shared" si="4"/>
        <v>0</v>
      </c>
    </row>
    <row r="59" spans="2:27">
      <c r="B59" s="122"/>
      <c r="C59" s="125"/>
      <c r="D59" s="119"/>
      <c r="E59" s="130"/>
      <c r="F59" s="26" t="s">
        <v>131</v>
      </c>
      <c r="G59" s="28" t="s">
        <v>132</v>
      </c>
      <c r="H59" s="6"/>
      <c r="I59" s="94"/>
      <c r="J59" s="21">
        <v>0</v>
      </c>
      <c r="K59" s="77">
        <f t="shared" si="0"/>
        <v>0</v>
      </c>
      <c r="L59" s="82">
        <f t="shared" si="5"/>
        <v>0</v>
      </c>
      <c r="M59" s="94"/>
      <c r="N59" s="21">
        <v>0</v>
      </c>
      <c r="O59" s="92">
        <f t="shared" si="1"/>
        <v>0</v>
      </c>
      <c r="P59" s="82">
        <f t="shared" si="6"/>
        <v>0</v>
      </c>
      <c r="Q59" s="94"/>
      <c r="R59" s="21">
        <v>0</v>
      </c>
      <c r="S59" s="77">
        <f t="shared" si="2"/>
        <v>0</v>
      </c>
      <c r="T59" s="82">
        <f t="shared" si="7"/>
        <v>0</v>
      </c>
      <c r="U59" s="94"/>
      <c r="V59" s="21">
        <v>0</v>
      </c>
      <c r="W59" s="77">
        <f t="shared" si="3"/>
        <v>0</v>
      </c>
      <c r="X59" s="82">
        <f t="shared" si="8"/>
        <v>0</v>
      </c>
      <c r="Y59" s="94"/>
      <c r="Z59" s="21">
        <v>0</v>
      </c>
      <c r="AA59" s="77">
        <f t="shared" si="4"/>
        <v>0</v>
      </c>
    </row>
    <row r="60" spans="2:27">
      <c r="B60" s="122"/>
      <c r="C60" s="125"/>
      <c r="D60" s="119"/>
      <c r="E60" s="130"/>
      <c r="F60" s="26" t="s">
        <v>133</v>
      </c>
      <c r="G60" s="28" t="s">
        <v>134</v>
      </c>
      <c r="H60" s="6">
        <v>176</v>
      </c>
      <c r="I60" s="94">
        <f>+'[2]13- Costo 2013'!$N54</f>
        <v>28603.237349109193</v>
      </c>
      <c r="J60" s="21">
        <v>6.0158910329171393E-3</v>
      </c>
      <c r="K60" s="77">
        <f t="shared" si="0"/>
        <v>5034169.7734432183</v>
      </c>
      <c r="L60" s="82">
        <f t="shared" si="5"/>
        <v>222.94042483541429</v>
      </c>
      <c r="M60" s="94">
        <f>+'[3]Costos unitarios'!$N54</f>
        <v>27242.648269754794</v>
      </c>
      <c r="N60" s="21">
        <v>6.0158910329171393E-3</v>
      </c>
      <c r="O60" s="92">
        <f t="shared" si="1"/>
        <v>6073487.5789008979</v>
      </c>
      <c r="P60" s="82">
        <f t="shared" si="6"/>
        <v>253.50964812712826</v>
      </c>
      <c r="Q60" s="94">
        <f>+'[4]Costos unitarios'!$N54</f>
        <v>22743.539105833745</v>
      </c>
      <c r="R60" s="21">
        <v>6.0158910329171393E-3</v>
      </c>
      <c r="S60" s="77">
        <f t="shared" si="2"/>
        <v>5765706.5958854938</v>
      </c>
      <c r="T60" s="82">
        <f t="shared" si="7"/>
        <v>289.64710556186151</v>
      </c>
      <c r="U60" s="94">
        <f>+'[5]Costos unitarios'!$N54</f>
        <v>21052.094461453267</v>
      </c>
      <c r="V60" s="21">
        <v>6.0158910329171393E-3</v>
      </c>
      <c r="W60" s="77">
        <f t="shared" si="3"/>
        <v>6097678.2267748341</v>
      </c>
      <c r="X60" s="82">
        <f t="shared" si="8"/>
        <v>315.54551645856981</v>
      </c>
      <c r="Y60" s="94">
        <f>+'[6]Costos unitarios'!$N54</f>
        <v>19684.671971704996</v>
      </c>
      <c r="Z60" s="21">
        <v>6.0158910329171393E-3</v>
      </c>
      <c r="AA60" s="77">
        <f t="shared" si="4"/>
        <v>6211409.9836291866</v>
      </c>
    </row>
    <row r="61" spans="2:27">
      <c r="B61" s="122"/>
      <c r="C61" s="125"/>
      <c r="D61" s="119"/>
      <c r="E61" s="130"/>
      <c r="F61" s="26" t="s">
        <v>135</v>
      </c>
      <c r="G61" s="28" t="s">
        <v>136</v>
      </c>
      <c r="H61" s="6">
        <v>17</v>
      </c>
      <c r="I61" s="94">
        <f>+'[2]13- Costo 2013'!$N55</f>
        <v>28603.237349109197</v>
      </c>
      <c r="J61" s="21">
        <v>3.9727582292849032E-4</v>
      </c>
      <c r="K61" s="77">
        <f t="shared" si="0"/>
        <v>486255.03493485635</v>
      </c>
      <c r="L61" s="82"/>
      <c r="M61" s="94">
        <f>+'[3]Costos unitarios'!$N55</f>
        <v>27242.648269754802</v>
      </c>
      <c r="N61" s="21">
        <v>3.9727582292849032E-4</v>
      </c>
      <c r="O61" s="92">
        <f t="shared" si="1"/>
        <v>0</v>
      </c>
      <c r="P61" s="82"/>
      <c r="Q61" s="94"/>
      <c r="R61" s="21">
        <v>3.9727582292849032E-4</v>
      </c>
      <c r="S61" s="77">
        <f t="shared" si="2"/>
        <v>0</v>
      </c>
      <c r="T61" s="82"/>
      <c r="U61" s="94"/>
      <c r="V61" s="21">
        <v>3.9727582292849032E-4</v>
      </c>
      <c r="W61" s="77">
        <f t="shared" si="3"/>
        <v>0</v>
      </c>
      <c r="X61" s="82"/>
      <c r="Y61" s="94"/>
      <c r="Z61" s="21">
        <v>3.9727582292849032E-4</v>
      </c>
      <c r="AA61" s="77">
        <f t="shared" si="4"/>
        <v>0</v>
      </c>
    </row>
    <row r="62" spans="2:27">
      <c r="B62" s="122"/>
      <c r="C62" s="125"/>
      <c r="D62" s="119"/>
      <c r="E62" s="130"/>
      <c r="F62" s="26" t="s">
        <v>137</v>
      </c>
      <c r="G62" s="28" t="s">
        <v>138</v>
      </c>
      <c r="H62" s="6"/>
      <c r="I62" s="94"/>
      <c r="J62" s="21">
        <v>0</v>
      </c>
      <c r="K62" s="77">
        <f t="shared" si="0"/>
        <v>0</v>
      </c>
      <c r="L62" s="82">
        <f t="shared" si="5"/>
        <v>0</v>
      </c>
      <c r="M62" s="94"/>
      <c r="N62" s="21">
        <v>0</v>
      </c>
      <c r="O62" s="92">
        <f t="shared" si="1"/>
        <v>0</v>
      </c>
      <c r="P62" s="82">
        <f t="shared" si="6"/>
        <v>0</v>
      </c>
      <c r="Q62" s="94"/>
      <c r="R62" s="21">
        <v>0</v>
      </c>
      <c r="S62" s="77">
        <f t="shared" si="2"/>
        <v>0</v>
      </c>
      <c r="T62" s="82">
        <f t="shared" si="7"/>
        <v>0</v>
      </c>
      <c r="U62" s="94"/>
      <c r="V62" s="21">
        <v>0</v>
      </c>
      <c r="W62" s="77">
        <f t="shared" si="3"/>
        <v>0</v>
      </c>
      <c r="X62" s="82">
        <f t="shared" si="8"/>
        <v>0</v>
      </c>
      <c r="Y62" s="94"/>
      <c r="Z62" s="21">
        <v>0</v>
      </c>
      <c r="AA62" s="77">
        <f t="shared" si="4"/>
        <v>0</v>
      </c>
    </row>
    <row r="63" spans="2:27">
      <c r="B63" s="122"/>
      <c r="C63" s="125"/>
      <c r="D63" s="119"/>
      <c r="E63" s="130"/>
      <c r="F63" s="26" t="s">
        <v>139</v>
      </c>
      <c r="G63" s="28" t="s">
        <v>140</v>
      </c>
      <c r="H63" s="6"/>
      <c r="I63" s="94">
        <f>+'[2]13- Costo 2013'!$N57</f>
        <v>28603.237349109193</v>
      </c>
      <c r="J63" s="21">
        <v>0</v>
      </c>
      <c r="K63" s="77">
        <f t="shared" si="0"/>
        <v>0</v>
      </c>
      <c r="L63" s="82">
        <f t="shared" si="5"/>
        <v>0</v>
      </c>
      <c r="M63" s="94">
        <f>+'[3]Costos unitarios'!$N57</f>
        <v>27242.648269754802</v>
      </c>
      <c r="N63" s="21">
        <v>0</v>
      </c>
      <c r="O63" s="92">
        <f t="shared" si="1"/>
        <v>0</v>
      </c>
      <c r="P63" s="82">
        <f t="shared" si="6"/>
        <v>0</v>
      </c>
      <c r="Q63" s="94"/>
      <c r="R63" s="21">
        <v>0</v>
      </c>
      <c r="S63" s="77">
        <f t="shared" si="2"/>
        <v>0</v>
      </c>
      <c r="T63" s="82">
        <f t="shared" si="7"/>
        <v>0</v>
      </c>
      <c r="U63" s="94"/>
      <c r="V63" s="21">
        <v>0</v>
      </c>
      <c r="W63" s="77">
        <f t="shared" si="3"/>
        <v>0</v>
      </c>
      <c r="X63" s="82">
        <f t="shared" si="8"/>
        <v>0</v>
      </c>
      <c r="Y63" s="94"/>
      <c r="Z63" s="21">
        <v>0</v>
      </c>
      <c r="AA63" s="77">
        <f t="shared" si="4"/>
        <v>0</v>
      </c>
    </row>
    <row r="64" spans="2:27">
      <c r="B64" s="122"/>
      <c r="C64" s="125"/>
      <c r="D64" s="119"/>
      <c r="E64" s="130"/>
      <c r="F64" s="26" t="s">
        <v>141</v>
      </c>
      <c r="G64" s="28" t="s">
        <v>142</v>
      </c>
      <c r="H64" s="6"/>
      <c r="I64" s="94"/>
      <c r="J64" s="21">
        <v>0</v>
      </c>
      <c r="K64" s="77">
        <f t="shared" si="0"/>
        <v>0</v>
      </c>
      <c r="L64" s="82">
        <f t="shared" si="5"/>
        <v>0</v>
      </c>
      <c r="M64" s="94"/>
      <c r="N64" s="21">
        <v>0</v>
      </c>
      <c r="O64" s="92">
        <f t="shared" si="1"/>
        <v>0</v>
      </c>
      <c r="P64" s="82">
        <f t="shared" si="6"/>
        <v>0</v>
      </c>
      <c r="Q64" s="94"/>
      <c r="R64" s="21">
        <v>0</v>
      </c>
      <c r="S64" s="77">
        <f t="shared" si="2"/>
        <v>0</v>
      </c>
      <c r="T64" s="82">
        <f t="shared" si="7"/>
        <v>0</v>
      </c>
      <c r="U64" s="94"/>
      <c r="V64" s="21">
        <v>0</v>
      </c>
      <c r="W64" s="77">
        <f t="shared" si="3"/>
        <v>0</v>
      </c>
      <c r="X64" s="82">
        <f t="shared" si="8"/>
        <v>0</v>
      </c>
      <c r="Y64" s="94"/>
      <c r="Z64" s="21">
        <v>0</v>
      </c>
      <c r="AA64" s="77">
        <f t="shared" si="4"/>
        <v>0</v>
      </c>
    </row>
    <row r="65" spans="2:27">
      <c r="B65" s="122"/>
      <c r="C65" s="125"/>
      <c r="D65" s="119"/>
      <c r="E65" s="130"/>
      <c r="F65" s="26" t="s">
        <v>143</v>
      </c>
      <c r="G65" s="28" t="s">
        <v>144</v>
      </c>
      <c r="H65" s="6">
        <v>477</v>
      </c>
      <c r="I65" s="94">
        <f>+'[2]13- Costo 2013'!$N59</f>
        <v>28603.237349109197</v>
      </c>
      <c r="J65" s="21">
        <v>8.3995459704880818E-3</v>
      </c>
      <c r="K65" s="77">
        <f t="shared" si="0"/>
        <v>13643744.215525087</v>
      </c>
      <c r="L65" s="82">
        <f t="shared" si="5"/>
        <v>311.27531014755959</v>
      </c>
      <c r="M65" s="94">
        <f>+'[3]Costos unitarios'!$N59</f>
        <v>27242.648269754802</v>
      </c>
      <c r="N65" s="21">
        <v>8.3995459704880818E-3</v>
      </c>
      <c r="O65" s="92">
        <f t="shared" si="1"/>
        <v>8479963.789408803</v>
      </c>
      <c r="P65" s="82">
        <f t="shared" si="6"/>
        <v>353.9568671963678</v>
      </c>
      <c r="Q65" s="94">
        <f>+'[4]Costos unitarios'!$N59</f>
        <v>22743.539105833745</v>
      </c>
      <c r="R65" s="21">
        <v>8.3995459704880818E-3</v>
      </c>
      <c r="S65" s="77">
        <f t="shared" si="2"/>
        <v>8050231.850858992</v>
      </c>
      <c r="T65" s="82">
        <f t="shared" si="7"/>
        <v>404.41293984108967</v>
      </c>
      <c r="U65" s="94">
        <f>+'[5]Costos unitarios'!$N59</f>
        <v>21052.094461453267</v>
      </c>
      <c r="V65" s="21">
        <v>8.3995459704880818E-3</v>
      </c>
      <c r="W65" s="77">
        <f t="shared" si="3"/>
        <v>8513739.4109686371</v>
      </c>
      <c r="X65" s="82">
        <f t="shared" si="8"/>
        <v>440.57298524404086</v>
      </c>
      <c r="Y65" s="94">
        <f>+'[6]Costos unitarios'!$N59</f>
        <v>19684.671971704996</v>
      </c>
      <c r="Z65" s="21">
        <v>8.3995459704880818E-3</v>
      </c>
      <c r="AA65" s="77">
        <f t="shared" si="4"/>
        <v>8672534.694123771</v>
      </c>
    </row>
    <row r="66" spans="2:27">
      <c r="B66" s="122"/>
      <c r="C66" s="125"/>
      <c r="D66" s="119"/>
      <c r="E66" s="130"/>
      <c r="F66" s="26" t="s">
        <v>145</v>
      </c>
      <c r="G66" s="28" t="s">
        <v>146</v>
      </c>
      <c r="H66" s="6">
        <v>95</v>
      </c>
      <c r="I66" s="94">
        <f>+'[2]13- Costo 2013'!$N60</f>
        <v>28603.237349109193</v>
      </c>
      <c r="J66" s="21">
        <v>1.8728717366628832E-3</v>
      </c>
      <c r="K66" s="77">
        <f t="shared" si="0"/>
        <v>2717307.5481653735</v>
      </c>
      <c r="L66" s="82">
        <f t="shared" si="5"/>
        <v>69.405981316685583</v>
      </c>
      <c r="M66" s="94">
        <f>+'[3]Costos unitarios'!$N60</f>
        <v>27242.648269754802</v>
      </c>
      <c r="N66" s="21">
        <v>1.8728717366628832E-3</v>
      </c>
      <c r="O66" s="92">
        <f t="shared" si="1"/>
        <v>1890802.7368276387</v>
      </c>
      <c r="P66" s="82">
        <f t="shared" si="6"/>
        <v>78.92281498297389</v>
      </c>
      <c r="Q66" s="94">
        <f>+'[4]Costos unitarios'!$N60</f>
        <v>22743.539105833745</v>
      </c>
      <c r="R66" s="21">
        <v>1.8728717366628832E-3</v>
      </c>
      <c r="S66" s="77">
        <f t="shared" si="2"/>
        <v>1794984.128907748</v>
      </c>
      <c r="T66" s="82">
        <f t="shared" si="7"/>
        <v>90.173155505107829</v>
      </c>
      <c r="U66" s="94">
        <f>+'[5]Costos unitarios'!$N60</f>
        <v>21052.094461453271</v>
      </c>
      <c r="V66" s="21">
        <v>1.8728717366628832E-3</v>
      </c>
      <c r="W66" s="77">
        <f t="shared" si="3"/>
        <v>1898333.7875808449</v>
      </c>
      <c r="X66" s="82">
        <f t="shared" si="8"/>
        <v>98.235868331441552</v>
      </c>
      <c r="Y66" s="94">
        <f>+'[6]Costos unitarios'!$N60</f>
        <v>19684.671971704993</v>
      </c>
      <c r="Z66" s="21">
        <v>1.8728717366628832E-3</v>
      </c>
      <c r="AA66" s="77">
        <f t="shared" si="4"/>
        <v>1933740.8439600295</v>
      </c>
    </row>
    <row r="67" spans="2:27">
      <c r="B67" s="122"/>
      <c r="C67" s="125"/>
      <c r="D67" s="119"/>
      <c r="E67" s="130"/>
      <c r="F67" s="26" t="s">
        <v>147</v>
      </c>
      <c r="G67" s="28" t="s">
        <v>148</v>
      </c>
      <c r="H67" s="6"/>
      <c r="I67" s="94"/>
      <c r="J67" s="21">
        <v>0</v>
      </c>
      <c r="K67" s="77">
        <f t="shared" si="0"/>
        <v>0</v>
      </c>
      <c r="L67" s="82">
        <f t="shared" si="5"/>
        <v>0</v>
      </c>
      <c r="M67" s="94"/>
      <c r="N67" s="21">
        <v>0</v>
      </c>
      <c r="O67" s="92">
        <f t="shared" si="1"/>
        <v>0</v>
      </c>
      <c r="P67" s="82">
        <f t="shared" si="6"/>
        <v>0</v>
      </c>
      <c r="Q67" s="94"/>
      <c r="R67" s="21">
        <v>0</v>
      </c>
      <c r="S67" s="77">
        <f t="shared" si="2"/>
        <v>0</v>
      </c>
      <c r="T67" s="82">
        <f t="shared" si="7"/>
        <v>0</v>
      </c>
      <c r="U67" s="94"/>
      <c r="V67" s="21">
        <v>0</v>
      </c>
      <c r="W67" s="77">
        <f t="shared" si="3"/>
        <v>0</v>
      </c>
      <c r="X67" s="82">
        <f t="shared" si="8"/>
        <v>0</v>
      </c>
      <c r="Y67" s="94"/>
      <c r="Z67" s="21">
        <v>0</v>
      </c>
      <c r="AA67" s="77">
        <f t="shared" si="4"/>
        <v>0</v>
      </c>
    </row>
    <row r="68" spans="2:27">
      <c r="B68" s="122"/>
      <c r="C68" s="125"/>
      <c r="D68" s="119"/>
      <c r="E68" s="130"/>
      <c r="F68" s="26" t="s">
        <v>149</v>
      </c>
      <c r="G68" s="28" t="s">
        <v>150</v>
      </c>
      <c r="H68" s="6">
        <v>545</v>
      </c>
      <c r="I68" s="94">
        <f>+'[2]13- Costo 2013'!$N62</f>
        <v>28603.237349109197</v>
      </c>
      <c r="J68" s="21">
        <v>1.152099886492622E-2</v>
      </c>
      <c r="K68" s="77">
        <f t="shared" si="0"/>
        <v>15588764.355264513</v>
      </c>
      <c r="L68" s="82">
        <f t="shared" si="5"/>
        <v>426.9519456753689</v>
      </c>
      <c r="M68" s="94">
        <f>+'[3]Costos unitarios'!$N62</f>
        <v>27242.648269754805</v>
      </c>
      <c r="N68" s="21">
        <v>1.152099886492622E-2</v>
      </c>
      <c r="O68" s="92">
        <f t="shared" si="1"/>
        <v>11631301.684121536</v>
      </c>
      <c r="P68" s="82">
        <f t="shared" si="6"/>
        <v>485.49489216799094</v>
      </c>
      <c r="Q68" s="94">
        <f>+'[4]Costos unitarios'!$N62</f>
        <v>22743.539105833745</v>
      </c>
      <c r="R68" s="21">
        <v>1.152099886492622E-2</v>
      </c>
      <c r="S68" s="77">
        <f t="shared" si="2"/>
        <v>11041872.06570524</v>
      </c>
      <c r="T68" s="82">
        <f t="shared" si="7"/>
        <v>554.70153234960276</v>
      </c>
      <c r="U68" s="94">
        <f>+'[5]Costos unitarios'!$N62</f>
        <v>21052.094461453271</v>
      </c>
      <c r="V68" s="21">
        <v>1.152099886492622E-2</v>
      </c>
      <c r="W68" s="77">
        <f t="shared" si="3"/>
        <v>11677629.056936715</v>
      </c>
      <c r="X68" s="82">
        <f t="shared" si="8"/>
        <v>604.29943246311007</v>
      </c>
      <c r="Y68" s="94">
        <f>+'[6]Costos unitarios'!$N62</f>
        <v>19684.671971704996</v>
      </c>
      <c r="Z68" s="21">
        <v>1.152099886492622E-2</v>
      </c>
      <c r="AA68" s="77">
        <f t="shared" si="4"/>
        <v>11895436.10072382</v>
      </c>
    </row>
    <row r="69" spans="2:27">
      <c r="B69" s="122"/>
      <c r="C69" s="125"/>
      <c r="D69" s="119"/>
      <c r="E69" s="130"/>
      <c r="F69" s="26" t="s">
        <v>151</v>
      </c>
      <c r="G69" s="28" t="s">
        <v>152</v>
      </c>
      <c r="H69" s="6"/>
      <c r="I69" s="94"/>
      <c r="J69" s="21">
        <v>0</v>
      </c>
      <c r="K69" s="77">
        <f t="shared" si="0"/>
        <v>0</v>
      </c>
      <c r="L69" s="82">
        <v>0</v>
      </c>
      <c r="M69" s="94"/>
      <c r="N69" s="21">
        <v>0</v>
      </c>
      <c r="O69" s="92">
        <f t="shared" si="1"/>
        <v>0</v>
      </c>
      <c r="P69" s="82">
        <f t="shared" si="6"/>
        <v>0</v>
      </c>
      <c r="Q69" s="94"/>
      <c r="R69" s="21">
        <v>0</v>
      </c>
      <c r="S69" s="77">
        <f t="shared" si="2"/>
        <v>0</v>
      </c>
      <c r="T69" s="82">
        <f t="shared" si="7"/>
        <v>0</v>
      </c>
      <c r="U69" s="94"/>
      <c r="V69" s="21">
        <v>0</v>
      </c>
      <c r="W69" s="77">
        <f t="shared" si="3"/>
        <v>0</v>
      </c>
      <c r="X69" s="82">
        <f t="shared" si="8"/>
        <v>0</v>
      </c>
      <c r="Y69" s="94"/>
      <c r="Z69" s="21">
        <v>0</v>
      </c>
      <c r="AA69" s="77">
        <f t="shared" si="4"/>
        <v>0</v>
      </c>
    </row>
    <row r="70" spans="2:27">
      <c r="B70" s="122"/>
      <c r="C70" s="125"/>
      <c r="D70" s="119"/>
      <c r="E70" s="130"/>
      <c r="F70" s="26" t="s">
        <v>153</v>
      </c>
      <c r="G70" s="28" t="s">
        <v>154</v>
      </c>
      <c r="H70" s="6">
        <v>17</v>
      </c>
      <c r="I70" s="94">
        <f>+'[2]13- Costo 2013'!$N64</f>
        <v>28603.237349109197</v>
      </c>
      <c r="J70" s="21">
        <v>9.6481271282633366E-4</v>
      </c>
      <c r="K70" s="77">
        <f t="shared" si="0"/>
        <v>486255.03493485635</v>
      </c>
      <c r="L70" s="82">
        <f t="shared" si="5"/>
        <v>35.754596435868329</v>
      </c>
      <c r="M70" s="94">
        <f>+'[3]Costos unitarios'!$N64</f>
        <v>27242.648269754802</v>
      </c>
      <c r="N70" s="21">
        <v>9.6481271282633366E-4</v>
      </c>
      <c r="O70" s="92">
        <f t="shared" si="1"/>
        <v>974049.89472938958</v>
      </c>
      <c r="P70" s="82">
        <f t="shared" si="6"/>
        <v>40.657207718501702</v>
      </c>
      <c r="Q70" s="94">
        <f>+'[4]Costos unitarios'!$N64</f>
        <v>22743.539105833745</v>
      </c>
      <c r="R70" s="21">
        <v>9.6481271282633366E-4</v>
      </c>
      <c r="S70" s="77">
        <f t="shared" si="2"/>
        <v>924688.79367974901</v>
      </c>
      <c r="T70" s="82">
        <f t="shared" si="7"/>
        <v>46.452837684449484</v>
      </c>
      <c r="U70" s="94">
        <f>+'[5]Costos unitarios'!$N64</f>
        <v>21052.094461453271</v>
      </c>
      <c r="V70" s="21">
        <v>9.6481271282633366E-4</v>
      </c>
      <c r="W70" s="77">
        <f t="shared" si="3"/>
        <v>977929.52693558682</v>
      </c>
      <c r="X70" s="82">
        <f t="shared" si="8"/>
        <v>50.60635641316685</v>
      </c>
      <c r="Y70" s="94">
        <f>+'[6]Costos unitarios'!$N64</f>
        <v>19684.671971704996</v>
      </c>
      <c r="Z70" s="21">
        <v>9.6481271282633366E-4</v>
      </c>
      <c r="AA70" s="77">
        <f t="shared" si="4"/>
        <v>996169.52567637886</v>
      </c>
    </row>
    <row r="71" spans="2:27">
      <c r="B71" s="122"/>
      <c r="C71" s="125"/>
      <c r="D71" s="119"/>
      <c r="E71" s="130"/>
      <c r="F71" s="26" t="s">
        <v>155</v>
      </c>
      <c r="G71" s="28" t="s">
        <v>156</v>
      </c>
      <c r="H71" s="6"/>
      <c r="I71" s="94"/>
      <c r="J71" s="21">
        <v>0</v>
      </c>
      <c r="K71" s="77">
        <f t="shared" si="0"/>
        <v>0</v>
      </c>
      <c r="L71" s="82">
        <f t="shared" si="5"/>
        <v>0</v>
      </c>
      <c r="M71" s="94"/>
      <c r="N71" s="21">
        <v>0</v>
      </c>
      <c r="O71" s="92">
        <f t="shared" si="1"/>
        <v>0</v>
      </c>
      <c r="P71" s="82">
        <f t="shared" si="6"/>
        <v>0</v>
      </c>
      <c r="Q71" s="94"/>
      <c r="R71" s="21">
        <v>0</v>
      </c>
      <c r="S71" s="77">
        <f t="shared" si="2"/>
        <v>0</v>
      </c>
      <c r="T71" s="82">
        <f t="shared" si="7"/>
        <v>0</v>
      </c>
      <c r="U71" s="94"/>
      <c r="V71" s="21">
        <v>0</v>
      </c>
      <c r="W71" s="77">
        <f t="shared" si="3"/>
        <v>0</v>
      </c>
      <c r="X71" s="82">
        <f t="shared" si="8"/>
        <v>0</v>
      </c>
      <c r="Y71" s="94"/>
      <c r="Z71" s="21">
        <v>0</v>
      </c>
      <c r="AA71" s="77">
        <f t="shared" si="4"/>
        <v>0</v>
      </c>
    </row>
    <row r="72" spans="2:27">
      <c r="B72" s="122"/>
      <c r="C72" s="125"/>
      <c r="D72" s="119"/>
      <c r="E72" s="130"/>
      <c r="F72" s="26" t="s">
        <v>157</v>
      </c>
      <c r="G72" s="28" t="s">
        <v>158</v>
      </c>
      <c r="H72" s="6"/>
      <c r="I72" s="94"/>
      <c r="J72" s="21">
        <v>0</v>
      </c>
      <c r="K72" s="77">
        <f t="shared" si="0"/>
        <v>0</v>
      </c>
      <c r="L72" s="82">
        <f t="shared" si="5"/>
        <v>0</v>
      </c>
      <c r="M72" s="94"/>
      <c r="N72" s="21">
        <v>0</v>
      </c>
      <c r="O72" s="92">
        <f t="shared" si="1"/>
        <v>0</v>
      </c>
      <c r="P72" s="82">
        <f t="shared" si="6"/>
        <v>0</v>
      </c>
      <c r="Q72" s="94"/>
      <c r="R72" s="21">
        <v>0</v>
      </c>
      <c r="S72" s="77">
        <f t="shared" si="2"/>
        <v>0</v>
      </c>
      <c r="T72" s="82">
        <f t="shared" si="7"/>
        <v>0</v>
      </c>
      <c r="U72" s="94"/>
      <c r="V72" s="21">
        <v>0</v>
      </c>
      <c r="W72" s="77">
        <f t="shared" si="3"/>
        <v>0</v>
      </c>
      <c r="X72" s="82">
        <f t="shared" si="8"/>
        <v>0</v>
      </c>
      <c r="Y72" s="94"/>
      <c r="Z72" s="21">
        <v>0</v>
      </c>
      <c r="AA72" s="77">
        <f t="shared" si="4"/>
        <v>0</v>
      </c>
    </row>
    <row r="73" spans="2:27">
      <c r="B73" s="122"/>
      <c r="C73" s="125"/>
      <c r="D73" s="119"/>
      <c r="E73" s="130"/>
      <c r="F73" s="26" t="s">
        <v>159</v>
      </c>
      <c r="G73" s="28" t="s">
        <v>160</v>
      </c>
      <c r="H73" s="6"/>
      <c r="I73" s="94"/>
      <c r="J73" s="21">
        <v>0</v>
      </c>
      <c r="K73" s="77">
        <f t="shared" si="0"/>
        <v>0</v>
      </c>
      <c r="L73" s="82">
        <f t="shared" si="5"/>
        <v>0</v>
      </c>
      <c r="M73" s="94"/>
      <c r="N73" s="21">
        <v>0</v>
      </c>
      <c r="O73" s="92">
        <f t="shared" si="1"/>
        <v>0</v>
      </c>
      <c r="P73" s="82">
        <f t="shared" si="6"/>
        <v>0</v>
      </c>
      <c r="Q73" s="94"/>
      <c r="R73" s="21">
        <v>0</v>
      </c>
      <c r="S73" s="77">
        <f t="shared" si="2"/>
        <v>0</v>
      </c>
      <c r="T73" s="82">
        <f t="shared" si="7"/>
        <v>0</v>
      </c>
      <c r="U73" s="94"/>
      <c r="V73" s="21">
        <v>0</v>
      </c>
      <c r="W73" s="77">
        <f t="shared" si="3"/>
        <v>0</v>
      </c>
      <c r="X73" s="82">
        <f t="shared" si="8"/>
        <v>0</v>
      </c>
      <c r="Y73" s="94"/>
      <c r="Z73" s="21">
        <v>0</v>
      </c>
      <c r="AA73" s="77">
        <f t="shared" si="4"/>
        <v>0</v>
      </c>
    </row>
    <row r="74" spans="2:27">
      <c r="B74" s="122"/>
      <c r="C74" s="125"/>
      <c r="D74" s="119"/>
      <c r="E74" s="130"/>
      <c r="F74" s="26" t="s">
        <v>161</v>
      </c>
      <c r="G74" s="28" t="s">
        <v>162</v>
      </c>
      <c r="H74" s="6"/>
      <c r="I74" s="94"/>
      <c r="J74" s="21">
        <v>0</v>
      </c>
      <c r="K74" s="77">
        <f t="shared" si="0"/>
        <v>0</v>
      </c>
      <c r="L74" s="82">
        <f t="shared" si="5"/>
        <v>0</v>
      </c>
      <c r="M74" s="94"/>
      <c r="N74" s="21">
        <v>0</v>
      </c>
      <c r="O74" s="92">
        <f t="shared" si="1"/>
        <v>0</v>
      </c>
      <c r="P74" s="82">
        <f t="shared" si="6"/>
        <v>0</v>
      </c>
      <c r="Q74" s="94"/>
      <c r="R74" s="21">
        <v>0</v>
      </c>
      <c r="S74" s="77">
        <f t="shared" si="2"/>
        <v>0</v>
      </c>
      <c r="T74" s="82">
        <f t="shared" si="7"/>
        <v>0</v>
      </c>
      <c r="U74" s="94"/>
      <c r="V74" s="21">
        <v>0</v>
      </c>
      <c r="W74" s="77">
        <f t="shared" si="3"/>
        <v>0</v>
      </c>
      <c r="X74" s="82">
        <f t="shared" si="8"/>
        <v>0</v>
      </c>
      <c r="Y74" s="94"/>
      <c r="Z74" s="21">
        <v>0</v>
      </c>
      <c r="AA74" s="77">
        <f t="shared" si="4"/>
        <v>0</v>
      </c>
    </row>
    <row r="75" spans="2:27">
      <c r="B75" s="122"/>
      <c r="C75" s="125"/>
      <c r="D75" s="119"/>
      <c r="E75" s="130"/>
      <c r="F75" s="26" t="s">
        <v>163</v>
      </c>
      <c r="G75" s="28" t="s">
        <v>164</v>
      </c>
      <c r="H75" s="6"/>
      <c r="I75" s="94"/>
      <c r="J75" s="21">
        <v>0</v>
      </c>
      <c r="K75" s="77">
        <f t="shared" si="0"/>
        <v>0</v>
      </c>
      <c r="L75" s="82">
        <f t="shared" si="5"/>
        <v>0</v>
      </c>
      <c r="M75" s="94"/>
      <c r="N75" s="21">
        <v>0</v>
      </c>
      <c r="O75" s="92">
        <f t="shared" si="1"/>
        <v>0</v>
      </c>
      <c r="P75" s="82">
        <f t="shared" si="6"/>
        <v>0</v>
      </c>
      <c r="Q75" s="94"/>
      <c r="R75" s="21">
        <v>0</v>
      </c>
      <c r="S75" s="77">
        <f t="shared" si="2"/>
        <v>0</v>
      </c>
      <c r="T75" s="82">
        <f t="shared" si="7"/>
        <v>0</v>
      </c>
      <c r="U75" s="94"/>
      <c r="V75" s="21">
        <v>0</v>
      </c>
      <c r="W75" s="77">
        <f t="shared" si="3"/>
        <v>0</v>
      </c>
      <c r="X75" s="82">
        <f t="shared" si="8"/>
        <v>0</v>
      </c>
      <c r="Y75" s="94"/>
      <c r="Z75" s="21">
        <v>0</v>
      </c>
      <c r="AA75" s="77">
        <f t="shared" si="4"/>
        <v>0</v>
      </c>
    </row>
    <row r="76" spans="2:27">
      <c r="B76" s="122"/>
      <c r="C76" s="125"/>
      <c r="D76" s="119"/>
      <c r="E76" s="130"/>
      <c r="F76" s="26" t="s">
        <v>165</v>
      </c>
      <c r="G76" s="28" t="s">
        <v>166</v>
      </c>
      <c r="H76" s="6"/>
      <c r="I76" s="94"/>
      <c r="J76" s="21">
        <v>0</v>
      </c>
      <c r="K76" s="77">
        <f t="shared" si="0"/>
        <v>0</v>
      </c>
      <c r="L76" s="82">
        <f t="shared" si="5"/>
        <v>0</v>
      </c>
      <c r="M76" s="94"/>
      <c r="N76" s="21">
        <v>0</v>
      </c>
      <c r="O76" s="92">
        <f t="shared" si="1"/>
        <v>0</v>
      </c>
      <c r="P76" s="82">
        <f t="shared" si="6"/>
        <v>0</v>
      </c>
      <c r="Q76" s="94"/>
      <c r="R76" s="21">
        <v>0</v>
      </c>
      <c r="S76" s="77">
        <f t="shared" si="2"/>
        <v>0</v>
      </c>
      <c r="T76" s="82">
        <f t="shared" si="7"/>
        <v>0</v>
      </c>
      <c r="U76" s="94"/>
      <c r="V76" s="21">
        <v>0</v>
      </c>
      <c r="W76" s="77">
        <f t="shared" si="3"/>
        <v>0</v>
      </c>
      <c r="X76" s="82">
        <f t="shared" si="8"/>
        <v>0</v>
      </c>
      <c r="Y76" s="94"/>
      <c r="Z76" s="21">
        <v>0</v>
      </c>
      <c r="AA76" s="77">
        <f t="shared" si="4"/>
        <v>0</v>
      </c>
    </row>
    <row r="77" spans="2:27">
      <c r="B77" s="122"/>
      <c r="C77" s="125"/>
      <c r="D77" s="119"/>
      <c r="E77" s="130"/>
      <c r="F77" s="26" t="s">
        <v>171</v>
      </c>
      <c r="G77" s="28" t="s">
        <v>172</v>
      </c>
      <c r="H77" s="6"/>
      <c r="I77" s="94"/>
      <c r="J77" s="21">
        <v>0</v>
      </c>
      <c r="K77" s="77">
        <f t="shared" si="0"/>
        <v>0</v>
      </c>
      <c r="L77" s="82">
        <f t="shared" si="5"/>
        <v>0</v>
      </c>
      <c r="M77" s="94"/>
      <c r="N77" s="21">
        <v>0</v>
      </c>
      <c r="O77" s="92">
        <f t="shared" si="1"/>
        <v>0</v>
      </c>
      <c r="P77" s="82">
        <f t="shared" si="6"/>
        <v>0</v>
      </c>
      <c r="Q77" s="94"/>
      <c r="R77" s="21">
        <v>0</v>
      </c>
      <c r="S77" s="77">
        <f t="shared" si="2"/>
        <v>0</v>
      </c>
      <c r="T77" s="82">
        <f t="shared" si="7"/>
        <v>0</v>
      </c>
      <c r="U77" s="94"/>
      <c r="V77" s="21">
        <v>0</v>
      </c>
      <c r="W77" s="77">
        <f t="shared" si="3"/>
        <v>0</v>
      </c>
      <c r="X77" s="82">
        <f t="shared" si="8"/>
        <v>0</v>
      </c>
      <c r="Y77" s="94"/>
      <c r="Z77" s="21">
        <v>0</v>
      </c>
      <c r="AA77" s="77">
        <f t="shared" si="4"/>
        <v>0</v>
      </c>
    </row>
    <row r="78" spans="2:27">
      <c r="B78" s="122"/>
      <c r="C78" s="125"/>
      <c r="D78" s="119"/>
      <c r="E78" s="130"/>
      <c r="F78" s="26" t="s">
        <v>173</v>
      </c>
      <c r="G78" s="28" t="s">
        <v>174</v>
      </c>
      <c r="H78" s="6"/>
      <c r="I78" s="94">
        <f>+'[2]13- Costo 2013'!$N72</f>
        <v>28603.237349109193</v>
      </c>
      <c r="J78" s="21"/>
      <c r="K78" s="77">
        <f t="shared" si="0"/>
        <v>0</v>
      </c>
      <c r="L78" s="82">
        <f t="shared" si="5"/>
        <v>0</v>
      </c>
      <c r="M78" s="94"/>
      <c r="N78" s="21">
        <v>0</v>
      </c>
      <c r="O78" s="92">
        <f t="shared" si="1"/>
        <v>0</v>
      </c>
      <c r="P78" s="82">
        <f t="shared" si="6"/>
        <v>0</v>
      </c>
      <c r="Q78" s="94"/>
      <c r="R78" s="21">
        <v>0</v>
      </c>
      <c r="S78" s="77">
        <f t="shared" si="2"/>
        <v>0</v>
      </c>
      <c r="T78" s="82">
        <f t="shared" si="7"/>
        <v>0</v>
      </c>
      <c r="U78" s="94"/>
      <c r="V78" s="21">
        <v>0</v>
      </c>
      <c r="W78" s="77">
        <f t="shared" si="3"/>
        <v>0</v>
      </c>
      <c r="X78" s="82">
        <f t="shared" si="8"/>
        <v>0</v>
      </c>
      <c r="Y78" s="94"/>
      <c r="Z78" s="21">
        <v>0</v>
      </c>
      <c r="AA78" s="77">
        <f t="shared" si="4"/>
        <v>0</v>
      </c>
    </row>
    <row r="79" spans="2:27" ht="26.4">
      <c r="B79" s="122"/>
      <c r="C79" s="125"/>
      <c r="D79" s="119"/>
      <c r="E79" s="130"/>
      <c r="F79" s="26" t="s">
        <v>175</v>
      </c>
      <c r="G79" s="78" t="s">
        <v>408</v>
      </c>
      <c r="H79" s="6">
        <v>1</v>
      </c>
      <c r="I79" s="94">
        <f>+'[2]13- Costo 2013'!$N73</f>
        <v>20022.266144376437</v>
      </c>
      <c r="J79" s="21">
        <v>0</v>
      </c>
      <c r="K79" s="77">
        <f t="shared" si="0"/>
        <v>20022.266144376437</v>
      </c>
      <c r="L79" s="82">
        <f t="shared" si="5"/>
        <v>0</v>
      </c>
      <c r="M79" s="94">
        <f>+'[3]Costos unitarios'!$N73</f>
        <v>19069.853788828361</v>
      </c>
      <c r="N79" s="21">
        <v>0</v>
      </c>
      <c r="O79" s="92">
        <f t="shared" si="1"/>
        <v>0</v>
      </c>
      <c r="P79" s="82">
        <f t="shared" si="6"/>
        <v>0</v>
      </c>
      <c r="Q79" s="94">
        <f>+'[4]Costos unitarios'!$N73</f>
        <v>15920.477374083619</v>
      </c>
      <c r="R79" s="21">
        <v>0</v>
      </c>
      <c r="S79" s="77">
        <f t="shared" si="2"/>
        <v>0</v>
      </c>
      <c r="T79" s="82">
        <f t="shared" si="7"/>
        <v>0</v>
      </c>
      <c r="U79" s="94">
        <f>+'[5]Costos unitarios'!$N73</f>
        <v>14736.46612301729</v>
      </c>
      <c r="V79" s="21">
        <v>0</v>
      </c>
      <c r="W79" s="77">
        <f t="shared" si="3"/>
        <v>0</v>
      </c>
      <c r="X79" s="82">
        <f t="shared" si="8"/>
        <v>0</v>
      </c>
      <c r="Y79" s="94">
        <f>+'[6]Costos unitarios'!$N73</f>
        <v>13779.2703801935</v>
      </c>
      <c r="Z79" s="21">
        <v>0</v>
      </c>
      <c r="AA79" s="77">
        <f t="shared" si="4"/>
        <v>0</v>
      </c>
    </row>
    <row r="80" spans="2:27">
      <c r="B80" s="122"/>
      <c r="C80" s="125"/>
      <c r="D80" s="119"/>
      <c r="E80" s="130"/>
      <c r="F80" s="26" t="s">
        <v>177</v>
      </c>
      <c r="G80" s="28" t="s">
        <v>178</v>
      </c>
      <c r="H80" s="6"/>
      <c r="I80" s="94"/>
      <c r="J80" s="21">
        <v>0</v>
      </c>
      <c r="K80" s="77">
        <f t="shared" ref="K80:K143" si="9">+H80*I80</f>
        <v>0</v>
      </c>
      <c r="L80" s="82">
        <f t="shared" si="5"/>
        <v>0</v>
      </c>
      <c r="M80" s="94"/>
      <c r="N80" s="21">
        <v>0</v>
      </c>
      <c r="O80" s="92">
        <f t="shared" ref="O80:O143" si="10">+L80*M80</f>
        <v>0</v>
      </c>
      <c r="P80" s="82">
        <f t="shared" si="6"/>
        <v>0</v>
      </c>
      <c r="Q80" s="94"/>
      <c r="R80" s="21">
        <v>0</v>
      </c>
      <c r="S80" s="77">
        <f t="shared" ref="S80:S143" si="11">+P80*Q80</f>
        <v>0</v>
      </c>
      <c r="T80" s="82">
        <f t="shared" si="7"/>
        <v>0</v>
      </c>
      <c r="U80" s="94"/>
      <c r="V80" s="21">
        <v>0</v>
      </c>
      <c r="W80" s="77">
        <f t="shared" ref="W80:W143" si="12">+T80*U80</f>
        <v>0</v>
      </c>
      <c r="X80" s="82">
        <f t="shared" si="8"/>
        <v>0</v>
      </c>
      <c r="Y80" s="94"/>
      <c r="Z80" s="21">
        <v>0</v>
      </c>
      <c r="AA80" s="77">
        <f t="shared" ref="AA80:AA143" si="13">+X80*Y80</f>
        <v>0</v>
      </c>
    </row>
    <row r="81" spans="2:27">
      <c r="B81" s="122"/>
      <c r="C81" s="125"/>
      <c r="D81" s="119"/>
      <c r="E81" s="130"/>
      <c r="F81" s="26" t="s">
        <v>179</v>
      </c>
      <c r="G81" s="28" t="s">
        <v>180</v>
      </c>
      <c r="H81" s="6"/>
      <c r="I81" s="94"/>
      <c r="J81" s="21">
        <v>0</v>
      </c>
      <c r="K81" s="77">
        <f t="shared" si="9"/>
        <v>0</v>
      </c>
      <c r="L81" s="82">
        <f t="shared" si="5"/>
        <v>0</v>
      </c>
      <c r="M81" s="94"/>
      <c r="N81" s="21">
        <v>0</v>
      </c>
      <c r="O81" s="92">
        <f t="shared" si="10"/>
        <v>0</v>
      </c>
      <c r="P81" s="82">
        <f t="shared" si="6"/>
        <v>0</v>
      </c>
      <c r="Q81" s="94"/>
      <c r="R81" s="21">
        <v>0</v>
      </c>
      <c r="S81" s="77">
        <f t="shared" si="11"/>
        <v>0</v>
      </c>
      <c r="T81" s="82">
        <f t="shared" si="7"/>
        <v>0</v>
      </c>
      <c r="U81" s="94"/>
      <c r="V81" s="21">
        <v>0</v>
      </c>
      <c r="W81" s="77">
        <f t="shared" si="12"/>
        <v>0</v>
      </c>
      <c r="X81" s="82">
        <f t="shared" si="8"/>
        <v>0</v>
      </c>
      <c r="Y81" s="94"/>
      <c r="Z81" s="21">
        <v>0</v>
      </c>
      <c r="AA81" s="77">
        <f t="shared" si="13"/>
        <v>0</v>
      </c>
    </row>
    <row r="82" spans="2:27">
      <c r="B82" s="122"/>
      <c r="C82" s="125"/>
      <c r="D82" s="119"/>
      <c r="E82" s="130"/>
      <c r="F82" s="26" t="s">
        <v>181</v>
      </c>
      <c r="G82" s="28" t="s">
        <v>182</v>
      </c>
      <c r="H82" s="6"/>
      <c r="I82" s="94"/>
      <c r="J82" s="21">
        <v>0</v>
      </c>
      <c r="K82" s="77">
        <f t="shared" si="9"/>
        <v>0</v>
      </c>
      <c r="L82" s="82">
        <f t="shared" ref="L82:L145" si="14">+N82*$L$11</f>
        <v>0</v>
      </c>
      <c r="M82" s="94"/>
      <c r="N82" s="21">
        <v>0</v>
      </c>
      <c r="O82" s="92">
        <f t="shared" si="10"/>
        <v>0</v>
      </c>
      <c r="P82" s="82">
        <f t="shared" ref="P82:P145" si="15">+R82*$P$11</f>
        <v>0</v>
      </c>
      <c r="Q82" s="94"/>
      <c r="R82" s="21">
        <v>0</v>
      </c>
      <c r="S82" s="77">
        <f t="shared" si="11"/>
        <v>0</v>
      </c>
      <c r="T82" s="82">
        <f t="shared" ref="T82:T145" si="16">+V82*$T$11</f>
        <v>0</v>
      </c>
      <c r="U82" s="94"/>
      <c r="V82" s="21">
        <v>0</v>
      </c>
      <c r="W82" s="77">
        <f t="shared" si="12"/>
        <v>0</v>
      </c>
      <c r="X82" s="82">
        <f t="shared" ref="X82:X145" si="17">+Z82*$X$11</f>
        <v>0</v>
      </c>
      <c r="Y82" s="94"/>
      <c r="Z82" s="21">
        <v>0</v>
      </c>
      <c r="AA82" s="77">
        <f t="shared" si="13"/>
        <v>0</v>
      </c>
    </row>
    <row r="83" spans="2:27">
      <c r="B83" s="122"/>
      <c r="C83" s="125"/>
      <c r="D83" s="119"/>
      <c r="E83" s="130"/>
      <c r="F83" s="26" t="s">
        <v>183</v>
      </c>
      <c r="G83" s="28" t="s">
        <v>184</v>
      </c>
      <c r="H83" s="6"/>
      <c r="I83" s="94"/>
      <c r="J83" s="21">
        <v>0</v>
      </c>
      <c r="K83" s="77">
        <f t="shared" si="9"/>
        <v>0</v>
      </c>
      <c r="L83" s="82">
        <f t="shared" si="14"/>
        <v>0</v>
      </c>
      <c r="M83" s="94"/>
      <c r="N83" s="21">
        <v>0</v>
      </c>
      <c r="O83" s="92">
        <f t="shared" si="10"/>
        <v>0</v>
      </c>
      <c r="P83" s="82">
        <f t="shared" si="15"/>
        <v>0</v>
      </c>
      <c r="Q83" s="94"/>
      <c r="R83" s="21">
        <v>0</v>
      </c>
      <c r="S83" s="77">
        <f t="shared" si="11"/>
        <v>0</v>
      </c>
      <c r="T83" s="82">
        <f t="shared" si="16"/>
        <v>0</v>
      </c>
      <c r="U83" s="94"/>
      <c r="V83" s="21">
        <v>0</v>
      </c>
      <c r="W83" s="77">
        <f t="shared" si="12"/>
        <v>0</v>
      </c>
      <c r="X83" s="82">
        <f t="shared" si="17"/>
        <v>0</v>
      </c>
      <c r="Y83" s="94"/>
      <c r="Z83" s="21">
        <v>0</v>
      </c>
      <c r="AA83" s="77">
        <f t="shared" si="13"/>
        <v>0</v>
      </c>
    </row>
    <row r="84" spans="2:27">
      <c r="B84" s="122"/>
      <c r="C84" s="125"/>
      <c r="D84" s="119"/>
      <c r="E84" s="130"/>
      <c r="F84" s="26" t="s">
        <v>185</v>
      </c>
      <c r="G84" s="28" t="s">
        <v>186</v>
      </c>
      <c r="H84" s="6"/>
      <c r="I84" s="94"/>
      <c r="J84" s="21">
        <v>0</v>
      </c>
      <c r="K84" s="77">
        <f t="shared" si="9"/>
        <v>0</v>
      </c>
      <c r="L84" s="82">
        <f t="shared" si="14"/>
        <v>0</v>
      </c>
      <c r="M84" s="94"/>
      <c r="N84" s="21">
        <v>0</v>
      </c>
      <c r="O84" s="92">
        <f t="shared" si="10"/>
        <v>0</v>
      </c>
      <c r="P84" s="82">
        <f t="shared" si="15"/>
        <v>0</v>
      </c>
      <c r="Q84" s="94"/>
      <c r="R84" s="21">
        <v>0</v>
      </c>
      <c r="S84" s="77">
        <f t="shared" si="11"/>
        <v>0</v>
      </c>
      <c r="T84" s="82">
        <f t="shared" si="16"/>
        <v>0</v>
      </c>
      <c r="U84" s="94"/>
      <c r="V84" s="21">
        <v>0</v>
      </c>
      <c r="W84" s="77">
        <f t="shared" si="12"/>
        <v>0</v>
      </c>
      <c r="X84" s="82">
        <f t="shared" si="17"/>
        <v>0</v>
      </c>
      <c r="Y84" s="94"/>
      <c r="Z84" s="21">
        <v>0</v>
      </c>
      <c r="AA84" s="77">
        <f t="shared" si="13"/>
        <v>0</v>
      </c>
    </row>
    <row r="85" spans="2:27">
      <c r="B85" s="122"/>
      <c r="C85" s="125"/>
      <c r="D85" s="119"/>
      <c r="E85" s="130"/>
      <c r="F85" s="26" t="s">
        <v>187</v>
      </c>
      <c r="G85" s="28" t="s">
        <v>188</v>
      </c>
      <c r="H85" s="6"/>
      <c r="I85" s="94"/>
      <c r="J85" s="21">
        <v>0</v>
      </c>
      <c r="K85" s="77">
        <f t="shared" si="9"/>
        <v>0</v>
      </c>
      <c r="L85" s="82">
        <f t="shared" si="14"/>
        <v>0</v>
      </c>
      <c r="M85" s="94"/>
      <c r="N85" s="21">
        <v>0</v>
      </c>
      <c r="O85" s="92">
        <f t="shared" si="10"/>
        <v>0</v>
      </c>
      <c r="P85" s="82">
        <f t="shared" si="15"/>
        <v>0</v>
      </c>
      <c r="Q85" s="94"/>
      <c r="R85" s="21">
        <v>0</v>
      </c>
      <c r="S85" s="77">
        <f t="shared" si="11"/>
        <v>0</v>
      </c>
      <c r="T85" s="82">
        <f t="shared" si="16"/>
        <v>0</v>
      </c>
      <c r="U85" s="94"/>
      <c r="V85" s="21">
        <v>0</v>
      </c>
      <c r="W85" s="77">
        <f t="shared" si="12"/>
        <v>0</v>
      </c>
      <c r="X85" s="82">
        <f t="shared" si="17"/>
        <v>0</v>
      </c>
      <c r="Y85" s="94"/>
      <c r="Z85" s="21">
        <v>0</v>
      </c>
      <c r="AA85" s="77">
        <f t="shared" si="13"/>
        <v>0</v>
      </c>
    </row>
    <row r="86" spans="2:27">
      <c r="B86" s="122"/>
      <c r="C86" s="125"/>
      <c r="D86" s="119"/>
      <c r="E86" s="130"/>
      <c r="F86" s="26" t="s">
        <v>189</v>
      </c>
      <c r="G86" s="28" t="s">
        <v>190</v>
      </c>
      <c r="H86" s="6"/>
      <c r="I86" s="94"/>
      <c r="J86" s="21">
        <v>0</v>
      </c>
      <c r="K86" s="77">
        <f t="shared" si="9"/>
        <v>0</v>
      </c>
      <c r="L86" s="82">
        <f t="shared" si="14"/>
        <v>0</v>
      </c>
      <c r="M86" s="94"/>
      <c r="N86" s="21">
        <v>0</v>
      </c>
      <c r="O86" s="92">
        <f t="shared" si="10"/>
        <v>0</v>
      </c>
      <c r="P86" s="82">
        <f t="shared" si="15"/>
        <v>0</v>
      </c>
      <c r="Q86" s="94"/>
      <c r="R86" s="21">
        <v>0</v>
      </c>
      <c r="S86" s="77">
        <f t="shared" si="11"/>
        <v>0</v>
      </c>
      <c r="T86" s="82">
        <f t="shared" si="16"/>
        <v>0</v>
      </c>
      <c r="U86" s="94"/>
      <c r="V86" s="21">
        <v>0</v>
      </c>
      <c r="W86" s="77">
        <f t="shared" si="12"/>
        <v>0</v>
      </c>
      <c r="X86" s="82">
        <f t="shared" si="17"/>
        <v>0</v>
      </c>
      <c r="Y86" s="94"/>
      <c r="Z86" s="21">
        <v>0</v>
      </c>
      <c r="AA86" s="77">
        <f t="shared" si="13"/>
        <v>0</v>
      </c>
    </row>
    <row r="87" spans="2:27">
      <c r="B87" s="122"/>
      <c r="C87" s="125"/>
      <c r="D87" s="119"/>
      <c r="E87" s="130"/>
      <c r="F87" s="26" t="s">
        <v>191</v>
      </c>
      <c r="G87" s="28" t="s">
        <v>192</v>
      </c>
      <c r="H87" s="6"/>
      <c r="I87" s="94"/>
      <c r="J87" s="21">
        <v>0</v>
      </c>
      <c r="K87" s="77">
        <f t="shared" si="9"/>
        <v>0</v>
      </c>
      <c r="L87" s="82">
        <f t="shared" si="14"/>
        <v>0</v>
      </c>
      <c r="M87" s="94"/>
      <c r="N87" s="21">
        <v>0</v>
      </c>
      <c r="O87" s="92">
        <f t="shared" si="10"/>
        <v>0</v>
      </c>
      <c r="P87" s="82">
        <f t="shared" si="15"/>
        <v>0</v>
      </c>
      <c r="Q87" s="94"/>
      <c r="R87" s="21">
        <v>0</v>
      </c>
      <c r="S87" s="77">
        <f t="shared" si="11"/>
        <v>0</v>
      </c>
      <c r="T87" s="82">
        <f t="shared" si="16"/>
        <v>0</v>
      </c>
      <c r="U87" s="94"/>
      <c r="V87" s="21">
        <v>0</v>
      </c>
      <c r="W87" s="77">
        <f t="shared" si="12"/>
        <v>0</v>
      </c>
      <c r="X87" s="82">
        <f t="shared" si="17"/>
        <v>0</v>
      </c>
      <c r="Y87" s="94"/>
      <c r="Z87" s="21">
        <v>0</v>
      </c>
      <c r="AA87" s="77">
        <f t="shared" si="13"/>
        <v>0</v>
      </c>
    </row>
    <row r="88" spans="2:27">
      <c r="B88" s="122"/>
      <c r="C88" s="125"/>
      <c r="D88" s="119"/>
      <c r="E88" s="130"/>
      <c r="F88" s="26" t="s">
        <v>193</v>
      </c>
      <c r="G88" s="28" t="s">
        <v>194</v>
      </c>
      <c r="H88" s="6"/>
      <c r="I88" s="94"/>
      <c r="J88" s="21">
        <v>0</v>
      </c>
      <c r="K88" s="77">
        <f t="shared" si="9"/>
        <v>0</v>
      </c>
      <c r="L88" s="82">
        <f t="shared" si="14"/>
        <v>0</v>
      </c>
      <c r="M88" s="94"/>
      <c r="N88" s="21">
        <v>0</v>
      </c>
      <c r="O88" s="92">
        <f t="shared" si="10"/>
        <v>0</v>
      </c>
      <c r="P88" s="82">
        <f t="shared" si="15"/>
        <v>0</v>
      </c>
      <c r="Q88" s="94"/>
      <c r="R88" s="21">
        <v>0</v>
      </c>
      <c r="S88" s="77">
        <f t="shared" si="11"/>
        <v>0</v>
      </c>
      <c r="T88" s="82">
        <f t="shared" si="16"/>
        <v>0</v>
      </c>
      <c r="U88" s="94"/>
      <c r="V88" s="21">
        <v>0</v>
      </c>
      <c r="W88" s="77">
        <f t="shared" si="12"/>
        <v>0</v>
      </c>
      <c r="X88" s="82">
        <f t="shared" si="17"/>
        <v>0</v>
      </c>
      <c r="Y88" s="94"/>
      <c r="Z88" s="21">
        <v>0</v>
      </c>
      <c r="AA88" s="77">
        <f t="shared" si="13"/>
        <v>0</v>
      </c>
    </row>
    <row r="89" spans="2:27">
      <c r="B89" s="122"/>
      <c r="C89" s="125"/>
      <c r="D89" s="119"/>
      <c r="E89" s="130"/>
      <c r="F89" s="26" t="s">
        <v>195</v>
      </c>
      <c r="G89" s="28" t="s">
        <v>196</v>
      </c>
      <c r="H89" s="6"/>
      <c r="I89" s="94"/>
      <c r="J89" s="21">
        <v>0</v>
      </c>
      <c r="K89" s="77">
        <f t="shared" si="9"/>
        <v>0</v>
      </c>
      <c r="L89" s="82">
        <f t="shared" si="14"/>
        <v>0</v>
      </c>
      <c r="M89" s="94"/>
      <c r="N89" s="21">
        <v>0</v>
      </c>
      <c r="O89" s="92">
        <f t="shared" si="10"/>
        <v>0</v>
      </c>
      <c r="P89" s="82">
        <f t="shared" si="15"/>
        <v>0</v>
      </c>
      <c r="Q89" s="94"/>
      <c r="R89" s="21">
        <v>0</v>
      </c>
      <c r="S89" s="77">
        <f t="shared" si="11"/>
        <v>0</v>
      </c>
      <c r="T89" s="82">
        <f t="shared" si="16"/>
        <v>0</v>
      </c>
      <c r="U89" s="94"/>
      <c r="V89" s="21">
        <v>0</v>
      </c>
      <c r="W89" s="77">
        <f t="shared" si="12"/>
        <v>0</v>
      </c>
      <c r="X89" s="82">
        <f t="shared" si="17"/>
        <v>0</v>
      </c>
      <c r="Y89" s="94"/>
      <c r="Z89" s="21">
        <v>0</v>
      </c>
      <c r="AA89" s="77">
        <f t="shared" si="13"/>
        <v>0</v>
      </c>
    </row>
    <row r="90" spans="2:27">
      <c r="B90" s="122"/>
      <c r="C90" s="125"/>
      <c r="D90" s="119"/>
      <c r="E90" s="130"/>
      <c r="F90" s="26" t="s">
        <v>197</v>
      </c>
      <c r="G90" s="28" t="s">
        <v>198</v>
      </c>
      <c r="H90" s="6"/>
      <c r="I90" s="94"/>
      <c r="J90" s="21">
        <v>0</v>
      </c>
      <c r="K90" s="77">
        <f t="shared" si="9"/>
        <v>0</v>
      </c>
      <c r="L90" s="82">
        <f t="shared" si="14"/>
        <v>0</v>
      </c>
      <c r="M90" s="94"/>
      <c r="N90" s="21">
        <v>0</v>
      </c>
      <c r="O90" s="92">
        <f t="shared" si="10"/>
        <v>0</v>
      </c>
      <c r="P90" s="82">
        <f t="shared" si="15"/>
        <v>0</v>
      </c>
      <c r="Q90" s="94"/>
      <c r="R90" s="21">
        <v>0</v>
      </c>
      <c r="S90" s="77">
        <f t="shared" si="11"/>
        <v>0</v>
      </c>
      <c r="T90" s="82">
        <f t="shared" si="16"/>
        <v>0</v>
      </c>
      <c r="U90" s="94"/>
      <c r="V90" s="21">
        <v>0</v>
      </c>
      <c r="W90" s="77">
        <f t="shared" si="12"/>
        <v>0</v>
      </c>
      <c r="X90" s="82">
        <f t="shared" si="17"/>
        <v>0</v>
      </c>
      <c r="Y90" s="94"/>
      <c r="Z90" s="21">
        <v>0</v>
      </c>
      <c r="AA90" s="77">
        <f t="shared" si="13"/>
        <v>0</v>
      </c>
    </row>
    <row r="91" spans="2:27">
      <c r="B91" s="122"/>
      <c r="C91" s="125"/>
      <c r="D91" s="119"/>
      <c r="E91" s="130"/>
      <c r="F91" s="26" t="s">
        <v>199</v>
      </c>
      <c r="G91" s="28" t="s">
        <v>200</v>
      </c>
      <c r="H91" s="6"/>
      <c r="I91" s="94"/>
      <c r="J91" s="21">
        <v>0</v>
      </c>
      <c r="K91" s="77">
        <f t="shared" si="9"/>
        <v>0</v>
      </c>
      <c r="L91" s="82">
        <f t="shared" si="14"/>
        <v>0</v>
      </c>
      <c r="M91" s="94"/>
      <c r="N91" s="21">
        <v>0</v>
      </c>
      <c r="O91" s="92">
        <f t="shared" si="10"/>
        <v>0</v>
      </c>
      <c r="P91" s="82">
        <f t="shared" si="15"/>
        <v>0</v>
      </c>
      <c r="Q91" s="94"/>
      <c r="R91" s="21">
        <v>0</v>
      </c>
      <c r="S91" s="77">
        <f t="shared" si="11"/>
        <v>0</v>
      </c>
      <c r="T91" s="82">
        <f t="shared" si="16"/>
        <v>0</v>
      </c>
      <c r="U91" s="94"/>
      <c r="V91" s="21">
        <v>0</v>
      </c>
      <c r="W91" s="77">
        <f t="shared" si="12"/>
        <v>0</v>
      </c>
      <c r="X91" s="82">
        <f t="shared" si="17"/>
        <v>0</v>
      </c>
      <c r="Y91" s="94"/>
      <c r="Z91" s="21">
        <v>0</v>
      </c>
      <c r="AA91" s="77">
        <f t="shared" si="13"/>
        <v>0</v>
      </c>
    </row>
    <row r="92" spans="2:27">
      <c r="B92" s="122"/>
      <c r="C92" s="125"/>
      <c r="D92" s="119"/>
      <c r="E92" s="130"/>
      <c r="F92" s="26" t="s">
        <v>201</v>
      </c>
      <c r="G92" s="28" t="s">
        <v>202</v>
      </c>
      <c r="H92" s="6"/>
      <c r="I92" s="94"/>
      <c r="J92" s="21">
        <v>0</v>
      </c>
      <c r="K92" s="77">
        <f t="shared" si="9"/>
        <v>0</v>
      </c>
      <c r="L92" s="82">
        <f t="shared" si="14"/>
        <v>0</v>
      </c>
      <c r="M92" s="94"/>
      <c r="N92" s="21">
        <v>0</v>
      </c>
      <c r="O92" s="92">
        <f t="shared" si="10"/>
        <v>0</v>
      </c>
      <c r="P92" s="82">
        <f t="shared" si="15"/>
        <v>0</v>
      </c>
      <c r="Q92" s="94"/>
      <c r="R92" s="21">
        <v>0</v>
      </c>
      <c r="S92" s="77">
        <f t="shared" si="11"/>
        <v>0</v>
      </c>
      <c r="T92" s="82">
        <f t="shared" si="16"/>
        <v>0</v>
      </c>
      <c r="U92" s="94"/>
      <c r="V92" s="21">
        <v>0</v>
      </c>
      <c r="W92" s="77">
        <f t="shared" si="12"/>
        <v>0</v>
      </c>
      <c r="X92" s="82">
        <f t="shared" si="17"/>
        <v>0</v>
      </c>
      <c r="Y92" s="94"/>
      <c r="Z92" s="21">
        <v>0</v>
      </c>
      <c r="AA92" s="77">
        <f t="shared" si="13"/>
        <v>0</v>
      </c>
    </row>
    <row r="93" spans="2:27">
      <c r="B93" s="122"/>
      <c r="C93" s="125"/>
      <c r="D93" s="119"/>
      <c r="E93" s="130"/>
      <c r="F93" s="26" t="s">
        <v>203</v>
      </c>
      <c r="G93" s="28" t="s">
        <v>204</v>
      </c>
      <c r="H93" s="6"/>
      <c r="I93" s="94"/>
      <c r="J93" s="21">
        <v>0</v>
      </c>
      <c r="K93" s="77">
        <f t="shared" si="9"/>
        <v>0</v>
      </c>
      <c r="L93" s="82">
        <f t="shared" si="14"/>
        <v>0</v>
      </c>
      <c r="M93" s="94"/>
      <c r="N93" s="21">
        <v>0</v>
      </c>
      <c r="O93" s="92">
        <f t="shared" si="10"/>
        <v>0</v>
      </c>
      <c r="P93" s="82">
        <f t="shared" si="15"/>
        <v>0</v>
      </c>
      <c r="Q93" s="94"/>
      <c r="R93" s="21">
        <v>0</v>
      </c>
      <c r="S93" s="77">
        <f t="shared" si="11"/>
        <v>0</v>
      </c>
      <c r="T93" s="82">
        <f t="shared" si="16"/>
        <v>0</v>
      </c>
      <c r="U93" s="94"/>
      <c r="V93" s="21">
        <v>0</v>
      </c>
      <c r="W93" s="77">
        <f t="shared" si="12"/>
        <v>0</v>
      </c>
      <c r="X93" s="82">
        <f t="shared" si="17"/>
        <v>0</v>
      </c>
      <c r="Y93" s="94"/>
      <c r="Z93" s="21">
        <v>0</v>
      </c>
      <c r="AA93" s="77">
        <f t="shared" si="13"/>
        <v>0</v>
      </c>
    </row>
    <row r="94" spans="2:27">
      <c r="B94" s="122"/>
      <c r="C94" s="125"/>
      <c r="D94" s="119"/>
      <c r="E94" s="130"/>
      <c r="F94" s="26" t="s">
        <v>205</v>
      </c>
      <c r="G94" s="28" t="s">
        <v>206</v>
      </c>
      <c r="H94" s="6"/>
      <c r="I94" s="94"/>
      <c r="J94" s="21">
        <v>0</v>
      </c>
      <c r="K94" s="77">
        <f t="shared" si="9"/>
        <v>0</v>
      </c>
      <c r="L94" s="82">
        <f t="shared" si="14"/>
        <v>0</v>
      </c>
      <c r="M94" s="94"/>
      <c r="N94" s="21">
        <v>0</v>
      </c>
      <c r="O94" s="92">
        <f t="shared" si="10"/>
        <v>0</v>
      </c>
      <c r="P94" s="82">
        <f t="shared" si="15"/>
        <v>0</v>
      </c>
      <c r="Q94" s="94"/>
      <c r="R94" s="21">
        <v>0</v>
      </c>
      <c r="S94" s="77">
        <f t="shared" si="11"/>
        <v>0</v>
      </c>
      <c r="T94" s="82">
        <f t="shared" si="16"/>
        <v>0</v>
      </c>
      <c r="U94" s="94"/>
      <c r="V94" s="21">
        <v>0</v>
      </c>
      <c r="W94" s="77">
        <f t="shared" si="12"/>
        <v>0</v>
      </c>
      <c r="X94" s="82">
        <f t="shared" si="17"/>
        <v>0</v>
      </c>
      <c r="Y94" s="94"/>
      <c r="Z94" s="21">
        <v>0</v>
      </c>
      <c r="AA94" s="77">
        <f t="shared" si="13"/>
        <v>0</v>
      </c>
    </row>
    <row r="95" spans="2:27">
      <c r="B95" s="122"/>
      <c r="C95" s="125"/>
      <c r="D95" s="119"/>
      <c r="E95" s="130"/>
      <c r="F95" s="26" t="s">
        <v>207</v>
      </c>
      <c r="G95" s="28" t="s">
        <v>208</v>
      </c>
      <c r="H95" s="6"/>
      <c r="I95" s="94"/>
      <c r="J95" s="21">
        <v>0</v>
      </c>
      <c r="K95" s="77">
        <f t="shared" si="9"/>
        <v>0</v>
      </c>
      <c r="L95" s="82">
        <f t="shared" si="14"/>
        <v>0</v>
      </c>
      <c r="M95" s="94"/>
      <c r="N95" s="21">
        <v>0</v>
      </c>
      <c r="O95" s="92">
        <f t="shared" si="10"/>
        <v>0</v>
      </c>
      <c r="P95" s="82">
        <f t="shared" si="15"/>
        <v>0</v>
      </c>
      <c r="Q95" s="94"/>
      <c r="R95" s="21">
        <v>0</v>
      </c>
      <c r="S95" s="77">
        <f t="shared" si="11"/>
        <v>0</v>
      </c>
      <c r="T95" s="82">
        <f t="shared" si="16"/>
        <v>0</v>
      </c>
      <c r="U95" s="94"/>
      <c r="V95" s="21">
        <v>0</v>
      </c>
      <c r="W95" s="77">
        <f t="shared" si="12"/>
        <v>0</v>
      </c>
      <c r="X95" s="82">
        <f t="shared" si="17"/>
        <v>0</v>
      </c>
      <c r="Y95" s="94"/>
      <c r="Z95" s="21">
        <v>0</v>
      </c>
      <c r="AA95" s="77">
        <f t="shared" si="13"/>
        <v>0</v>
      </c>
    </row>
    <row r="96" spans="2:27">
      <c r="B96" s="122"/>
      <c r="C96" s="125"/>
      <c r="D96" s="119"/>
      <c r="E96" s="130"/>
      <c r="F96" s="26" t="s">
        <v>209</v>
      </c>
      <c r="G96" s="28" t="s">
        <v>210</v>
      </c>
      <c r="H96" s="6"/>
      <c r="I96" s="94"/>
      <c r="J96" s="21">
        <v>0</v>
      </c>
      <c r="K96" s="77">
        <f t="shared" si="9"/>
        <v>0</v>
      </c>
      <c r="L96" s="82">
        <f t="shared" si="14"/>
        <v>0</v>
      </c>
      <c r="M96" s="94"/>
      <c r="N96" s="21">
        <v>0</v>
      </c>
      <c r="O96" s="92">
        <f t="shared" si="10"/>
        <v>0</v>
      </c>
      <c r="P96" s="82">
        <f t="shared" si="15"/>
        <v>0</v>
      </c>
      <c r="Q96" s="94"/>
      <c r="R96" s="21">
        <v>0</v>
      </c>
      <c r="S96" s="77">
        <f t="shared" si="11"/>
        <v>0</v>
      </c>
      <c r="T96" s="82">
        <f t="shared" si="16"/>
        <v>0</v>
      </c>
      <c r="U96" s="94"/>
      <c r="V96" s="21">
        <v>0</v>
      </c>
      <c r="W96" s="77">
        <f t="shared" si="12"/>
        <v>0</v>
      </c>
      <c r="X96" s="82">
        <f t="shared" si="17"/>
        <v>0</v>
      </c>
      <c r="Y96" s="94"/>
      <c r="Z96" s="21">
        <v>0</v>
      </c>
      <c r="AA96" s="77">
        <f t="shared" si="13"/>
        <v>0</v>
      </c>
    </row>
    <row r="97" spans="2:27">
      <c r="B97" s="122"/>
      <c r="C97" s="125"/>
      <c r="D97" s="119"/>
      <c r="E97" s="130"/>
      <c r="F97" s="26" t="s">
        <v>211</v>
      </c>
      <c r="G97" s="28" t="s">
        <v>212</v>
      </c>
      <c r="H97" s="6"/>
      <c r="I97" s="94"/>
      <c r="J97" s="21">
        <v>0</v>
      </c>
      <c r="K97" s="77">
        <f t="shared" si="9"/>
        <v>0</v>
      </c>
      <c r="L97" s="82">
        <f t="shared" si="14"/>
        <v>0</v>
      </c>
      <c r="M97" s="94"/>
      <c r="N97" s="21">
        <v>0</v>
      </c>
      <c r="O97" s="92">
        <f t="shared" si="10"/>
        <v>0</v>
      </c>
      <c r="P97" s="82">
        <f t="shared" si="15"/>
        <v>0</v>
      </c>
      <c r="Q97" s="94"/>
      <c r="R97" s="21">
        <v>0</v>
      </c>
      <c r="S97" s="77">
        <f t="shared" si="11"/>
        <v>0</v>
      </c>
      <c r="T97" s="82">
        <f t="shared" si="16"/>
        <v>0</v>
      </c>
      <c r="U97" s="94"/>
      <c r="V97" s="21">
        <v>0</v>
      </c>
      <c r="W97" s="77">
        <f t="shared" si="12"/>
        <v>0</v>
      </c>
      <c r="X97" s="82">
        <f t="shared" si="17"/>
        <v>0</v>
      </c>
      <c r="Y97" s="94"/>
      <c r="Z97" s="21">
        <v>0</v>
      </c>
      <c r="AA97" s="77">
        <f t="shared" si="13"/>
        <v>0</v>
      </c>
    </row>
    <row r="98" spans="2:27">
      <c r="B98" s="122"/>
      <c r="C98" s="125"/>
      <c r="D98" s="119"/>
      <c r="E98" s="130"/>
      <c r="F98" s="26" t="s">
        <v>213</v>
      </c>
      <c r="G98" s="28" t="s">
        <v>214</v>
      </c>
      <c r="H98" s="6"/>
      <c r="I98" s="94"/>
      <c r="J98" s="21">
        <v>0</v>
      </c>
      <c r="K98" s="77">
        <f t="shared" si="9"/>
        <v>0</v>
      </c>
      <c r="L98" s="82">
        <f t="shared" si="14"/>
        <v>0</v>
      </c>
      <c r="M98" s="94"/>
      <c r="N98" s="21">
        <v>0</v>
      </c>
      <c r="O98" s="92">
        <f t="shared" si="10"/>
        <v>0</v>
      </c>
      <c r="P98" s="82">
        <f t="shared" si="15"/>
        <v>0</v>
      </c>
      <c r="Q98" s="94"/>
      <c r="R98" s="21">
        <v>0</v>
      </c>
      <c r="S98" s="77">
        <f t="shared" si="11"/>
        <v>0</v>
      </c>
      <c r="T98" s="82">
        <f t="shared" si="16"/>
        <v>0</v>
      </c>
      <c r="U98" s="94"/>
      <c r="V98" s="21">
        <v>0</v>
      </c>
      <c r="W98" s="77">
        <f t="shared" si="12"/>
        <v>0</v>
      </c>
      <c r="X98" s="82">
        <f t="shared" si="17"/>
        <v>0</v>
      </c>
      <c r="Y98" s="94"/>
      <c r="Z98" s="21">
        <v>0</v>
      </c>
      <c r="AA98" s="77">
        <f t="shared" si="13"/>
        <v>0</v>
      </c>
    </row>
    <row r="99" spans="2:27">
      <c r="B99" s="122"/>
      <c r="C99" s="125"/>
      <c r="D99" s="119"/>
      <c r="E99" s="130"/>
      <c r="F99" s="26" t="s">
        <v>215</v>
      </c>
      <c r="G99" s="28" t="s">
        <v>216</v>
      </c>
      <c r="H99" s="6"/>
      <c r="I99" s="94"/>
      <c r="J99" s="21">
        <v>0</v>
      </c>
      <c r="K99" s="77">
        <f t="shared" si="9"/>
        <v>0</v>
      </c>
      <c r="L99" s="82">
        <f t="shared" si="14"/>
        <v>0</v>
      </c>
      <c r="M99" s="94"/>
      <c r="N99" s="21">
        <v>0</v>
      </c>
      <c r="O99" s="92">
        <f t="shared" si="10"/>
        <v>0</v>
      </c>
      <c r="P99" s="82">
        <f t="shared" si="15"/>
        <v>0</v>
      </c>
      <c r="Q99" s="94"/>
      <c r="R99" s="21">
        <v>0</v>
      </c>
      <c r="S99" s="77">
        <f t="shared" si="11"/>
        <v>0</v>
      </c>
      <c r="T99" s="82">
        <f t="shared" si="16"/>
        <v>0</v>
      </c>
      <c r="U99" s="94"/>
      <c r="V99" s="21">
        <v>0</v>
      </c>
      <c r="W99" s="77">
        <f t="shared" si="12"/>
        <v>0</v>
      </c>
      <c r="X99" s="82">
        <f t="shared" si="17"/>
        <v>0</v>
      </c>
      <c r="Y99" s="94"/>
      <c r="Z99" s="21">
        <v>0</v>
      </c>
      <c r="AA99" s="77">
        <f t="shared" si="13"/>
        <v>0</v>
      </c>
    </row>
    <row r="100" spans="2:27">
      <c r="B100" s="122"/>
      <c r="C100" s="125"/>
      <c r="D100" s="119"/>
      <c r="E100" s="130"/>
      <c r="F100" s="26" t="s">
        <v>217</v>
      </c>
      <c r="G100" s="28" t="s">
        <v>218</v>
      </c>
      <c r="H100" s="6"/>
      <c r="I100" s="94"/>
      <c r="J100" s="21">
        <v>0</v>
      </c>
      <c r="K100" s="77">
        <f t="shared" si="9"/>
        <v>0</v>
      </c>
      <c r="L100" s="82">
        <f t="shared" si="14"/>
        <v>0</v>
      </c>
      <c r="M100" s="94"/>
      <c r="N100" s="21">
        <v>0</v>
      </c>
      <c r="O100" s="92">
        <f t="shared" si="10"/>
        <v>0</v>
      </c>
      <c r="P100" s="82">
        <f t="shared" si="15"/>
        <v>0</v>
      </c>
      <c r="Q100" s="94"/>
      <c r="R100" s="21">
        <v>0</v>
      </c>
      <c r="S100" s="77">
        <f t="shared" si="11"/>
        <v>0</v>
      </c>
      <c r="T100" s="82">
        <f t="shared" si="16"/>
        <v>0</v>
      </c>
      <c r="U100" s="94"/>
      <c r="V100" s="21">
        <v>0</v>
      </c>
      <c r="W100" s="77">
        <f t="shared" si="12"/>
        <v>0</v>
      </c>
      <c r="X100" s="82">
        <f t="shared" si="17"/>
        <v>0</v>
      </c>
      <c r="Y100" s="94"/>
      <c r="Z100" s="21">
        <v>0</v>
      </c>
      <c r="AA100" s="77">
        <f t="shared" si="13"/>
        <v>0</v>
      </c>
    </row>
    <row r="101" spans="2:27">
      <c r="B101" s="122"/>
      <c r="C101" s="125"/>
      <c r="D101" s="119"/>
      <c r="E101" s="130"/>
      <c r="F101" s="26" t="s">
        <v>219</v>
      </c>
      <c r="G101" s="28" t="s">
        <v>220</v>
      </c>
      <c r="H101" s="6"/>
      <c r="I101" s="94"/>
      <c r="J101" s="21">
        <v>0</v>
      </c>
      <c r="K101" s="77">
        <f t="shared" si="9"/>
        <v>0</v>
      </c>
      <c r="L101" s="82">
        <f t="shared" si="14"/>
        <v>0</v>
      </c>
      <c r="M101" s="94"/>
      <c r="N101" s="21">
        <v>0</v>
      </c>
      <c r="O101" s="92">
        <f t="shared" si="10"/>
        <v>0</v>
      </c>
      <c r="P101" s="82">
        <f t="shared" si="15"/>
        <v>0</v>
      </c>
      <c r="Q101" s="94"/>
      <c r="R101" s="21">
        <v>0</v>
      </c>
      <c r="S101" s="77">
        <f t="shared" si="11"/>
        <v>0</v>
      </c>
      <c r="T101" s="82">
        <f t="shared" si="16"/>
        <v>0</v>
      </c>
      <c r="U101" s="94"/>
      <c r="V101" s="21">
        <v>0</v>
      </c>
      <c r="W101" s="77">
        <f t="shared" si="12"/>
        <v>0</v>
      </c>
      <c r="X101" s="82">
        <f t="shared" si="17"/>
        <v>0</v>
      </c>
      <c r="Y101" s="94"/>
      <c r="Z101" s="21">
        <v>0</v>
      </c>
      <c r="AA101" s="77">
        <f t="shared" si="13"/>
        <v>0</v>
      </c>
    </row>
    <row r="102" spans="2:27">
      <c r="B102" s="122"/>
      <c r="C102" s="125"/>
      <c r="D102" s="119"/>
      <c r="E102" s="130"/>
      <c r="F102" s="26" t="s">
        <v>221</v>
      </c>
      <c r="G102" s="28" t="s">
        <v>222</v>
      </c>
      <c r="H102" s="6"/>
      <c r="I102" s="94"/>
      <c r="J102" s="21">
        <v>0</v>
      </c>
      <c r="K102" s="77">
        <f t="shared" si="9"/>
        <v>0</v>
      </c>
      <c r="L102" s="82">
        <f t="shared" si="14"/>
        <v>0</v>
      </c>
      <c r="M102" s="94"/>
      <c r="N102" s="21">
        <v>0</v>
      </c>
      <c r="O102" s="92">
        <f t="shared" si="10"/>
        <v>0</v>
      </c>
      <c r="P102" s="82">
        <f t="shared" si="15"/>
        <v>0</v>
      </c>
      <c r="Q102" s="94"/>
      <c r="R102" s="21">
        <v>0</v>
      </c>
      <c r="S102" s="77">
        <f t="shared" si="11"/>
        <v>0</v>
      </c>
      <c r="T102" s="82">
        <f t="shared" si="16"/>
        <v>0</v>
      </c>
      <c r="U102" s="94"/>
      <c r="V102" s="21">
        <v>0</v>
      </c>
      <c r="W102" s="77">
        <f t="shared" si="12"/>
        <v>0</v>
      </c>
      <c r="X102" s="82">
        <f t="shared" si="17"/>
        <v>0</v>
      </c>
      <c r="Y102" s="94"/>
      <c r="Z102" s="21">
        <v>0</v>
      </c>
      <c r="AA102" s="77">
        <f t="shared" si="13"/>
        <v>0</v>
      </c>
    </row>
    <row r="103" spans="2:27">
      <c r="B103" s="122"/>
      <c r="C103" s="125"/>
      <c r="D103" s="119"/>
      <c r="E103" s="130"/>
      <c r="F103" s="26" t="s">
        <v>223</v>
      </c>
      <c r="G103" s="28" t="s">
        <v>224</v>
      </c>
      <c r="H103" s="6"/>
      <c r="I103" s="94"/>
      <c r="J103" s="21">
        <v>0</v>
      </c>
      <c r="K103" s="77">
        <f t="shared" si="9"/>
        <v>0</v>
      </c>
      <c r="L103" s="82">
        <f t="shared" si="14"/>
        <v>0</v>
      </c>
      <c r="M103" s="94"/>
      <c r="N103" s="21">
        <v>0</v>
      </c>
      <c r="O103" s="92">
        <f t="shared" si="10"/>
        <v>0</v>
      </c>
      <c r="P103" s="82">
        <f t="shared" si="15"/>
        <v>0</v>
      </c>
      <c r="Q103" s="94"/>
      <c r="R103" s="21">
        <v>0</v>
      </c>
      <c r="S103" s="77">
        <f t="shared" si="11"/>
        <v>0</v>
      </c>
      <c r="T103" s="82">
        <f t="shared" si="16"/>
        <v>0</v>
      </c>
      <c r="U103" s="94"/>
      <c r="V103" s="21">
        <v>0</v>
      </c>
      <c r="W103" s="77">
        <f t="shared" si="12"/>
        <v>0</v>
      </c>
      <c r="X103" s="82">
        <f t="shared" si="17"/>
        <v>0</v>
      </c>
      <c r="Y103" s="94"/>
      <c r="Z103" s="21">
        <v>0</v>
      </c>
      <c r="AA103" s="77">
        <f t="shared" si="13"/>
        <v>0</v>
      </c>
    </row>
    <row r="104" spans="2:27">
      <c r="B104" s="122"/>
      <c r="C104" s="125"/>
      <c r="D104" s="119"/>
      <c r="E104" s="130"/>
      <c r="F104" s="26" t="s">
        <v>225</v>
      </c>
      <c r="G104" s="28" t="s">
        <v>226</v>
      </c>
      <c r="H104" s="6"/>
      <c r="I104" s="94"/>
      <c r="J104" s="21">
        <v>0</v>
      </c>
      <c r="K104" s="77">
        <f t="shared" si="9"/>
        <v>0</v>
      </c>
      <c r="L104" s="82">
        <f t="shared" si="14"/>
        <v>0</v>
      </c>
      <c r="M104" s="94"/>
      <c r="N104" s="21">
        <v>0</v>
      </c>
      <c r="O104" s="92">
        <f t="shared" si="10"/>
        <v>0</v>
      </c>
      <c r="P104" s="82">
        <f t="shared" si="15"/>
        <v>0</v>
      </c>
      <c r="Q104" s="94"/>
      <c r="R104" s="21">
        <v>0</v>
      </c>
      <c r="S104" s="77">
        <f t="shared" si="11"/>
        <v>0</v>
      </c>
      <c r="T104" s="82">
        <f t="shared" si="16"/>
        <v>0</v>
      </c>
      <c r="U104" s="94"/>
      <c r="V104" s="21">
        <v>0</v>
      </c>
      <c r="W104" s="77">
        <f t="shared" si="12"/>
        <v>0</v>
      </c>
      <c r="X104" s="82">
        <f t="shared" si="17"/>
        <v>0</v>
      </c>
      <c r="Y104" s="94"/>
      <c r="Z104" s="21">
        <v>0</v>
      </c>
      <c r="AA104" s="77">
        <f t="shared" si="13"/>
        <v>0</v>
      </c>
    </row>
    <row r="105" spans="2:27">
      <c r="B105" s="122"/>
      <c r="C105" s="125"/>
      <c r="D105" s="119"/>
      <c r="E105" s="130"/>
      <c r="F105" s="26" t="s">
        <v>227</v>
      </c>
      <c r="G105" s="28" t="s">
        <v>228</v>
      </c>
      <c r="H105" s="6"/>
      <c r="I105" s="94"/>
      <c r="J105" s="21">
        <v>0</v>
      </c>
      <c r="K105" s="77">
        <f t="shared" si="9"/>
        <v>0</v>
      </c>
      <c r="L105" s="82">
        <f t="shared" si="14"/>
        <v>0</v>
      </c>
      <c r="M105" s="94"/>
      <c r="N105" s="21">
        <v>0</v>
      </c>
      <c r="O105" s="92">
        <f t="shared" si="10"/>
        <v>0</v>
      </c>
      <c r="P105" s="82">
        <f t="shared" si="15"/>
        <v>0</v>
      </c>
      <c r="Q105" s="94"/>
      <c r="R105" s="21">
        <v>0</v>
      </c>
      <c r="S105" s="77">
        <f t="shared" si="11"/>
        <v>0</v>
      </c>
      <c r="T105" s="82">
        <f t="shared" si="16"/>
        <v>0</v>
      </c>
      <c r="U105" s="94"/>
      <c r="V105" s="21">
        <v>0</v>
      </c>
      <c r="W105" s="77">
        <f t="shared" si="12"/>
        <v>0</v>
      </c>
      <c r="X105" s="82">
        <f t="shared" si="17"/>
        <v>0</v>
      </c>
      <c r="Y105" s="94"/>
      <c r="Z105" s="21">
        <v>0</v>
      </c>
      <c r="AA105" s="77">
        <f t="shared" si="13"/>
        <v>0</v>
      </c>
    </row>
    <row r="106" spans="2:27">
      <c r="B106" s="122"/>
      <c r="C106" s="125"/>
      <c r="D106" s="119"/>
      <c r="E106" s="130"/>
      <c r="F106" s="26" t="s">
        <v>229</v>
      </c>
      <c r="G106" s="28" t="s">
        <v>230</v>
      </c>
      <c r="H106" s="6"/>
      <c r="I106" s="94"/>
      <c r="J106" s="21">
        <v>0</v>
      </c>
      <c r="K106" s="77">
        <f t="shared" si="9"/>
        <v>0</v>
      </c>
      <c r="L106" s="82">
        <f t="shared" si="14"/>
        <v>0</v>
      </c>
      <c r="M106" s="94"/>
      <c r="N106" s="21">
        <v>0</v>
      </c>
      <c r="O106" s="92">
        <f t="shared" si="10"/>
        <v>0</v>
      </c>
      <c r="P106" s="82">
        <f t="shared" si="15"/>
        <v>0</v>
      </c>
      <c r="Q106" s="94"/>
      <c r="R106" s="21">
        <v>0</v>
      </c>
      <c r="S106" s="77">
        <f t="shared" si="11"/>
        <v>0</v>
      </c>
      <c r="T106" s="82">
        <f t="shared" si="16"/>
        <v>0</v>
      </c>
      <c r="U106" s="94"/>
      <c r="V106" s="21">
        <v>0</v>
      </c>
      <c r="W106" s="77">
        <f t="shared" si="12"/>
        <v>0</v>
      </c>
      <c r="X106" s="82">
        <f t="shared" si="17"/>
        <v>0</v>
      </c>
      <c r="Y106" s="94"/>
      <c r="Z106" s="21">
        <v>0</v>
      </c>
      <c r="AA106" s="77">
        <f t="shared" si="13"/>
        <v>0</v>
      </c>
    </row>
    <row r="107" spans="2:27">
      <c r="B107" s="122"/>
      <c r="C107" s="125"/>
      <c r="D107" s="119"/>
      <c r="E107" s="130"/>
      <c r="F107" s="26" t="s">
        <v>231</v>
      </c>
      <c r="G107" s="28" t="s">
        <v>232</v>
      </c>
      <c r="H107" s="6"/>
      <c r="I107" s="94"/>
      <c r="J107" s="21">
        <v>0</v>
      </c>
      <c r="K107" s="77">
        <f t="shared" si="9"/>
        <v>0</v>
      </c>
      <c r="L107" s="82">
        <f t="shared" si="14"/>
        <v>0</v>
      </c>
      <c r="M107" s="94"/>
      <c r="N107" s="21">
        <v>0</v>
      </c>
      <c r="O107" s="92">
        <f t="shared" si="10"/>
        <v>0</v>
      </c>
      <c r="P107" s="82">
        <f t="shared" si="15"/>
        <v>0</v>
      </c>
      <c r="Q107" s="94"/>
      <c r="R107" s="21">
        <v>0</v>
      </c>
      <c r="S107" s="77">
        <f t="shared" si="11"/>
        <v>0</v>
      </c>
      <c r="T107" s="82">
        <f t="shared" si="16"/>
        <v>0</v>
      </c>
      <c r="U107" s="94"/>
      <c r="V107" s="21">
        <v>0</v>
      </c>
      <c r="W107" s="77">
        <f t="shared" si="12"/>
        <v>0</v>
      </c>
      <c r="X107" s="82">
        <f t="shared" si="17"/>
        <v>0</v>
      </c>
      <c r="Y107" s="94"/>
      <c r="Z107" s="21">
        <v>0</v>
      </c>
      <c r="AA107" s="77">
        <f t="shared" si="13"/>
        <v>0</v>
      </c>
    </row>
    <row r="108" spans="2:27">
      <c r="B108" s="122"/>
      <c r="C108" s="125"/>
      <c r="D108" s="119"/>
      <c r="E108" s="130"/>
      <c r="F108" s="26" t="s">
        <v>233</v>
      </c>
      <c r="G108" s="28" t="s">
        <v>234</v>
      </c>
      <c r="H108" s="6"/>
      <c r="I108" s="94"/>
      <c r="J108" s="21">
        <v>0</v>
      </c>
      <c r="K108" s="77">
        <f t="shared" si="9"/>
        <v>0</v>
      </c>
      <c r="L108" s="82">
        <f t="shared" si="14"/>
        <v>0</v>
      </c>
      <c r="M108" s="94"/>
      <c r="N108" s="21">
        <v>0</v>
      </c>
      <c r="O108" s="92">
        <f t="shared" si="10"/>
        <v>0</v>
      </c>
      <c r="P108" s="82">
        <f t="shared" si="15"/>
        <v>0</v>
      </c>
      <c r="Q108" s="94"/>
      <c r="R108" s="21">
        <v>0</v>
      </c>
      <c r="S108" s="77">
        <f t="shared" si="11"/>
        <v>0</v>
      </c>
      <c r="T108" s="82">
        <f t="shared" si="16"/>
        <v>0</v>
      </c>
      <c r="U108" s="94"/>
      <c r="V108" s="21">
        <v>0</v>
      </c>
      <c r="W108" s="77">
        <f t="shared" si="12"/>
        <v>0</v>
      </c>
      <c r="X108" s="82">
        <f t="shared" si="17"/>
        <v>0</v>
      </c>
      <c r="Y108" s="94"/>
      <c r="Z108" s="21">
        <v>0</v>
      </c>
      <c r="AA108" s="77">
        <f t="shared" si="13"/>
        <v>0</v>
      </c>
    </row>
    <row r="109" spans="2:27">
      <c r="B109" s="122"/>
      <c r="C109" s="125"/>
      <c r="D109" s="119"/>
      <c r="E109" s="130"/>
      <c r="F109" s="26" t="s">
        <v>235</v>
      </c>
      <c r="G109" s="28" t="s">
        <v>236</v>
      </c>
      <c r="H109" s="6"/>
      <c r="I109" s="94"/>
      <c r="J109" s="21">
        <v>0</v>
      </c>
      <c r="K109" s="77">
        <f t="shared" si="9"/>
        <v>0</v>
      </c>
      <c r="L109" s="82">
        <f t="shared" si="14"/>
        <v>0</v>
      </c>
      <c r="M109" s="94"/>
      <c r="N109" s="21">
        <v>0</v>
      </c>
      <c r="O109" s="92">
        <f t="shared" si="10"/>
        <v>0</v>
      </c>
      <c r="P109" s="82">
        <f t="shared" si="15"/>
        <v>0</v>
      </c>
      <c r="Q109" s="94"/>
      <c r="R109" s="21">
        <v>0</v>
      </c>
      <c r="S109" s="77">
        <f t="shared" si="11"/>
        <v>0</v>
      </c>
      <c r="T109" s="82">
        <f t="shared" si="16"/>
        <v>0</v>
      </c>
      <c r="U109" s="94"/>
      <c r="V109" s="21">
        <v>0</v>
      </c>
      <c r="W109" s="77">
        <f t="shared" si="12"/>
        <v>0</v>
      </c>
      <c r="X109" s="82">
        <f t="shared" si="17"/>
        <v>0</v>
      </c>
      <c r="Y109" s="94"/>
      <c r="Z109" s="21">
        <v>0</v>
      </c>
      <c r="AA109" s="77">
        <f t="shared" si="13"/>
        <v>0</v>
      </c>
    </row>
    <row r="110" spans="2:27">
      <c r="B110" s="122"/>
      <c r="C110" s="125"/>
      <c r="D110" s="119"/>
      <c r="E110" s="130"/>
      <c r="F110" s="26" t="s">
        <v>237</v>
      </c>
      <c r="G110" s="28" t="s">
        <v>238</v>
      </c>
      <c r="H110" s="6"/>
      <c r="I110" s="94"/>
      <c r="J110" s="21">
        <v>0</v>
      </c>
      <c r="K110" s="77">
        <f t="shared" si="9"/>
        <v>0</v>
      </c>
      <c r="L110" s="82">
        <f t="shared" si="14"/>
        <v>0</v>
      </c>
      <c r="M110" s="94"/>
      <c r="N110" s="21">
        <v>0</v>
      </c>
      <c r="O110" s="92">
        <f t="shared" si="10"/>
        <v>0</v>
      </c>
      <c r="P110" s="82">
        <f t="shared" si="15"/>
        <v>0</v>
      </c>
      <c r="Q110" s="94"/>
      <c r="R110" s="21">
        <v>0</v>
      </c>
      <c r="S110" s="77">
        <f t="shared" si="11"/>
        <v>0</v>
      </c>
      <c r="T110" s="82">
        <f t="shared" si="16"/>
        <v>0</v>
      </c>
      <c r="U110" s="94"/>
      <c r="V110" s="21">
        <v>0</v>
      </c>
      <c r="W110" s="77">
        <f t="shared" si="12"/>
        <v>0</v>
      </c>
      <c r="X110" s="82">
        <f t="shared" si="17"/>
        <v>0</v>
      </c>
      <c r="Y110" s="94"/>
      <c r="Z110" s="21">
        <v>0</v>
      </c>
      <c r="AA110" s="77">
        <f t="shared" si="13"/>
        <v>0</v>
      </c>
    </row>
    <row r="111" spans="2:27" ht="13.8" thickBot="1">
      <c r="B111" s="123"/>
      <c r="C111" s="128"/>
      <c r="D111" s="120"/>
      <c r="E111" s="131"/>
      <c r="F111" s="34" t="s">
        <v>239</v>
      </c>
      <c r="G111" s="35" t="s">
        <v>240</v>
      </c>
      <c r="H111" s="6"/>
      <c r="I111" s="94"/>
      <c r="J111" s="21">
        <v>0</v>
      </c>
      <c r="K111" s="77">
        <f t="shared" si="9"/>
        <v>0</v>
      </c>
      <c r="L111" s="82">
        <f t="shared" si="14"/>
        <v>0</v>
      </c>
      <c r="M111" s="94"/>
      <c r="N111" s="21">
        <v>0</v>
      </c>
      <c r="O111" s="92">
        <f t="shared" si="10"/>
        <v>0</v>
      </c>
      <c r="P111" s="82">
        <f t="shared" si="15"/>
        <v>0</v>
      </c>
      <c r="Q111" s="94"/>
      <c r="R111" s="21">
        <v>0</v>
      </c>
      <c r="S111" s="77">
        <f t="shared" si="11"/>
        <v>0</v>
      </c>
      <c r="T111" s="82">
        <f t="shared" si="16"/>
        <v>0</v>
      </c>
      <c r="U111" s="94"/>
      <c r="V111" s="21">
        <v>0</v>
      </c>
      <c r="W111" s="77">
        <f t="shared" si="12"/>
        <v>0</v>
      </c>
      <c r="X111" s="82">
        <f t="shared" si="17"/>
        <v>0</v>
      </c>
      <c r="Y111" s="94"/>
      <c r="Z111" s="21">
        <v>0</v>
      </c>
      <c r="AA111" s="77">
        <f t="shared" si="13"/>
        <v>0</v>
      </c>
    </row>
    <row r="112" spans="2:27">
      <c r="B112" s="121">
        <v>3</v>
      </c>
      <c r="C112" s="127" t="s">
        <v>17</v>
      </c>
      <c r="D112" s="118">
        <v>3.1</v>
      </c>
      <c r="E112" s="129" t="s">
        <v>18</v>
      </c>
      <c r="F112" s="32" t="s">
        <v>241</v>
      </c>
      <c r="G112" s="33" t="s">
        <v>242</v>
      </c>
      <c r="H112" s="6">
        <v>912</v>
      </c>
      <c r="I112" s="94">
        <f>+'[2]13- Costo 2013'!$N106</f>
        <v>99524.995142920161</v>
      </c>
      <c r="J112" s="4">
        <v>5.1759364358683307E-2</v>
      </c>
      <c r="K112" s="77">
        <f t="shared" si="9"/>
        <v>90766795.570343181</v>
      </c>
      <c r="L112" s="82">
        <f>+N112*$L$11</f>
        <v>1918.1289382065831</v>
      </c>
      <c r="M112" s="94">
        <f>+'[3]Costos unitarios'!$N106</f>
        <v>83420.521467264</v>
      </c>
      <c r="N112" s="21">
        <v>5.1759364358683307E-2</v>
      </c>
      <c r="O112" s="92">
        <f t="shared" si="10"/>
        <v>160011316.26664257</v>
      </c>
      <c r="P112" s="82">
        <f t="shared" si="15"/>
        <v>2181.1396140749148</v>
      </c>
      <c r="Q112" s="94">
        <f>+'[4]Costos unitarios'!$N106</f>
        <v>77675.831677632217</v>
      </c>
      <c r="R112" s="21">
        <v>5.1759364358683307E-2</v>
      </c>
      <c r="S112" s="77">
        <f t="shared" si="11"/>
        <v>169421833.52829877</v>
      </c>
      <c r="T112" s="82">
        <f t="shared" si="16"/>
        <v>2492.058115777525</v>
      </c>
      <c r="U112" s="94">
        <f>+'[5]Costos unitarios'!$N106</f>
        <v>80246.198811203314</v>
      </c>
      <c r="V112" s="21">
        <v>5.1759364358683307E-2</v>
      </c>
      <c r="W112" s="77">
        <f t="shared" si="12"/>
        <v>199978191.00775599</v>
      </c>
      <c r="X112" s="82">
        <f t="shared" si="17"/>
        <v>2714.8821793416569</v>
      </c>
      <c r="Y112" s="94">
        <f>+'[6]Costos unitarios'!$N106</f>
        <v>76817.929282377387</v>
      </c>
      <c r="Z112" s="21">
        <v>5.1759364358683307E-2</v>
      </c>
      <c r="AA112" s="77">
        <f t="shared" si="13"/>
        <v>208551627.26265401</v>
      </c>
    </row>
    <row r="113" spans="2:27">
      <c r="B113" s="122"/>
      <c r="C113" s="125"/>
      <c r="D113" s="119"/>
      <c r="E113" s="130"/>
      <c r="F113" s="26" t="s">
        <v>243</v>
      </c>
      <c r="G113" s="28" t="s">
        <v>244</v>
      </c>
      <c r="H113" s="6">
        <v>177</v>
      </c>
      <c r="I113" s="94">
        <f>+'[2]13- Costo 2013'!$N107</f>
        <v>99524.995142920161</v>
      </c>
      <c r="J113" s="4">
        <v>1.0045402951191829E-2</v>
      </c>
      <c r="K113" s="77">
        <f t="shared" si="9"/>
        <v>17615924.140296869</v>
      </c>
      <c r="L113" s="82">
        <f>+N113*$L$11</f>
        <v>372.26844524404089</v>
      </c>
      <c r="M113" s="94">
        <f>+'[3]Costos unitarios'!$N107</f>
        <v>83420.521467264</v>
      </c>
      <c r="N113" s="21">
        <v>1.0045402951191829E-2</v>
      </c>
      <c r="O113" s="92">
        <f t="shared" si="10"/>
        <v>31054827.828065507</v>
      </c>
      <c r="P113" s="82">
        <f t="shared" si="15"/>
        <v>423.31328036322367</v>
      </c>
      <c r="Q113" s="94">
        <f>+'[4]Costos unitarios'!$N107</f>
        <v>77675.831677632217</v>
      </c>
      <c r="R113" s="21">
        <v>1.0045402951191829E-2</v>
      </c>
      <c r="S113" s="77">
        <f t="shared" si="11"/>
        <v>32881211.112400096</v>
      </c>
      <c r="T113" s="82">
        <f t="shared" si="16"/>
        <v>483.65601589103295</v>
      </c>
      <c r="U113" s="94">
        <f>+'[5]Costos unitarios'!$N107</f>
        <v>80246.198811203314</v>
      </c>
      <c r="V113" s="21">
        <v>1.0045402951191829E-2</v>
      </c>
      <c r="W113" s="77">
        <f t="shared" si="12"/>
        <v>38811556.807426341</v>
      </c>
      <c r="X113" s="82">
        <f t="shared" si="17"/>
        <v>526.90147559591378</v>
      </c>
      <c r="Y113" s="94">
        <f>+'[6]Costos unitarios'!$N107</f>
        <v>76817.929282377372</v>
      </c>
      <c r="Z113" s="21">
        <v>1.0045402951191829E-2</v>
      </c>
      <c r="AA113" s="77">
        <f t="shared" si="13"/>
        <v>40475480.291107193</v>
      </c>
    </row>
    <row r="114" spans="2:27" ht="13.8" thickBot="1">
      <c r="B114" s="122"/>
      <c r="C114" s="125"/>
      <c r="D114" s="120"/>
      <c r="E114" s="131"/>
      <c r="F114" s="34" t="s">
        <v>245</v>
      </c>
      <c r="G114" s="35" t="s">
        <v>246</v>
      </c>
      <c r="H114" s="6">
        <v>104</v>
      </c>
      <c r="I114" s="94">
        <f>+'[2]13- Costo 2013'!$N108</f>
        <v>99524.995142920176</v>
      </c>
      <c r="J114" s="4">
        <v>5.902383654937571E-3</v>
      </c>
      <c r="K114" s="77">
        <f t="shared" si="9"/>
        <v>10350599.494863698</v>
      </c>
      <c r="L114" s="82">
        <f>+N114*$L$11</f>
        <v>218.73400172531214</v>
      </c>
      <c r="M114" s="94">
        <f>+'[3]Costos unitarios'!$N108</f>
        <v>83420.521467263985</v>
      </c>
      <c r="N114" s="21">
        <v>5.902383654937571E-3</v>
      </c>
      <c r="O114" s="92">
        <f t="shared" si="10"/>
        <v>18246904.48654696</v>
      </c>
      <c r="P114" s="82">
        <f t="shared" si="15"/>
        <v>248.72644721906923</v>
      </c>
      <c r="Q114" s="94">
        <f>+'[4]Costos unitarios'!$N108</f>
        <v>77675.831677632232</v>
      </c>
      <c r="R114" s="21">
        <v>5.902383654937571E-3</v>
      </c>
      <c r="S114" s="77">
        <f t="shared" si="11"/>
        <v>19320033.6479639</v>
      </c>
      <c r="T114" s="82">
        <f t="shared" si="16"/>
        <v>284.18206583427923</v>
      </c>
      <c r="U114" s="94">
        <f>+'[5]Costos unitarios'!$N108</f>
        <v>80246.1988112033</v>
      </c>
      <c r="V114" s="21">
        <v>5.902383654937571E-3</v>
      </c>
      <c r="W114" s="77">
        <f t="shared" si="12"/>
        <v>22804530.553516034</v>
      </c>
      <c r="X114" s="82">
        <f t="shared" si="17"/>
        <v>309.59182746878548</v>
      </c>
      <c r="Y114" s="94">
        <f>+'[6]Costos unitarios'!$N108</f>
        <v>76817.929282377387</v>
      </c>
      <c r="Z114" s="21">
        <v>5.902383654937571E-3</v>
      </c>
      <c r="AA114" s="77">
        <f t="shared" si="13"/>
        <v>23782203.108899143</v>
      </c>
    </row>
    <row r="115" spans="2:27">
      <c r="B115" s="122"/>
      <c r="C115" s="125"/>
      <c r="D115" s="118">
        <v>3.2</v>
      </c>
      <c r="E115" s="129" t="s">
        <v>21</v>
      </c>
      <c r="F115" s="32" t="s">
        <v>247</v>
      </c>
      <c r="G115" s="33" t="s">
        <v>248</v>
      </c>
      <c r="H115" s="6"/>
      <c r="I115" s="94">
        <f>+'[2]13- Costo 2013'!$N109</f>
        <v>0</v>
      </c>
      <c r="J115" s="21">
        <v>0</v>
      </c>
      <c r="K115" s="77">
        <f t="shared" si="9"/>
        <v>0</v>
      </c>
      <c r="L115" s="82">
        <f t="shared" si="14"/>
        <v>0</v>
      </c>
      <c r="M115" s="94">
        <f>+'[3]Costos unitarios'!$N109</f>
        <v>0</v>
      </c>
      <c r="N115" s="21">
        <v>0</v>
      </c>
      <c r="O115" s="92">
        <f t="shared" si="10"/>
        <v>0</v>
      </c>
      <c r="P115" s="82">
        <f t="shared" si="15"/>
        <v>0</v>
      </c>
      <c r="Q115" s="94">
        <f>+'[4]Costos unitarios'!$N109</f>
        <v>0</v>
      </c>
      <c r="R115" s="21">
        <v>0</v>
      </c>
      <c r="S115" s="77">
        <f t="shared" si="11"/>
        <v>0</v>
      </c>
      <c r="T115" s="82">
        <f t="shared" si="16"/>
        <v>0</v>
      </c>
      <c r="U115" s="94">
        <f>+'[5]Costos unitarios'!$N109</f>
        <v>0</v>
      </c>
      <c r="V115" s="21">
        <v>0</v>
      </c>
      <c r="W115" s="77">
        <f t="shared" si="12"/>
        <v>0</v>
      </c>
      <c r="X115" s="82">
        <f t="shared" si="17"/>
        <v>0</v>
      </c>
      <c r="Y115" s="94">
        <f>+'[6]Costos unitarios'!$N109</f>
        <v>0</v>
      </c>
      <c r="Z115" s="21">
        <v>0</v>
      </c>
      <c r="AA115" s="77">
        <f t="shared" si="13"/>
        <v>0</v>
      </c>
    </row>
    <row r="116" spans="2:27" ht="13.8" thickBot="1">
      <c r="B116" s="122"/>
      <c r="C116" s="125"/>
      <c r="D116" s="120"/>
      <c r="E116" s="131"/>
      <c r="F116" s="34" t="s">
        <v>249</v>
      </c>
      <c r="G116" s="35" t="s">
        <v>250</v>
      </c>
      <c r="H116" s="6"/>
      <c r="I116" s="94">
        <f>+'[2]13- Costo 2013'!$N110</f>
        <v>0</v>
      </c>
      <c r="J116" s="21">
        <v>0</v>
      </c>
      <c r="K116" s="77">
        <f t="shared" si="9"/>
        <v>0</v>
      </c>
      <c r="L116" s="82">
        <f t="shared" si="14"/>
        <v>0</v>
      </c>
      <c r="M116" s="94">
        <f>+'[3]Costos unitarios'!$N110</f>
        <v>0</v>
      </c>
      <c r="N116" s="21">
        <v>0</v>
      </c>
      <c r="O116" s="92">
        <f t="shared" si="10"/>
        <v>0</v>
      </c>
      <c r="P116" s="82">
        <f t="shared" si="15"/>
        <v>0</v>
      </c>
      <c r="Q116" s="94">
        <f>+'[4]Costos unitarios'!$N110</f>
        <v>0</v>
      </c>
      <c r="R116" s="21">
        <v>0</v>
      </c>
      <c r="S116" s="77">
        <f t="shared" si="11"/>
        <v>0</v>
      </c>
      <c r="T116" s="82">
        <f t="shared" si="16"/>
        <v>0</v>
      </c>
      <c r="U116" s="94">
        <f>+'[5]Costos unitarios'!$N110</f>
        <v>0</v>
      </c>
      <c r="V116" s="21">
        <v>0</v>
      </c>
      <c r="W116" s="77">
        <f t="shared" si="12"/>
        <v>0</v>
      </c>
      <c r="X116" s="82">
        <f t="shared" si="17"/>
        <v>0</v>
      </c>
      <c r="Y116" s="94">
        <f>+'[6]Costos unitarios'!$N110</f>
        <v>0</v>
      </c>
      <c r="Z116" s="21">
        <v>0</v>
      </c>
      <c r="AA116" s="77">
        <f t="shared" si="13"/>
        <v>0</v>
      </c>
    </row>
    <row r="117" spans="2:27">
      <c r="B117" s="122"/>
      <c r="C117" s="125"/>
      <c r="D117" s="118">
        <v>3.4</v>
      </c>
      <c r="E117" s="129" t="s">
        <v>20</v>
      </c>
      <c r="F117" s="32" t="s">
        <v>251</v>
      </c>
      <c r="G117" s="33" t="s">
        <v>252</v>
      </c>
      <c r="H117" s="6"/>
      <c r="I117" s="94">
        <f>+'[2]13- Costo 2013'!$N111</f>
        <v>0</v>
      </c>
      <c r="J117" s="21">
        <v>0</v>
      </c>
      <c r="K117" s="77">
        <f t="shared" si="9"/>
        <v>0</v>
      </c>
      <c r="L117" s="82">
        <f t="shared" si="14"/>
        <v>0</v>
      </c>
      <c r="M117" s="94">
        <f>+'[3]Costos unitarios'!$N111</f>
        <v>0</v>
      </c>
      <c r="N117" s="21">
        <v>0</v>
      </c>
      <c r="O117" s="92">
        <f t="shared" si="10"/>
        <v>0</v>
      </c>
      <c r="P117" s="82">
        <f t="shared" si="15"/>
        <v>0</v>
      </c>
      <c r="Q117" s="94">
        <f>+'[4]Costos unitarios'!$N111</f>
        <v>0</v>
      </c>
      <c r="R117" s="21">
        <v>0</v>
      </c>
      <c r="S117" s="77">
        <f t="shared" si="11"/>
        <v>0</v>
      </c>
      <c r="T117" s="82">
        <f t="shared" si="16"/>
        <v>0</v>
      </c>
      <c r="U117" s="94">
        <f>+'[5]Costos unitarios'!$N111</f>
        <v>0</v>
      </c>
      <c r="V117" s="21">
        <v>0</v>
      </c>
      <c r="W117" s="77">
        <f t="shared" si="12"/>
        <v>0</v>
      </c>
      <c r="X117" s="82">
        <f t="shared" si="17"/>
        <v>0</v>
      </c>
      <c r="Y117" s="94">
        <f>+'[6]Costos unitarios'!$N111</f>
        <v>0</v>
      </c>
      <c r="Z117" s="21">
        <v>0</v>
      </c>
      <c r="AA117" s="77">
        <f t="shared" si="13"/>
        <v>0</v>
      </c>
    </row>
    <row r="118" spans="2:27" ht="13.8" thickBot="1">
      <c r="B118" s="122"/>
      <c r="C118" s="125"/>
      <c r="D118" s="120"/>
      <c r="E118" s="131"/>
      <c r="F118" s="34" t="s">
        <v>253</v>
      </c>
      <c r="G118" s="35" t="s">
        <v>254</v>
      </c>
      <c r="H118" s="6"/>
      <c r="I118" s="94">
        <f>+'[2]13- Costo 2013'!$N112</f>
        <v>0</v>
      </c>
      <c r="J118" s="21">
        <v>0</v>
      </c>
      <c r="K118" s="77">
        <f t="shared" si="9"/>
        <v>0</v>
      </c>
      <c r="L118" s="82">
        <f t="shared" si="14"/>
        <v>0</v>
      </c>
      <c r="M118" s="94">
        <f>+'[3]Costos unitarios'!$N112</f>
        <v>0</v>
      </c>
      <c r="N118" s="21">
        <v>0</v>
      </c>
      <c r="O118" s="92">
        <f t="shared" si="10"/>
        <v>0</v>
      </c>
      <c r="P118" s="82">
        <f t="shared" si="15"/>
        <v>0</v>
      </c>
      <c r="Q118" s="94">
        <f>+'[4]Costos unitarios'!$N112</f>
        <v>0</v>
      </c>
      <c r="R118" s="21">
        <v>0</v>
      </c>
      <c r="S118" s="77">
        <f t="shared" si="11"/>
        <v>0</v>
      </c>
      <c r="T118" s="82">
        <f t="shared" si="16"/>
        <v>0</v>
      </c>
      <c r="U118" s="94">
        <f>+'[5]Costos unitarios'!$N112</f>
        <v>0</v>
      </c>
      <c r="V118" s="21">
        <v>0</v>
      </c>
      <c r="W118" s="77">
        <f t="shared" si="12"/>
        <v>0</v>
      </c>
      <c r="X118" s="82">
        <f t="shared" si="17"/>
        <v>0</v>
      </c>
      <c r="Y118" s="94">
        <f>+'[6]Costos unitarios'!$N112</f>
        <v>0</v>
      </c>
      <c r="Z118" s="21">
        <v>0</v>
      </c>
      <c r="AA118" s="77">
        <f t="shared" si="13"/>
        <v>0</v>
      </c>
    </row>
    <row r="119" spans="2:27">
      <c r="B119" s="122"/>
      <c r="C119" s="125"/>
      <c r="D119" s="118">
        <v>3.5</v>
      </c>
      <c r="E119" s="130" t="s">
        <v>19</v>
      </c>
      <c r="F119" s="36" t="s">
        <v>255</v>
      </c>
      <c r="G119" s="37" t="s">
        <v>256</v>
      </c>
      <c r="H119" s="6"/>
      <c r="I119" s="94">
        <f>+'[2]13- Costo 2013'!$N113</f>
        <v>0</v>
      </c>
      <c r="J119" s="21">
        <v>0</v>
      </c>
      <c r="K119" s="77">
        <f t="shared" si="9"/>
        <v>0</v>
      </c>
      <c r="L119" s="82">
        <f t="shared" si="14"/>
        <v>0</v>
      </c>
      <c r="M119" s="94">
        <f>+'[3]Costos unitarios'!$N113</f>
        <v>0</v>
      </c>
      <c r="N119" s="21">
        <v>0</v>
      </c>
      <c r="O119" s="92">
        <f t="shared" si="10"/>
        <v>0</v>
      </c>
      <c r="P119" s="82">
        <f t="shared" si="15"/>
        <v>0</v>
      </c>
      <c r="Q119" s="94">
        <f>+'[4]Costos unitarios'!$N113</f>
        <v>0</v>
      </c>
      <c r="R119" s="21">
        <v>0</v>
      </c>
      <c r="S119" s="77">
        <f t="shared" si="11"/>
        <v>0</v>
      </c>
      <c r="T119" s="82">
        <f t="shared" si="16"/>
        <v>0</v>
      </c>
      <c r="U119" s="94">
        <f>+'[5]Costos unitarios'!$N113</f>
        <v>0</v>
      </c>
      <c r="V119" s="21">
        <v>0</v>
      </c>
      <c r="W119" s="77">
        <f t="shared" si="12"/>
        <v>0</v>
      </c>
      <c r="X119" s="82">
        <f t="shared" si="17"/>
        <v>0</v>
      </c>
      <c r="Y119" s="94">
        <f>+'[6]Costos unitarios'!$N113</f>
        <v>0</v>
      </c>
      <c r="Z119" s="21">
        <v>0</v>
      </c>
      <c r="AA119" s="77">
        <f t="shared" si="13"/>
        <v>0</v>
      </c>
    </row>
    <row r="120" spans="2:27" ht="13.8" thickBot="1">
      <c r="B120" s="122"/>
      <c r="C120" s="125"/>
      <c r="D120" s="120"/>
      <c r="E120" s="131"/>
      <c r="F120" s="34" t="s">
        <v>257</v>
      </c>
      <c r="G120" s="35" t="s">
        <v>258</v>
      </c>
      <c r="H120" s="6"/>
      <c r="I120" s="94">
        <f>+'[2]13- Costo 2013'!$N114</f>
        <v>0</v>
      </c>
      <c r="J120" s="21">
        <v>0</v>
      </c>
      <c r="K120" s="77">
        <f t="shared" si="9"/>
        <v>0</v>
      </c>
      <c r="L120" s="82">
        <f t="shared" si="14"/>
        <v>0</v>
      </c>
      <c r="M120" s="94">
        <f>+'[3]Costos unitarios'!$N114</f>
        <v>0</v>
      </c>
      <c r="N120" s="21">
        <v>0</v>
      </c>
      <c r="O120" s="92">
        <f t="shared" si="10"/>
        <v>0</v>
      </c>
      <c r="P120" s="82">
        <f t="shared" si="15"/>
        <v>0</v>
      </c>
      <c r="Q120" s="94">
        <f>+'[4]Costos unitarios'!$N114</f>
        <v>0</v>
      </c>
      <c r="R120" s="21">
        <v>0</v>
      </c>
      <c r="S120" s="77">
        <f t="shared" si="11"/>
        <v>0</v>
      </c>
      <c r="T120" s="82">
        <f t="shared" si="16"/>
        <v>0</v>
      </c>
      <c r="U120" s="94">
        <f>+'[5]Costos unitarios'!$N114</f>
        <v>0</v>
      </c>
      <c r="V120" s="21">
        <v>0</v>
      </c>
      <c r="W120" s="77">
        <f t="shared" si="12"/>
        <v>0</v>
      </c>
      <c r="X120" s="82">
        <f t="shared" si="17"/>
        <v>0</v>
      </c>
      <c r="Y120" s="94">
        <f>+'[6]Costos unitarios'!$N114</f>
        <v>0</v>
      </c>
      <c r="Z120" s="21">
        <v>0</v>
      </c>
      <c r="AA120" s="77">
        <f t="shared" si="13"/>
        <v>0</v>
      </c>
    </row>
    <row r="121" spans="2:27">
      <c r="B121" s="122"/>
      <c r="C121" s="125"/>
      <c r="D121" s="118">
        <v>3.3</v>
      </c>
      <c r="E121" s="129" t="s">
        <v>23</v>
      </c>
      <c r="F121" s="32" t="s">
        <v>259</v>
      </c>
      <c r="G121" s="33" t="s">
        <v>260</v>
      </c>
      <c r="H121" s="6"/>
      <c r="I121" s="94">
        <f>+'[2]13- Costo 2013'!$N115</f>
        <v>0</v>
      </c>
      <c r="J121" s="21">
        <v>0</v>
      </c>
      <c r="K121" s="77">
        <f t="shared" si="9"/>
        <v>0</v>
      </c>
      <c r="L121" s="82">
        <f t="shared" si="14"/>
        <v>0</v>
      </c>
      <c r="M121" s="94">
        <f>+'[3]Costos unitarios'!$N115</f>
        <v>0</v>
      </c>
      <c r="N121" s="21">
        <v>0</v>
      </c>
      <c r="O121" s="92">
        <f t="shared" si="10"/>
        <v>0</v>
      </c>
      <c r="P121" s="82">
        <f t="shared" si="15"/>
        <v>0</v>
      </c>
      <c r="Q121" s="94">
        <f>+'[4]Costos unitarios'!$N115</f>
        <v>0</v>
      </c>
      <c r="R121" s="21">
        <v>0</v>
      </c>
      <c r="S121" s="77">
        <f t="shared" si="11"/>
        <v>0</v>
      </c>
      <c r="T121" s="82">
        <f t="shared" si="16"/>
        <v>0</v>
      </c>
      <c r="U121" s="94">
        <f>+'[5]Costos unitarios'!$N115</f>
        <v>0</v>
      </c>
      <c r="V121" s="21">
        <v>0</v>
      </c>
      <c r="W121" s="77">
        <f t="shared" si="12"/>
        <v>0</v>
      </c>
      <c r="X121" s="82">
        <f t="shared" si="17"/>
        <v>0</v>
      </c>
      <c r="Y121" s="94">
        <f>+'[6]Costos unitarios'!$N115</f>
        <v>0</v>
      </c>
      <c r="Z121" s="21">
        <v>0</v>
      </c>
      <c r="AA121" s="77">
        <f t="shared" si="13"/>
        <v>0</v>
      </c>
    </row>
    <row r="122" spans="2:27" ht="13.8" thickBot="1">
      <c r="B122" s="122"/>
      <c r="C122" s="125"/>
      <c r="D122" s="120"/>
      <c r="E122" s="131"/>
      <c r="F122" s="34" t="s">
        <v>261</v>
      </c>
      <c r="G122" s="35" t="s">
        <v>262</v>
      </c>
      <c r="H122" s="6"/>
      <c r="I122" s="94">
        <f>+'[2]13- Costo 2013'!$N116</f>
        <v>0</v>
      </c>
      <c r="J122" s="21">
        <v>0</v>
      </c>
      <c r="K122" s="77">
        <f t="shared" si="9"/>
        <v>0</v>
      </c>
      <c r="L122" s="82">
        <f t="shared" si="14"/>
        <v>0</v>
      </c>
      <c r="M122" s="94">
        <f>+'[3]Costos unitarios'!$N116</f>
        <v>0</v>
      </c>
      <c r="N122" s="21">
        <v>0</v>
      </c>
      <c r="O122" s="92">
        <f t="shared" si="10"/>
        <v>0</v>
      </c>
      <c r="P122" s="82">
        <f t="shared" si="15"/>
        <v>0</v>
      </c>
      <c r="Q122" s="94">
        <f>+'[4]Costos unitarios'!$N116</f>
        <v>0</v>
      </c>
      <c r="R122" s="21">
        <v>0</v>
      </c>
      <c r="S122" s="77">
        <f t="shared" si="11"/>
        <v>0</v>
      </c>
      <c r="T122" s="82">
        <f t="shared" si="16"/>
        <v>0</v>
      </c>
      <c r="U122" s="94">
        <f>+'[5]Costos unitarios'!$N116</f>
        <v>0</v>
      </c>
      <c r="V122" s="21">
        <v>0</v>
      </c>
      <c r="W122" s="77">
        <f t="shared" si="12"/>
        <v>0</v>
      </c>
      <c r="X122" s="82">
        <f t="shared" si="17"/>
        <v>0</v>
      </c>
      <c r="Y122" s="94">
        <f>+'[6]Costos unitarios'!$N116</f>
        <v>0</v>
      </c>
      <c r="Z122" s="21">
        <v>0</v>
      </c>
      <c r="AA122" s="77">
        <f t="shared" si="13"/>
        <v>0</v>
      </c>
    </row>
    <row r="123" spans="2:27">
      <c r="B123" s="122"/>
      <c r="C123" s="125"/>
      <c r="D123" s="118">
        <v>3.6</v>
      </c>
      <c r="E123" s="129" t="s">
        <v>22</v>
      </c>
      <c r="F123" s="32" t="s">
        <v>263</v>
      </c>
      <c r="G123" s="33" t="s">
        <v>264</v>
      </c>
      <c r="H123" s="6"/>
      <c r="I123" s="94">
        <f>+'[2]13- Costo 2013'!$N117</f>
        <v>0</v>
      </c>
      <c r="J123" s="21">
        <v>0</v>
      </c>
      <c r="K123" s="77">
        <f t="shared" si="9"/>
        <v>0</v>
      </c>
      <c r="L123" s="82">
        <f t="shared" si="14"/>
        <v>0</v>
      </c>
      <c r="M123" s="94">
        <f>+'[3]Costos unitarios'!$N117</f>
        <v>0</v>
      </c>
      <c r="N123" s="21">
        <v>0</v>
      </c>
      <c r="O123" s="92">
        <f t="shared" si="10"/>
        <v>0</v>
      </c>
      <c r="P123" s="82">
        <f t="shared" si="15"/>
        <v>0</v>
      </c>
      <c r="Q123" s="94">
        <f>+'[4]Costos unitarios'!$N117</f>
        <v>0</v>
      </c>
      <c r="R123" s="21">
        <v>0</v>
      </c>
      <c r="S123" s="77">
        <f t="shared" si="11"/>
        <v>0</v>
      </c>
      <c r="T123" s="82">
        <f t="shared" si="16"/>
        <v>0</v>
      </c>
      <c r="U123" s="94">
        <f>+'[5]Costos unitarios'!$N117</f>
        <v>0</v>
      </c>
      <c r="V123" s="21">
        <v>0</v>
      </c>
      <c r="W123" s="77">
        <f t="shared" si="12"/>
        <v>0</v>
      </c>
      <c r="X123" s="82">
        <f t="shared" si="17"/>
        <v>0</v>
      </c>
      <c r="Y123" s="94">
        <f>+'[6]Costos unitarios'!$N117</f>
        <v>0</v>
      </c>
      <c r="Z123" s="21">
        <v>0</v>
      </c>
      <c r="AA123" s="77">
        <f t="shared" si="13"/>
        <v>0</v>
      </c>
    </row>
    <row r="124" spans="2:27">
      <c r="B124" s="122"/>
      <c r="C124" s="125"/>
      <c r="D124" s="119"/>
      <c r="E124" s="130"/>
      <c r="F124" s="26" t="s">
        <v>265</v>
      </c>
      <c r="G124" s="28" t="s">
        <v>266</v>
      </c>
      <c r="H124" s="6"/>
      <c r="I124" s="94">
        <f>+'[2]13- Costo 2013'!$N118</f>
        <v>0</v>
      </c>
      <c r="J124" s="21">
        <v>0</v>
      </c>
      <c r="K124" s="77">
        <f t="shared" si="9"/>
        <v>0</v>
      </c>
      <c r="L124" s="82">
        <f t="shared" si="14"/>
        <v>0</v>
      </c>
      <c r="M124" s="94">
        <f>+'[3]Costos unitarios'!$N118</f>
        <v>0</v>
      </c>
      <c r="N124" s="21">
        <v>0</v>
      </c>
      <c r="O124" s="92">
        <f t="shared" si="10"/>
        <v>0</v>
      </c>
      <c r="P124" s="82">
        <f t="shared" si="15"/>
        <v>0</v>
      </c>
      <c r="Q124" s="94">
        <f>+'[4]Costos unitarios'!$N118</f>
        <v>0</v>
      </c>
      <c r="R124" s="21">
        <v>0</v>
      </c>
      <c r="S124" s="77">
        <f t="shared" si="11"/>
        <v>0</v>
      </c>
      <c r="T124" s="82">
        <f t="shared" si="16"/>
        <v>0</v>
      </c>
      <c r="U124" s="94">
        <f>+'[5]Costos unitarios'!$N118</f>
        <v>0</v>
      </c>
      <c r="V124" s="21">
        <v>0</v>
      </c>
      <c r="W124" s="77">
        <f t="shared" si="12"/>
        <v>0</v>
      </c>
      <c r="X124" s="82">
        <f t="shared" si="17"/>
        <v>0</v>
      </c>
      <c r="Y124" s="94">
        <f>+'[6]Costos unitarios'!$N118</f>
        <v>0</v>
      </c>
      <c r="Z124" s="21">
        <v>0</v>
      </c>
      <c r="AA124" s="77">
        <f t="shared" si="13"/>
        <v>0</v>
      </c>
    </row>
    <row r="125" spans="2:27">
      <c r="B125" s="122"/>
      <c r="C125" s="125"/>
      <c r="D125" s="119"/>
      <c r="E125" s="130"/>
      <c r="F125" s="26" t="s">
        <v>267</v>
      </c>
      <c r="G125" s="28" t="s">
        <v>268</v>
      </c>
      <c r="H125" s="6"/>
      <c r="I125" s="94">
        <f>+'[2]13- Costo 2013'!$N119</f>
        <v>0</v>
      </c>
      <c r="J125" s="21">
        <v>0</v>
      </c>
      <c r="K125" s="77">
        <f t="shared" si="9"/>
        <v>0</v>
      </c>
      <c r="L125" s="82">
        <f t="shared" si="14"/>
        <v>0</v>
      </c>
      <c r="M125" s="94">
        <f>+'[3]Costos unitarios'!$N119</f>
        <v>0</v>
      </c>
      <c r="N125" s="21">
        <v>0</v>
      </c>
      <c r="O125" s="92">
        <f t="shared" si="10"/>
        <v>0</v>
      </c>
      <c r="P125" s="82">
        <f t="shared" si="15"/>
        <v>0</v>
      </c>
      <c r="Q125" s="94">
        <f>+'[4]Costos unitarios'!$N119</f>
        <v>0</v>
      </c>
      <c r="R125" s="21">
        <v>0</v>
      </c>
      <c r="S125" s="77">
        <f t="shared" si="11"/>
        <v>0</v>
      </c>
      <c r="T125" s="82">
        <f t="shared" si="16"/>
        <v>0</v>
      </c>
      <c r="U125" s="94">
        <f>+'[5]Costos unitarios'!$N119</f>
        <v>0</v>
      </c>
      <c r="V125" s="21">
        <v>0</v>
      </c>
      <c r="W125" s="77">
        <f t="shared" si="12"/>
        <v>0</v>
      </c>
      <c r="X125" s="82">
        <f t="shared" si="17"/>
        <v>0</v>
      </c>
      <c r="Y125" s="94">
        <f>+'[6]Costos unitarios'!$N119</f>
        <v>0</v>
      </c>
      <c r="Z125" s="21">
        <v>0</v>
      </c>
      <c r="AA125" s="77">
        <f t="shared" si="13"/>
        <v>0</v>
      </c>
    </row>
    <row r="126" spans="2:27" ht="13.8" thickBot="1">
      <c r="B126" s="122"/>
      <c r="C126" s="125"/>
      <c r="D126" s="120"/>
      <c r="E126" s="131"/>
      <c r="F126" s="34" t="s">
        <v>269</v>
      </c>
      <c r="G126" s="35" t="s">
        <v>270</v>
      </c>
      <c r="H126" s="6"/>
      <c r="I126" s="94">
        <f>+'[2]13- Costo 2013'!$N120</f>
        <v>0</v>
      </c>
      <c r="J126" s="21">
        <v>0</v>
      </c>
      <c r="K126" s="77">
        <f t="shared" si="9"/>
        <v>0</v>
      </c>
      <c r="L126" s="82">
        <f t="shared" si="14"/>
        <v>0</v>
      </c>
      <c r="M126" s="94">
        <f>+'[3]Costos unitarios'!$N120</f>
        <v>0</v>
      </c>
      <c r="N126" s="21">
        <v>0</v>
      </c>
      <c r="O126" s="92">
        <f t="shared" si="10"/>
        <v>0</v>
      </c>
      <c r="P126" s="82">
        <f t="shared" si="15"/>
        <v>0</v>
      </c>
      <c r="Q126" s="94">
        <f>+'[4]Costos unitarios'!$N120</f>
        <v>0</v>
      </c>
      <c r="R126" s="21">
        <v>0</v>
      </c>
      <c r="S126" s="77">
        <f t="shared" si="11"/>
        <v>0</v>
      </c>
      <c r="T126" s="82">
        <f t="shared" si="16"/>
        <v>0</v>
      </c>
      <c r="U126" s="94">
        <f>+'[5]Costos unitarios'!$N120</f>
        <v>0</v>
      </c>
      <c r="V126" s="21">
        <v>0</v>
      </c>
      <c r="W126" s="77">
        <f t="shared" si="12"/>
        <v>0</v>
      </c>
      <c r="X126" s="82">
        <f t="shared" si="17"/>
        <v>0</v>
      </c>
      <c r="Y126" s="94">
        <f>+'[6]Costos unitarios'!$N120</f>
        <v>0</v>
      </c>
      <c r="Z126" s="21">
        <v>0</v>
      </c>
      <c r="AA126" s="77">
        <f t="shared" si="13"/>
        <v>0</v>
      </c>
    </row>
    <row r="127" spans="2:27">
      <c r="B127" s="122"/>
      <c r="C127" s="125"/>
      <c r="D127" s="118">
        <v>3.7</v>
      </c>
      <c r="E127" s="130" t="s">
        <v>24</v>
      </c>
      <c r="F127" s="36" t="s">
        <v>271</v>
      </c>
      <c r="G127" s="37" t="s">
        <v>272</v>
      </c>
      <c r="H127" s="6"/>
      <c r="I127" s="94">
        <f>+'[2]13- Costo 2013'!$N121</f>
        <v>0</v>
      </c>
      <c r="J127" s="21">
        <v>0</v>
      </c>
      <c r="K127" s="77">
        <f t="shared" si="9"/>
        <v>0</v>
      </c>
      <c r="L127" s="82">
        <f t="shared" si="14"/>
        <v>0</v>
      </c>
      <c r="M127" s="94">
        <f>+'[3]Costos unitarios'!$N121</f>
        <v>0</v>
      </c>
      <c r="N127" s="21">
        <v>0</v>
      </c>
      <c r="O127" s="92">
        <f t="shared" si="10"/>
        <v>0</v>
      </c>
      <c r="P127" s="82">
        <f t="shared" si="15"/>
        <v>0</v>
      </c>
      <c r="Q127" s="94">
        <f>+'[4]Costos unitarios'!$N121</f>
        <v>0</v>
      </c>
      <c r="R127" s="21">
        <v>0</v>
      </c>
      <c r="S127" s="77">
        <f t="shared" si="11"/>
        <v>0</v>
      </c>
      <c r="T127" s="82">
        <f t="shared" si="16"/>
        <v>0</v>
      </c>
      <c r="U127" s="94">
        <f>+'[5]Costos unitarios'!$N121</f>
        <v>0</v>
      </c>
      <c r="V127" s="21">
        <v>0</v>
      </c>
      <c r="W127" s="77">
        <f t="shared" si="12"/>
        <v>0</v>
      </c>
      <c r="X127" s="82">
        <f t="shared" si="17"/>
        <v>0</v>
      </c>
      <c r="Y127" s="94">
        <f>+'[6]Costos unitarios'!$N121</f>
        <v>0</v>
      </c>
      <c r="Z127" s="21">
        <v>0</v>
      </c>
      <c r="AA127" s="77">
        <f t="shared" si="13"/>
        <v>0</v>
      </c>
    </row>
    <row r="128" spans="2:27" ht="13.8" thickBot="1">
      <c r="B128" s="123"/>
      <c r="C128" s="128"/>
      <c r="D128" s="119"/>
      <c r="E128" s="130"/>
      <c r="F128" s="30" t="s">
        <v>273</v>
      </c>
      <c r="G128" s="31" t="s">
        <v>274</v>
      </c>
      <c r="H128" s="6"/>
      <c r="I128" s="94">
        <f>+'[2]13- Costo 2013'!$N122</f>
        <v>0</v>
      </c>
      <c r="J128" s="21">
        <v>0</v>
      </c>
      <c r="K128" s="77">
        <f t="shared" si="9"/>
        <v>0</v>
      </c>
      <c r="L128" s="82">
        <f t="shared" si="14"/>
        <v>0</v>
      </c>
      <c r="M128" s="94">
        <f>+'[3]Costos unitarios'!$N122</f>
        <v>0</v>
      </c>
      <c r="N128" s="21">
        <v>0</v>
      </c>
      <c r="O128" s="92">
        <f t="shared" si="10"/>
        <v>0</v>
      </c>
      <c r="P128" s="82">
        <f t="shared" si="15"/>
        <v>0</v>
      </c>
      <c r="Q128" s="94">
        <f>+'[4]Costos unitarios'!$N122</f>
        <v>0</v>
      </c>
      <c r="R128" s="21">
        <v>0</v>
      </c>
      <c r="S128" s="77">
        <f t="shared" si="11"/>
        <v>0</v>
      </c>
      <c r="T128" s="82">
        <f t="shared" si="16"/>
        <v>0</v>
      </c>
      <c r="U128" s="94">
        <f>+'[5]Costos unitarios'!$N122</f>
        <v>0</v>
      </c>
      <c r="V128" s="21">
        <v>0</v>
      </c>
      <c r="W128" s="77">
        <f t="shared" si="12"/>
        <v>0</v>
      </c>
      <c r="X128" s="82">
        <f t="shared" si="17"/>
        <v>0</v>
      </c>
      <c r="Y128" s="94">
        <f>+'[6]Costos unitarios'!$N122</f>
        <v>0</v>
      </c>
      <c r="Z128" s="21">
        <v>0</v>
      </c>
      <c r="AA128" s="77">
        <f t="shared" si="13"/>
        <v>0</v>
      </c>
    </row>
    <row r="129" spans="2:27" ht="13.8" thickBot="1">
      <c r="B129" s="121">
        <v>4</v>
      </c>
      <c r="C129" s="127" t="s">
        <v>25</v>
      </c>
      <c r="D129" s="46">
        <v>4.0999999999999996</v>
      </c>
      <c r="E129" s="47" t="s">
        <v>6</v>
      </c>
      <c r="F129" s="42">
        <v>238</v>
      </c>
      <c r="G129" s="43" t="s">
        <v>47</v>
      </c>
      <c r="H129" s="6">
        <v>52</v>
      </c>
      <c r="I129" s="94">
        <f>+'[2]13- Costo 2013'!$N123</f>
        <v>918761.41277585656</v>
      </c>
      <c r="J129" s="21">
        <v>1.4755959137343927E-3</v>
      </c>
      <c r="K129" s="77">
        <f t="shared" si="9"/>
        <v>47775593.464344539</v>
      </c>
      <c r="L129" s="82">
        <f t="shared" si="14"/>
        <v>54.683500431328035</v>
      </c>
      <c r="M129" s="94">
        <f>+'[3]Costos unitarios'!$N123</f>
        <v>1162473.6174426551</v>
      </c>
      <c r="N129" s="21">
        <v>1.4755959137343927E-3</v>
      </c>
      <c r="O129" s="92">
        <f t="shared" si="10"/>
        <v>63568126.560832895</v>
      </c>
      <c r="P129" s="82">
        <f t="shared" si="15"/>
        <v>62.181611804767307</v>
      </c>
      <c r="Q129" s="94">
        <f>+'[4]Costos unitarios'!$N123</f>
        <v>1021480.5358057079</v>
      </c>
      <c r="R129" s="21">
        <v>1.4755959137343927E-3</v>
      </c>
      <c r="S129" s="77">
        <f t="shared" si="11"/>
        <v>63517306.143596239</v>
      </c>
      <c r="T129" s="82">
        <f t="shared" si="16"/>
        <v>71.045516458569807</v>
      </c>
      <c r="U129" s="94">
        <f>+'[5]Costos unitarios'!$N123</f>
        <v>980540.57621356542</v>
      </c>
      <c r="V129" s="21">
        <v>1.4755959137343927E-3</v>
      </c>
      <c r="W129" s="77">
        <f t="shared" si="12"/>
        <v>69663011.645676389</v>
      </c>
      <c r="X129" s="82">
        <f t="shared" si="17"/>
        <v>77.39795686719637</v>
      </c>
      <c r="Y129" s="94">
        <f>+'[6]Costos unitarios'!$N123</f>
        <v>921560.34022656723</v>
      </c>
      <c r="Z129" s="21">
        <v>1.4755959137343927E-3</v>
      </c>
      <c r="AA129" s="77">
        <f t="shared" si="13"/>
        <v>71326887.463374659</v>
      </c>
    </row>
    <row r="130" spans="2:27">
      <c r="B130" s="122"/>
      <c r="C130" s="125"/>
      <c r="D130" s="118">
        <v>4.2</v>
      </c>
      <c r="E130" s="129" t="s">
        <v>26</v>
      </c>
      <c r="F130" s="32">
        <v>239</v>
      </c>
      <c r="G130" s="38" t="s">
        <v>48</v>
      </c>
      <c r="H130" s="6">
        <v>193</v>
      </c>
      <c r="I130" s="94">
        <f>+'[2]13- Costo 2013'!$N124</f>
        <v>395213.44471377687</v>
      </c>
      <c r="J130" s="21">
        <v>4.2565266742338251E-3</v>
      </c>
      <c r="K130" s="77">
        <f t="shared" si="9"/>
        <v>76276194.829758942</v>
      </c>
      <c r="L130" s="82">
        <f t="shared" si="14"/>
        <v>157.74086662883087</v>
      </c>
      <c r="M130" s="94">
        <f>+'[3]Costos unitarios'!$N124</f>
        <v>329218.78183575528</v>
      </c>
      <c r="N130" s="21">
        <v>4.2565266742338251E-3</v>
      </c>
      <c r="O130" s="92">
        <f t="shared" si="10"/>
        <v>51931255.957260042</v>
      </c>
      <c r="P130" s="82">
        <f t="shared" si="15"/>
        <v>179.37003405221338</v>
      </c>
      <c r="Q130" s="94">
        <f>+'[4]Costos unitarios'!$N124</f>
        <v>274952.48155573354</v>
      </c>
      <c r="R130" s="21">
        <v>4.2565266742338251E-3</v>
      </c>
      <c r="S130" s="77">
        <f t="shared" si="11"/>
        <v>49318235.979392499</v>
      </c>
      <c r="T130" s="82">
        <f t="shared" si="16"/>
        <v>204.93898978433597</v>
      </c>
      <c r="U130" s="94">
        <f>+'[5]Costos unitarios'!$N124</f>
        <v>266102.84365561424</v>
      </c>
      <c r="V130" s="21">
        <v>4.2565266742338251E-3</v>
      </c>
      <c r="W130" s="77">
        <f t="shared" si="12"/>
        <v>54534847.957520679</v>
      </c>
      <c r="X130" s="82">
        <f t="shared" si="17"/>
        <v>223.2633371169126</v>
      </c>
      <c r="Y130" s="94">
        <f>+'[6]Costos unitarios'!$N124</f>
        <v>251066.10586653132</v>
      </c>
      <c r="Z130" s="21">
        <v>4.2565266742338251E-3</v>
      </c>
      <c r="AA130" s="77">
        <f t="shared" si="13"/>
        <v>56053856.632709846</v>
      </c>
    </row>
    <row r="131" spans="2:27">
      <c r="B131" s="122"/>
      <c r="C131" s="125"/>
      <c r="D131" s="119"/>
      <c r="E131" s="130"/>
      <c r="F131" s="26" t="s">
        <v>275</v>
      </c>
      <c r="G131" s="28" t="s">
        <v>182</v>
      </c>
      <c r="H131" s="6"/>
      <c r="I131" s="94"/>
      <c r="J131" s="21">
        <v>0</v>
      </c>
      <c r="K131" s="77">
        <f t="shared" si="9"/>
        <v>0</v>
      </c>
      <c r="L131" s="82">
        <f t="shared" si="14"/>
        <v>0</v>
      </c>
      <c r="M131" s="94"/>
      <c r="N131" s="21">
        <v>0</v>
      </c>
      <c r="O131" s="92">
        <f t="shared" si="10"/>
        <v>0</v>
      </c>
      <c r="P131" s="82">
        <f t="shared" si="15"/>
        <v>0</v>
      </c>
      <c r="Q131" s="94"/>
      <c r="R131" s="21">
        <v>0</v>
      </c>
      <c r="S131" s="77">
        <f t="shared" si="11"/>
        <v>0</v>
      </c>
      <c r="T131" s="82">
        <f t="shared" si="16"/>
        <v>0</v>
      </c>
      <c r="U131" s="94"/>
      <c r="V131" s="21">
        <v>0</v>
      </c>
      <c r="W131" s="77">
        <f t="shared" si="12"/>
        <v>0</v>
      </c>
      <c r="X131" s="82">
        <f t="shared" si="17"/>
        <v>0</v>
      </c>
      <c r="Y131" s="94"/>
      <c r="Z131" s="21">
        <v>0</v>
      </c>
      <c r="AA131" s="77">
        <f t="shared" si="13"/>
        <v>0</v>
      </c>
    </row>
    <row r="132" spans="2:27">
      <c r="B132" s="122"/>
      <c r="C132" s="125"/>
      <c r="D132" s="119"/>
      <c r="E132" s="130"/>
      <c r="F132" s="26" t="s">
        <v>276</v>
      </c>
      <c r="G132" s="28" t="s">
        <v>80</v>
      </c>
      <c r="H132" s="6"/>
      <c r="I132" s="94"/>
      <c r="J132" s="21">
        <v>0</v>
      </c>
      <c r="K132" s="77">
        <f t="shared" si="9"/>
        <v>0</v>
      </c>
      <c r="L132" s="82">
        <f t="shared" si="14"/>
        <v>0</v>
      </c>
      <c r="M132" s="94"/>
      <c r="N132" s="21">
        <v>0</v>
      </c>
      <c r="O132" s="92">
        <f t="shared" si="10"/>
        <v>0</v>
      </c>
      <c r="P132" s="82">
        <f t="shared" si="15"/>
        <v>0</v>
      </c>
      <c r="Q132" s="94"/>
      <c r="R132" s="21">
        <v>0</v>
      </c>
      <c r="S132" s="77">
        <f t="shared" si="11"/>
        <v>0</v>
      </c>
      <c r="T132" s="82">
        <f t="shared" si="16"/>
        <v>0</v>
      </c>
      <c r="U132" s="94"/>
      <c r="V132" s="21">
        <v>0</v>
      </c>
      <c r="W132" s="77">
        <f t="shared" si="12"/>
        <v>0</v>
      </c>
      <c r="X132" s="82">
        <f t="shared" si="17"/>
        <v>0</v>
      </c>
      <c r="Y132" s="94"/>
      <c r="Z132" s="21">
        <v>0</v>
      </c>
      <c r="AA132" s="77">
        <f t="shared" si="13"/>
        <v>0</v>
      </c>
    </row>
    <row r="133" spans="2:27">
      <c r="B133" s="122"/>
      <c r="C133" s="125"/>
      <c r="D133" s="119"/>
      <c r="E133" s="130"/>
      <c r="F133" s="26" t="s">
        <v>277</v>
      </c>
      <c r="G133" s="28" t="s">
        <v>82</v>
      </c>
      <c r="H133" s="6">
        <v>83</v>
      </c>
      <c r="I133" s="94">
        <f>+'[2]13- Costo 2013'!$N127</f>
        <v>704193.86555516708</v>
      </c>
      <c r="J133" s="21">
        <v>3.0646992054483542E-3</v>
      </c>
      <c r="K133" s="77">
        <f t="shared" si="9"/>
        <v>58448090.84107887</v>
      </c>
      <c r="L133" s="82">
        <f t="shared" si="14"/>
        <v>113.57342397275823</v>
      </c>
      <c r="M133" s="94">
        <f>+'[3]Costos unitarios'!$N127</f>
        <v>586604.14946708968</v>
      </c>
      <c r="N133" s="21">
        <v>3.0646992054483542E-3</v>
      </c>
      <c r="O133" s="92">
        <f t="shared" si="10"/>
        <v>66622641.771605015</v>
      </c>
      <c r="P133" s="82">
        <f t="shared" si="15"/>
        <v>129.14642451759366</v>
      </c>
      <c r="Q133" s="94">
        <f>+'[4]Costos unitarios'!$N127</f>
        <v>489912.10552298377</v>
      </c>
      <c r="R133" s="21">
        <v>3.0646992054483542E-3</v>
      </c>
      <c r="S133" s="77">
        <f t="shared" si="11"/>
        <v>63270396.7561794</v>
      </c>
      <c r="T133" s="82">
        <f t="shared" si="16"/>
        <v>147.55607264472192</v>
      </c>
      <c r="U133" s="94">
        <f>+'[5]Costos unitarios'!$N127</f>
        <v>474143.76361811318</v>
      </c>
      <c r="V133" s="21">
        <v>3.0646992054483542E-3</v>
      </c>
      <c r="W133" s="77">
        <f t="shared" si="12"/>
        <v>69962791.628476173</v>
      </c>
      <c r="X133" s="82">
        <f t="shared" si="17"/>
        <v>160.74960272417707</v>
      </c>
      <c r="Y133" s="94">
        <f>+'[6]Costos unitarios'!$N127</f>
        <v>447351.20721431368</v>
      </c>
      <c r="Z133" s="21">
        <v>3.0646992054483542E-3</v>
      </c>
      <c r="AA133" s="77">
        <f t="shared" si="13"/>
        <v>71911528.837881938</v>
      </c>
    </row>
    <row r="134" spans="2:27">
      <c r="B134" s="122"/>
      <c r="C134" s="125"/>
      <c r="D134" s="119"/>
      <c r="E134" s="130"/>
      <c r="F134" s="26" t="s">
        <v>278</v>
      </c>
      <c r="G134" s="28" t="s">
        <v>279</v>
      </c>
      <c r="H134" s="6">
        <v>200</v>
      </c>
      <c r="I134" s="94">
        <f>+'[2]13- Costo 2013'!$N128</f>
        <v>704193.86555516708</v>
      </c>
      <c r="J134" s="21">
        <v>6.5834279228149835E-3</v>
      </c>
      <c r="K134" s="77">
        <f t="shared" si="9"/>
        <v>140838773.11103341</v>
      </c>
      <c r="L134" s="82">
        <f t="shared" si="14"/>
        <v>243.9725403859251</v>
      </c>
      <c r="M134" s="94">
        <f>+'[3]Costos unitarios'!$N128</f>
        <v>586604.14946708968</v>
      </c>
      <c r="N134" s="21">
        <v>6.5834279228149835E-3</v>
      </c>
      <c r="O134" s="92">
        <f t="shared" si="10"/>
        <v>143115304.54641077</v>
      </c>
      <c r="P134" s="82">
        <f t="shared" si="15"/>
        <v>277.42565266742338</v>
      </c>
      <c r="Q134" s="94">
        <f>+'[4]Costos unitarios'!$N128</f>
        <v>489912.10552298382</v>
      </c>
      <c r="R134" s="21">
        <v>6.5834279228149835E-3</v>
      </c>
      <c r="S134" s="77">
        <f t="shared" si="11"/>
        <v>135914185.62438539</v>
      </c>
      <c r="T134" s="82">
        <f t="shared" si="16"/>
        <v>316.97230419977302</v>
      </c>
      <c r="U134" s="94">
        <f>+'[5]Costos unitarios'!$N128</f>
        <v>474143.76361811312</v>
      </c>
      <c r="V134" s="21">
        <v>6.5834279228149835E-3</v>
      </c>
      <c r="W134" s="77">
        <f t="shared" si="12"/>
        <v>150290441.27598584</v>
      </c>
      <c r="X134" s="82">
        <f t="shared" si="17"/>
        <v>345.31396140749149</v>
      </c>
      <c r="Y134" s="94">
        <f>+'[6]Costos unitarios'!$N128</f>
        <v>447351.20721431362</v>
      </c>
      <c r="Z134" s="21">
        <v>6.5834279228149835E-3</v>
      </c>
      <c r="AA134" s="77">
        <f t="shared" si="13"/>
        <v>154476617.50359821</v>
      </c>
    </row>
    <row r="135" spans="2:27">
      <c r="B135" s="122"/>
      <c r="C135" s="125"/>
      <c r="D135" s="119"/>
      <c r="E135" s="130"/>
      <c r="F135" s="26" t="s">
        <v>280</v>
      </c>
      <c r="G135" s="28" t="s">
        <v>281</v>
      </c>
      <c r="H135" s="6"/>
      <c r="I135" s="94"/>
      <c r="J135" s="21">
        <v>0</v>
      </c>
      <c r="K135" s="77">
        <f t="shared" si="9"/>
        <v>0</v>
      </c>
      <c r="L135" s="82">
        <f t="shared" si="14"/>
        <v>0</v>
      </c>
      <c r="M135" s="94"/>
      <c r="N135" s="21">
        <v>0</v>
      </c>
      <c r="O135" s="92">
        <f t="shared" si="10"/>
        <v>0</v>
      </c>
      <c r="P135" s="82">
        <f t="shared" si="15"/>
        <v>0</v>
      </c>
      <c r="Q135" s="94"/>
      <c r="R135" s="21">
        <v>0</v>
      </c>
      <c r="S135" s="77">
        <f t="shared" si="11"/>
        <v>0</v>
      </c>
      <c r="T135" s="82">
        <f t="shared" si="16"/>
        <v>0</v>
      </c>
      <c r="U135" s="94"/>
      <c r="V135" s="21">
        <v>0</v>
      </c>
      <c r="W135" s="77">
        <f t="shared" si="12"/>
        <v>0</v>
      </c>
      <c r="X135" s="82">
        <f t="shared" si="17"/>
        <v>0</v>
      </c>
      <c r="Y135" s="94"/>
      <c r="Z135" s="21">
        <v>0</v>
      </c>
      <c r="AA135" s="77">
        <f t="shared" si="13"/>
        <v>0</v>
      </c>
    </row>
    <row r="136" spans="2:27">
      <c r="B136" s="122"/>
      <c r="C136" s="125"/>
      <c r="D136" s="119"/>
      <c r="E136" s="130"/>
      <c r="F136" s="26" t="s">
        <v>282</v>
      </c>
      <c r="G136" s="28" t="s">
        <v>84</v>
      </c>
      <c r="H136" s="6"/>
      <c r="I136" s="94"/>
      <c r="J136" s="21">
        <v>0</v>
      </c>
      <c r="K136" s="77">
        <f t="shared" si="9"/>
        <v>0</v>
      </c>
      <c r="L136" s="82">
        <f t="shared" si="14"/>
        <v>0</v>
      </c>
      <c r="M136" s="94"/>
      <c r="N136" s="21">
        <v>0</v>
      </c>
      <c r="O136" s="92">
        <f t="shared" si="10"/>
        <v>0</v>
      </c>
      <c r="P136" s="82">
        <f t="shared" si="15"/>
        <v>0</v>
      </c>
      <c r="Q136" s="94"/>
      <c r="R136" s="21">
        <v>0</v>
      </c>
      <c r="S136" s="77">
        <f t="shared" si="11"/>
        <v>0</v>
      </c>
      <c r="T136" s="82">
        <f t="shared" si="16"/>
        <v>0</v>
      </c>
      <c r="U136" s="94"/>
      <c r="V136" s="21">
        <v>0</v>
      </c>
      <c r="W136" s="77">
        <f t="shared" si="12"/>
        <v>0</v>
      </c>
      <c r="X136" s="82">
        <f t="shared" si="17"/>
        <v>0</v>
      </c>
      <c r="Y136" s="94"/>
      <c r="Z136" s="21">
        <v>0</v>
      </c>
      <c r="AA136" s="77">
        <f t="shared" si="13"/>
        <v>0</v>
      </c>
    </row>
    <row r="137" spans="2:27">
      <c r="B137" s="122"/>
      <c r="C137" s="125"/>
      <c r="D137" s="119"/>
      <c r="E137" s="130"/>
      <c r="F137" s="26" t="s">
        <v>283</v>
      </c>
      <c r="G137" s="28" t="s">
        <v>284</v>
      </c>
      <c r="H137" s="6">
        <v>58</v>
      </c>
      <c r="I137" s="94">
        <f>+'[2]13- Costo 2013'!$N131</f>
        <v>704193.86555516708</v>
      </c>
      <c r="J137" s="21">
        <v>2.7809307604994326E-3</v>
      </c>
      <c r="K137" s="77">
        <f t="shared" si="9"/>
        <v>40843244.20219969</v>
      </c>
      <c r="L137" s="82">
        <f t="shared" si="14"/>
        <v>103.05736619750284</v>
      </c>
      <c r="M137" s="94">
        <f>+'[3]Costos unitarios'!$N131</f>
        <v>586604.14946708968</v>
      </c>
      <c r="N137" s="21">
        <v>2.7809307604994326E-3</v>
      </c>
      <c r="O137" s="92">
        <f t="shared" si="10"/>
        <v>60453878.644604556</v>
      </c>
      <c r="P137" s="82">
        <f t="shared" si="15"/>
        <v>117.18842224744608</v>
      </c>
      <c r="Q137" s="94">
        <f>+'[4]Costos unitarios'!$N131</f>
        <v>489912.10552298382</v>
      </c>
      <c r="R137" s="21">
        <v>2.7809307604994326E-3</v>
      </c>
      <c r="S137" s="77">
        <f t="shared" si="11"/>
        <v>57412026.686162792</v>
      </c>
      <c r="T137" s="82">
        <f t="shared" si="16"/>
        <v>133.89347332576617</v>
      </c>
      <c r="U137" s="94">
        <f>+'[5]Costos unitarios'!$N131</f>
        <v>474143.76361811318</v>
      </c>
      <c r="V137" s="21">
        <v>2.7809307604994326E-3</v>
      </c>
      <c r="W137" s="77">
        <f t="shared" si="12"/>
        <v>63484755.366580218</v>
      </c>
      <c r="X137" s="82">
        <f t="shared" si="17"/>
        <v>145.86538024971622</v>
      </c>
      <c r="Y137" s="94">
        <f>+'[6]Costos unitarios'!$N131</f>
        <v>447351.20721431368</v>
      </c>
      <c r="Z137" s="21">
        <v>2.7809307604994326E-3</v>
      </c>
      <c r="AA137" s="77">
        <f t="shared" si="13"/>
        <v>65253053.945485458</v>
      </c>
    </row>
    <row r="138" spans="2:27">
      <c r="B138" s="122"/>
      <c r="C138" s="125"/>
      <c r="D138" s="119"/>
      <c r="E138" s="130"/>
      <c r="F138" s="26" t="s">
        <v>285</v>
      </c>
      <c r="G138" s="28" t="s">
        <v>286</v>
      </c>
      <c r="H138" s="6"/>
      <c r="I138" s="94">
        <f>+'[2]13- Costo 2013'!$N132</f>
        <v>704193.8655551672</v>
      </c>
      <c r="J138" s="21">
        <v>0</v>
      </c>
      <c r="K138" s="77">
        <f t="shared" si="9"/>
        <v>0</v>
      </c>
      <c r="L138" s="82">
        <f t="shared" si="14"/>
        <v>0</v>
      </c>
      <c r="M138" s="94"/>
      <c r="N138" s="21">
        <v>0</v>
      </c>
      <c r="O138" s="92">
        <f t="shared" si="10"/>
        <v>0</v>
      </c>
      <c r="P138" s="82">
        <f t="shared" si="15"/>
        <v>0</v>
      </c>
      <c r="Q138" s="94"/>
      <c r="R138" s="21">
        <v>0</v>
      </c>
      <c r="S138" s="77">
        <f t="shared" si="11"/>
        <v>0</v>
      </c>
      <c r="T138" s="82">
        <f t="shared" si="16"/>
        <v>0</v>
      </c>
      <c r="U138" s="94"/>
      <c r="V138" s="21">
        <v>0</v>
      </c>
      <c r="W138" s="77">
        <f t="shared" si="12"/>
        <v>0</v>
      </c>
      <c r="X138" s="82">
        <f t="shared" si="17"/>
        <v>0</v>
      </c>
      <c r="Y138" s="94"/>
      <c r="Z138" s="21">
        <v>0</v>
      </c>
      <c r="AA138" s="77">
        <f t="shared" si="13"/>
        <v>0</v>
      </c>
    </row>
    <row r="139" spans="2:27">
      <c r="B139" s="122"/>
      <c r="C139" s="125"/>
      <c r="D139" s="119"/>
      <c r="E139" s="130"/>
      <c r="F139" s="26" t="s">
        <v>287</v>
      </c>
      <c r="G139" s="28" t="s">
        <v>288</v>
      </c>
      <c r="H139" s="6">
        <v>0</v>
      </c>
      <c r="I139" s="94">
        <f>+'[2]13- Costo 2013'!$N133</f>
        <v>704193.86555516708</v>
      </c>
      <c r="J139" s="21">
        <v>5.6753688989784337E-5</v>
      </c>
      <c r="K139" s="77">
        <f t="shared" si="9"/>
        <v>0</v>
      </c>
      <c r="L139" s="82">
        <v>0</v>
      </c>
      <c r="M139" s="94">
        <f>+'[3]Costos unitarios'!$N133</f>
        <v>586604.14946708956</v>
      </c>
      <c r="N139" s="21">
        <v>5.6753688989784337E-5</v>
      </c>
      <c r="O139" s="92">
        <f t="shared" si="10"/>
        <v>0</v>
      </c>
      <c r="P139" s="82">
        <v>0</v>
      </c>
      <c r="Q139" s="94">
        <f>+'[4]Costos unitarios'!$N133</f>
        <v>489912.10552298377</v>
      </c>
      <c r="R139" s="21">
        <v>5.6753688989784337E-5</v>
      </c>
      <c r="S139" s="77">
        <f t="shared" si="11"/>
        <v>0</v>
      </c>
      <c r="T139" s="82">
        <v>0</v>
      </c>
      <c r="U139" s="94">
        <f>+'[5]Costos unitarios'!$N133</f>
        <v>474143.76361811324</v>
      </c>
      <c r="V139" s="21">
        <v>5.6753688989784337E-5</v>
      </c>
      <c r="W139" s="77">
        <f t="shared" si="12"/>
        <v>0</v>
      </c>
      <c r="X139" s="82">
        <v>0</v>
      </c>
      <c r="Y139" s="94">
        <f>+'[6]Costos unitarios'!$N133</f>
        <v>447351.20721431362</v>
      </c>
      <c r="Z139" s="21">
        <v>5.6753688989784337E-5</v>
      </c>
      <c r="AA139" s="77">
        <f t="shared" si="13"/>
        <v>0</v>
      </c>
    </row>
    <row r="140" spans="2:27">
      <c r="B140" s="122"/>
      <c r="C140" s="125"/>
      <c r="D140" s="119"/>
      <c r="E140" s="130"/>
      <c r="F140" s="26" t="s">
        <v>289</v>
      </c>
      <c r="G140" s="28" t="s">
        <v>202</v>
      </c>
      <c r="H140" s="6"/>
      <c r="I140" s="94"/>
      <c r="J140" s="21">
        <v>0</v>
      </c>
      <c r="K140" s="77">
        <f t="shared" si="9"/>
        <v>0</v>
      </c>
      <c r="L140" s="82">
        <f t="shared" si="14"/>
        <v>0</v>
      </c>
      <c r="M140" s="94"/>
      <c r="N140" s="21">
        <v>0</v>
      </c>
      <c r="O140" s="92">
        <f t="shared" si="10"/>
        <v>0</v>
      </c>
      <c r="P140" s="82">
        <f t="shared" si="15"/>
        <v>0</v>
      </c>
      <c r="Q140" s="94"/>
      <c r="R140" s="21">
        <v>0</v>
      </c>
      <c r="S140" s="77">
        <f t="shared" si="11"/>
        <v>0</v>
      </c>
      <c r="T140" s="82">
        <f t="shared" si="16"/>
        <v>0</v>
      </c>
      <c r="U140" s="94"/>
      <c r="V140" s="21">
        <v>0</v>
      </c>
      <c r="W140" s="77">
        <f t="shared" si="12"/>
        <v>0</v>
      </c>
      <c r="X140" s="82">
        <f t="shared" si="17"/>
        <v>0</v>
      </c>
      <c r="Y140" s="94"/>
      <c r="Z140" s="21">
        <v>0</v>
      </c>
      <c r="AA140" s="77">
        <f t="shared" si="13"/>
        <v>0</v>
      </c>
    </row>
    <row r="141" spans="2:27">
      <c r="B141" s="122"/>
      <c r="C141" s="125"/>
      <c r="D141" s="119"/>
      <c r="E141" s="130"/>
      <c r="F141" s="26" t="s">
        <v>290</v>
      </c>
      <c r="G141" s="28" t="s">
        <v>291</v>
      </c>
      <c r="H141" s="6"/>
      <c r="I141" s="94"/>
      <c r="J141" s="21">
        <v>0</v>
      </c>
      <c r="K141" s="77">
        <f t="shared" si="9"/>
        <v>0</v>
      </c>
      <c r="L141" s="82">
        <f t="shared" si="14"/>
        <v>0</v>
      </c>
      <c r="M141" s="94"/>
      <c r="N141" s="21">
        <v>0</v>
      </c>
      <c r="O141" s="92">
        <f t="shared" si="10"/>
        <v>0</v>
      </c>
      <c r="P141" s="82">
        <f t="shared" si="15"/>
        <v>0</v>
      </c>
      <c r="Q141" s="94"/>
      <c r="R141" s="21">
        <v>0</v>
      </c>
      <c r="S141" s="77">
        <f t="shared" si="11"/>
        <v>0</v>
      </c>
      <c r="T141" s="82">
        <f t="shared" si="16"/>
        <v>0</v>
      </c>
      <c r="U141" s="94"/>
      <c r="V141" s="21">
        <v>0</v>
      </c>
      <c r="W141" s="77">
        <f t="shared" si="12"/>
        <v>0</v>
      </c>
      <c r="X141" s="82">
        <f t="shared" si="17"/>
        <v>0</v>
      </c>
      <c r="Y141" s="94"/>
      <c r="Z141" s="21">
        <v>0</v>
      </c>
      <c r="AA141" s="77">
        <f t="shared" si="13"/>
        <v>0</v>
      </c>
    </row>
    <row r="142" spans="2:27">
      <c r="B142" s="122"/>
      <c r="C142" s="125"/>
      <c r="D142" s="119"/>
      <c r="E142" s="130"/>
      <c r="F142" s="26" t="s">
        <v>292</v>
      </c>
      <c r="G142" s="28" t="s">
        <v>86</v>
      </c>
      <c r="H142" s="6"/>
      <c r="I142" s="94"/>
      <c r="J142" s="21">
        <v>0</v>
      </c>
      <c r="K142" s="77">
        <f t="shared" si="9"/>
        <v>0</v>
      </c>
      <c r="L142" s="82">
        <f t="shared" si="14"/>
        <v>0</v>
      </c>
      <c r="M142" s="94"/>
      <c r="N142" s="21">
        <v>0</v>
      </c>
      <c r="O142" s="92">
        <f t="shared" si="10"/>
        <v>0</v>
      </c>
      <c r="P142" s="82">
        <f t="shared" si="15"/>
        <v>0</v>
      </c>
      <c r="Q142" s="94"/>
      <c r="R142" s="21">
        <v>0</v>
      </c>
      <c r="S142" s="77">
        <f t="shared" si="11"/>
        <v>0</v>
      </c>
      <c r="T142" s="82">
        <f t="shared" si="16"/>
        <v>0</v>
      </c>
      <c r="U142" s="94"/>
      <c r="V142" s="21">
        <v>0</v>
      </c>
      <c r="W142" s="77">
        <f t="shared" si="12"/>
        <v>0</v>
      </c>
      <c r="X142" s="82">
        <f t="shared" si="17"/>
        <v>0</v>
      </c>
      <c r="Y142" s="94"/>
      <c r="Z142" s="21">
        <v>0</v>
      </c>
      <c r="AA142" s="77">
        <f t="shared" si="13"/>
        <v>0</v>
      </c>
    </row>
    <row r="143" spans="2:27">
      <c r="B143" s="122"/>
      <c r="C143" s="125"/>
      <c r="D143" s="119"/>
      <c r="E143" s="130"/>
      <c r="F143" s="26" t="s">
        <v>293</v>
      </c>
      <c r="G143" s="28" t="s">
        <v>196</v>
      </c>
      <c r="H143" s="6"/>
      <c r="I143" s="94"/>
      <c r="J143" s="21">
        <v>0</v>
      </c>
      <c r="K143" s="77">
        <f t="shared" si="9"/>
        <v>0</v>
      </c>
      <c r="L143" s="82">
        <f t="shared" si="14"/>
        <v>0</v>
      </c>
      <c r="M143" s="94"/>
      <c r="N143" s="21">
        <v>0</v>
      </c>
      <c r="O143" s="92">
        <f t="shared" si="10"/>
        <v>0</v>
      </c>
      <c r="P143" s="82">
        <f t="shared" si="15"/>
        <v>0</v>
      </c>
      <c r="Q143" s="94"/>
      <c r="R143" s="21">
        <v>0</v>
      </c>
      <c r="S143" s="77">
        <f t="shared" si="11"/>
        <v>0</v>
      </c>
      <c r="T143" s="82">
        <f t="shared" si="16"/>
        <v>0</v>
      </c>
      <c r="U143" s="94"/>
      <c r="V143" s="21">
        <v>0</v>
      </c>
      <c r="W143" s="77">
        <f t="shared" si="12"/>
        <v>0</v>
      </c>
      <c r="X143" s="82">
        <f t="shared" si="17"/>
        <v>0</v>
      </c>
      <c r="Y143" s="94"/>
      <c r="Z143" s="21">
        <v>0</v>
      </c>
      <c r="AA143" s="77">
        <f t="shared" si="13"/>
        <v>0</v>
      </c>
    </row>
    <row r="144" spans="2:27">
      <c r="B144" s="122"/>
      <c r="C144" s="125"/>
      <c r="D144" s="119"/>
      <c r="E144" s="130"/>
      <c r="F144" s="26" t="s">
        <v>294</v>
      </c>
      <c r="G144" s="28" t="s">
        <v>295</v>
      </c>
      <c r="H144" s="6"/>
      <c r="I144" s="94"/>
      <c r="J144" s="21">
        <v>0</v>
      </c>
      <c r="K144" s="77">
        <f t="shared" ref="K144:K199" si="18">+H144*I144</f>
        <v>0</v>
      </c>
      <c r="L144" s="82">
        <f t="shared" si="14"/>
        <v>0</v>
      </c>
      <c r="M144" s="94"/>
      <c r="N144" s="21">
        <v>0</v>
      </c>
      <c r="O144" s="92">
        <f t="shared" ref="O144:O199" si="19">+L144*M144</f>
        <v>0</v>
      </c>
      <c r="P144" s="82">
        <f t="shared" si="15"/>
        <v>0</v>
      </c>
      <c r="Q144" s="94"/>
      <c r="R144" s="21">
        <v>0</v>
      </c>
      <c r="S144" s="77">
        <f t="shared" ref="S144:S199" si="20">+P144*Q144</f>
        <v>0</v>
      </c>
      <c r="T144" s="82">
        <f t="shared" si="16"/>
        <v>0</v>
      </c>
      <c r="U144" s="94"/>
      <c r="V144" s="21">
        <v>0</v>
      </c>
      <c r="W144" s="77">
        <f t="shared" ref="W144:W199" si="21">+T144*U144</f>
        <v>0</v>
      </c>
      <c r="X144" s="82">
        <f t="shared" si="17"/>
        <v>0</v>
      </c>
      <c r="Y144" s="94"/>
      <c r="Z144" s="21">
        <v>0</v>
      </c>
      <c r="AA144" s="77">
        <f t="shared" ref="AA144:AA199" si="22">+X144*Y144</f>
        <v>0</v>
      </c>
    </row>
    <row r="145" spans="2:27">
      <c r="B145" s="122"/>
      <c r="C145" s="125"/>
      <c r="D145" s="119"/>
      <c r="E145" s="130"/>
      <c r="F145" s="26" t="s">
        <v>296</v>
      </c>
      <c r="G145" s="28" t="s">
        <v>297</v>
      </c>
      <c r="H145" s="6"/>
      <c r="I145" s="94">
        <f>+'[2]13- Costo 2013'!$N139</f>
        <v>704193.86555516708</v>
      </c>
      <c r="J145" s="21">
        <v>0</v>
      </c>
      <c r="K145" s="77">
        <f t="shared" si="18"/>
        <v>0</v>
      </c>
      <c r="L145" s="82">
        <f t="shared" si="14"/>
        <v>0</v>
      </c>
      <c r="M145" s="94">
        <f>+'[3]Costos unitarios'!$N139</f>
        <v>586604.14946708968</v>
      </c>
      <c r="N145" s="21">
        <v>0</v>
      </c>
      <c r="O145" s="92">
        <f t="shared" si="19"/>
        <v>0</v>
      </c>
      <c r="P145" s="82">
        <f t="shared" si="15"/>
        <v>0</v>
      </c>
      <c r="Q145" s="94">
        <f>+'[4]Costos unitarios'!$N139</f>
        <v>489912.10552298382</v>
      </c>
      <c r="R145" s="21">
        <v>0</v>
      </c>
      <c r="S145" s="77">
        <f t="shared" si="20"/>
        <v>0</v>
      </c>
      <c r="T145" s="82">
        <f t="shared" si="16"/>
        <v>0</v>
      </c>
      <c r="U145" s="94">
        <f>+'[5]Costos unitarios'!$N139</f>
        <v>474143.76361811324</v>
      </c>
      <c r="V145" s="21">
        <v>0</v>
      </c>
      <c r="W145" s="77">
        <f t="shared" si="21"/>
        <v>0</v>
      </c>
      <c r="X145" s="82">
        <f t="shared" si="17"/>
        <v>0</v>
      </c>
      <c r="Y145" s="94">
        <f>+'[6]Costos unitarios'!$N139</f>
        <v>447351.20721431362</v>
      </c>
      <c r="Z145" s="21">
        <v>0</v>
      </c>
      <c r="AA145" s="77">
        <f t="shared" si="22"/>
        <v>0</v>
      </c>
    </row>
    <row r="146" spans="2:27">
      <c r="B146" s="122"/>
      <c r="C146" s="125"/>
      <c r="D146" s="119"/>
      <c r="E146" s="130"/>
      <c r="F146" s="26" t="s">
        <v>298</v>
      </c>
      <c r="G146" s="28" t="s">
        <v>299</v>
      </c>
      <c r="H146" s="6"/>
      <c r="I146" s="94"/>
      <c r="J146" s="21">
        <v>0</v>
      </c>
      <c r="K146" s="77">
        <f t="shared" si="18"/>
        <v>0</v>
      </c>
      <c r="L146" s="82">
        <f t="shared" ref="L146:L199" si="23">+N146*$L$11</f>
        <v>0</v>
      </c>
      <c r="M146" s="94"/>
      <c r="N146" s="21">
        <v>0</v>
      </c>
      <c r="O146" s="92">
        <f t="shared" si="19"/>
        <v>0</v>
      </c>
      <c r="P146" s="82">
        <f t="shared" ref="P146:P199" si="24">+R146*$P$11</f>
        <v>0</v>
      </c>
      <c r="Q146" s="94"/>
      <c r="R146" s="21">
        <v>0</v>
      </c>
      <c r="S146" s="77">
        <f t="shared" si="20"/>
        <v>0</v>
      </c>
      <c r="T146" s="82">
        <f t="shared" ref="T146:T199" si="25">+V146*$T$11</f>
        <v>0</v>
      </c>
      <c r="U146" s="94"/>
      <c r="V146" s="21">
        <v>0</v>
      </c>
      <c r="W146" s="77">
        <f t="shared" si="21"/>
        <v>0</v>
      </c>
      <c r="X146" s="82">
        <f t="shared" ref="X146:X199" si="26">+Z146*$X$11</f>
        <v>0</v>
      </c>
      <c r="Y146" s="94"/>
      <c r="Z146" s="21">
        <v>0</v>
      </c>
      <c r="AA146" s="77">
        <f t="shared" si="22"/>
        <v>0</v>
      </c>
    </row>
    <row r="147" spans="2:27">
      <c r="B147" s="122"/>
      <c r="C147" s="125"/>
      <c r="D147" s="119"/>
      <c r="E147" s="130"/>
      <c r="F147" s="26" t="s">
        <v>300</v>
      </c>
      <c r="G147" s="28" t="s">
        <v>301</v>
      </c>
      <c r="H147" s="6"/>
      <c r="I147" s="94"/>
      <c r="J147" s="21">
        <v>0</v>
      </c>
      <c r="K147" s="77">
        <f t="shared" si="18"/>
        <v>0</v>
      </c>
      <c r="L147" s="82">
        <f t="shared" si="23"/>
        <v>0</v>
      </c>
      <c r="M147" s="94"/>
      <c r="N147" s="21">
        <v>0</v>
      </c>
      <c r="O147" s="92">
        <f t="shared" si="19"/>
        <v>0</v>
      </c>
      <c r="P147" s="82">
        <f t="shared" si="24"/>
        <v>0</v>
      </c>
      <c r="Q147" s="94"/>
      <c r="R147" s="21">
        <v>0</v>
      </c>
      <c r="S147" s="77">
        <f t="shared" si="20"/>
        <v>0</v>
      </c>
      <c r="T147" s="82">
        <f t="shared" si="25"/>
        <v>0</v>
      </c>
      <c r="U147" s="94"/>
      <c r="V147" s="21">
        <v>0</v>
      </c>
      <c r="W147" s="77">
        <f t="shared" si="21"/>
        <v>0</v>
      </c>
      <c r="X147" s="82">
        <f t="shared" si="26"/>
        <v>0</v>
      </c>
      <c r="Y147" s="94"/>
      <c r="Z147" s="21">
        <v>0</v>
      </c>
      <c r="AA147" s="77">
        <f t="shared" si="22"/>
        <v>0</v>
      </c>
    </row>
    <row r="148" spans="2:27">
      <c r="B148" s="122"/>
      <c r="C148" s="125"/>
      <c r="D148" s="119"/>
      <c r="E148" s="130"/>
      <c r="F148" s="26" t="s">
        <v>302</v>
      </c>
      <c r="G148" s="28" t="s">
        <v>303</v>
      </c>
      <c r="H148" s="6"/>
      <c r="I148" s="94"/>
      <c r="J148" s="21">
        <v>0</v>
      </c>
      <c r="K148" s="77">
        <f t="shared" si="18"/>
        <v>0</v>
      </c>
      <c r="L148" s="82">
        <f t="shared" si="23"/>
        <v>0</v>
      </c>
      <c r="M148" s="94"/>
      <c r="N148" s="21">
        <v>0</v>
      </c>
      <c r="O148" s="92">
        <f t="shared" si="19"/>
        <v>0</v>
      </c>
      <c r="P148" s="82">
        <f t="shared" si="24"/>
        <v>0</v>
      </c>
      <c r="Q148" s="94"/>
      <c r="R148" s="21">
        <v>0</v>
      </c>
      <c r="S148" s="77">
        <f t="shared" si="20"/>
        <v>0</v>
      </c>
      <c r="T148" s="82">
        <f t="shared" si="25"/>
        <v>0</v>
      </c>
      <c r="U148" s="94"/>
      <c r="V148" s="21">
        <v>0</v>
      </c>
      <c r="W148" s="77">
        <f t="shared" si="21"/>
        <v>0</v>
      </c>
      <c r="X148" s="82">
        <f t="shared" si="26"/>
        <v>0</v>
      </c>
      <c r="Y148" s="94"/>
      <c r="Z148" s="21">
        <v>0</v>
      </c>
      <c r="AA148" s="77">
        <f t="shared" si="22"/>
        <v>0</v>
      </c>
    </row>
    <row r="149" spans="2:27">
      <c r="B149" s="122"/>
      <c r="C149" s="125"/>
      <c r="D149" s="119"/>
      <c r="E149" s="130"/>
      <c r="F149" s="26" t="s">
        <v>304</v>
      </c>
      <c r="G149" s="28" t="s">
        <v>305</v>
      </c>
      <c r="H149" s="6"/>
      <c r="I149" s="94"/>
      <c r="J149" s="21">
        <v>0</v>
      </c>
      <c r="K149" s="77">
        <f t="shared" si="18"/>
        <v>0</v>
      </c>
      <c r="L149" s="82">
        <f t="shared" si="23"/>
        <v>0</v>
      </c>
      <c r="M149" s="94"/>
      <c r="N149" s="21">
        <v>0</v>
      </c>
      <c r="O149" s="92">
        <f t="shared" si="19"/>
        <v>0</v>
      </c>
      <c r="P149" s="82">
        <f t="shared" si="24"/>
        <v>0</v>
      </c>
      <c r="Q149" s="94"/>
      <c r="R149" s="21">
        <v>0</v>
      </c>
      <c r="S149" s="77">
        <f t="shared" si="20"/>
        <v>0</v>
      </c>
      <c r="T149" s="82">
        <f t="shared" si="25"/>
        <v>0</v>
      </c>
      <c r="U149" s="94"/>
      <c r="V149" s="21">
        <v>0</v>
      </c>
      <c r="W149" s="77">
        <f t="shared" si="21"/>
        <v>0</v>
      </c>
      <c r="X149" s="82">
        <f t="shared" si="26"/>
        <v>0</v>
      </c>
      <c r="Y149" s="94"/>
      <c r="Z149" s="21">
        <v>0</v>
      </c>
      <c r="AA149" s="77">
        <f t="shared" si="22"/>
        <v>0</v>
      </c>
    </row>
    <row r="150" spans="2:27">
      <c r="B150" s="122"/>
      <c r="C150" s="125"/>
      <c r="D150" s="119"/>
      <c r="E150" s="130"/>
      <c r="F150" s="26" t="s">
        <v>306</v>
      </c>
      <c r="G150" s="28" t="s">
        <v>307</v>
      </c>
      <c r="H150" s="6"/>
      <c r="I150" s="94"/>
      <c r="J150" s="21">
        <v>0</v>
      </c>
      <c r="K150" s="77">
        <f t="shared" si="18"/>
        <v>0</v>
      </c>
      <c r="L150" s="82">
        <f t="shared" si="23"/>
        <v>0</v>
      </c>
      <c r="M150" s="94"/>
      <c r="N150" s="21">
        <v>0</v>
      </c>
      <c r="O150" s="92">
        <f t="shared" si="19"/>
        <v>0</v>
      </c>
      <c r="P150" s="82">
        <f t="shared" si="24"/>
        <v>0</v>
      </c>
      <c r="Q150" s="94"/>
      <c r="R150" s="21">
        <v>0</v>
      </c>
      <c r="S150" s="77">
        <f t="shared" si="20"/>
        <v>0</v>
      </c>
      <c r="T150" s="82">
        <f t="shared" si="25"/>
        <v>0</v>
      </c>
      <c r="U150" s="94"/>
      <c r="V150" s="21">
        <v>0</v>
      </c>
      <c r="W150" s="77">
        <f t="shared" si="21"/>
        <v>0</v>
      </c>
      <c r="X150" s="82">
        <f t="shared" si="26"/>
        <v>0</v>
      </c>
      <c r="Y150" s="94"/>
      <c r="Z150" s="21">
        <v>0</v>
      </c>
      <c r="AA150" s="77">
        <f t="shared" si="22"/>
        <v>0</v>
      </c>
    </row>
    <row r="151" spans="2:27">
      <c r="B151" s="122"/>
      <c r="C151" s="125"/>
      <c r="D151" s="119"/>
      <c r="E151" s="130"/>
      <c r="F151" s="26" t="s">
        <v>308</v>
      </c>
      <c r="G151" s="28" t="s">
        <v>309</v>
      </c>
      <c r="H151" s="6"/>
      <c r="I151" s="94"/>
      <c r="J151" s="21">
        <v>0</v>
      </c>
      <c r="K151" s="77">
        <f t="shared" si="18"/>
        <v>0</v>
      </c>
      <c r="L151" s="82">
        <f t="shared" si="23"/>
        <v>0</v>
      </c>
      <c r="M151" s="94"/>
      <c r="N151" s="21">
        <v>0</v>
      </c>
      <c r="O151" s="92">
        <f t="shared" si="19"/>
        <v>0</v>
      </c>
      <c r="P151" s="82">
        <f t="shared" si="24"/>
        <v>0</v>
      </c>
      <c r="Q151" s="94"/>
      <c r="R151" s="21">
        <v>0</v>
      </c>
      <c r="S151" s="77">
        <f t="shared" si="20"/>
        <v>0</v>
      </c>
      <c r="T151" s="82">
        <f t="shared" si="25"/>
        <v>0</v>
      </c>
      <c r="U151" s="94"/>
      <c r="V151" s="21">
        <v>0</v>
      </c>
      <c r="W151" s="77">
        <f t="shared" si="21"/>
        <v>0</v>
      </c>
      <c r="X151" s="82">
        <f t="shared" si="26"/>
        <v>0</v>
      </c>
      <c r="Y151" s="94"/>
      <c r="Z151" s="21">
        <v>0</v>
      </c>
      <c r="AA151" s="77">
        <f t="shared" si="22"/>
        <v>0</v>
      </c>
    </row>
    <row r="152" spans="2:27">
      <c r="B152" s="122"/>
      <c r="C152" s="125"/>
      <c r="D152" s="119"/>
      <c r="E152" s="130"/>
      <c r="F152" s="26" t="s">
        <v>310</v>
      </c>
      <c r="G152" s="28" t="s">
        <v>311</v>
      </c>
      <c r="H152" s="6"/>
      <c r="I152" s="94"/>
      <c r="J152" s="21">
        <v>0</v>
      </c>
      <c r="K152" s="77">
        <f t="shared" si="18"/>
        <v>0</v>
      </c>
      <c r="L152" s="82">
        <f t="shared" si="23"/>
        <v>0</v>
      </c>
      <c r="M152" s="94"/>
      <c r="N152" s="21">
        <v>0</v>
      </c>
      <c r="O152" s="92">
        <f t="shared" si="19"/>
        <v>0</v>
      </c>
      <c r="P152" s="82">
        <f t="shared" si="24"/>
        <v>0</v>
      </c>
      <c r="Q152" s="94"/>
      <c r="R152" s="21">
        <v>0</v>
      </c>
      <c r="S152" s="77">
        <f t="shared" si="20"/>
        <v>0</v>
      </c>
      <c r="T152" s="82">
        <f t="shared" si="25"/>
        <v>0</v>
      </c>
      <c r="U152" s="94"/>
      <c r="V152" s="21">
        <v>0</v>
      </c>
      <c r="W152" s="77">
        <f t="shared" si="21"/>
        <v>0</v>
      </c>
      <c r="X152" s="82">
        <f t="shared" si="26"/>
        <v>0</v>
      </c>
      <c r="Y152" s="94"/>
      <c r="Z152" s="21">
        <v>0</v>
      </c>
      <c r="AA152" s="77">
        <f t="shared" si="22"/>
        <v>0</v>
      </c>
    </row>
    <row r="153" spans="2:27">
      <c r="B153" s="122"/>
      <c r="C153" s="125"/>
      <c r="D153" s="119"/>
      <c r="E153" s="130"/>
      <c r="F153" s="26" t="s">
        <v>312</v>
      </c>
      <c r="G153" s="28" t="s">
        <v>313</v>
      </c>
      <c r="H153" s="6"/>
      <c r="I153" s="94"/>
      <c r="J153" s="21">
        <v>0</v>
      </c>
      <c r="K153" s="77">
        <f t="shared" si="18"/>
        <v>0</v>
      </c>
      <c r="L153" s="82">
        <f t="shared" si="23"/>
        <v>0</v>
      </c>
      <c r="M153" s="94"/>
      <c r="N153" s="21">
        <v>0</v>
      </c>
      <c r="O153" s="92">
        <f t="shared" si="19"/>
        <v>0</v>
      </c>
      <c r="P153" s="82">
        <f t="shared" si="24"/>
        <v>0</v>
      </c>
      <c r="Q153" s="94"/>
      <c r="R153" s="21">
        <v>0</v>
      </c>
      <c r="S153" s="77">
        <f t="shared" si="20"/>
        <v>0</v>
      </c>
      <c r="T153" s="82">
        <f t="shared" si="25"/>
        <v>0</v>
      </c>
      <c r="U153" s="94"/>
      <c r="V153" s="21">
        <v>0</v>
      </c>
      <c r="W153" s="77">
        <f t="shared" si="21"/>
        <v>0</v>
      </c>
      <c r="X153" s="82">
        <f t="shared" si="26"/>
        <v>0</v>
      </c>
      <c r="Y153" s="94"/>
      <c r="Z153" s="21">
        <v>0</v>
      </c>
      <c r="AA153" s="77">
        <f t="shared" si="22"/>
        <v>0</v>
      </c>
    </row>
    <row r="154" spans="2:27">
      <c r="B154" s="122"/>
      <c r="C154" s="125"/>
      <c r="D154" s="119"/>
      <c r="E154" s="130"/>
      <c r="F154" s="26" t="s">
        <v>314</v>
      </c>
      <c r="G154" s="28" t="s">
        <v>315</v>
      </c>
      <c r="H154" s="6"/>
      <c r="I154" s="94"/>
      <c r="J154" s="21">
        <v>0</v>
      </c>
      <c r="K154" s="77">
        <f t="shared" si="18"/>
        <v>0</v>
      </c>
      <c r="L154" s="82">
        <f t="shared" si="23"/>
        <v>0</v>
      </c>
      <c r="M154" s="94"/>
      <c r="N154" s="21">
        <v>0</v>
      </c>
      <c r="O154" s="92">
        <f t="shared" si="19"/>
        <v>0</v>
      </c>
      <c r="P154" s="82">
        <f t="shared" si="24"/>
        <v>0</v>
      </c>
      <c r="Q154" s="94"/>
      <c r="R154" s="21">
        <v>0</v>
      </c>
      <c r="S154" s="77">
        <f t="shared" si="20"/>
        <v>0</v>
      </c>
      <c r="T154" s="82">
        <f t="shared" si="25"/>
        <v>0</v>
      </c>
      <c r="U154" s="94"/>
      <c r="V154" s="21">
        <v>0</v>
      </c>
      <c r="W154" s="77">
        <f t="shared" si="21"/>
        <v>0</v>
      </c>
      <c r="X154" s="82">
        <f t="shared" si="26"/>
        <v>0</v>
      </c>
      <c r="Y154" s="94"/>
      <c r="Z154" s="21">
        <v>0</v>
      </c>
      <c r="AA154" s="77">
        <f t="shared" si="22"/>
        <v>0</v>
      </c>
    </row>
    <row r="155" spans="2:27">
      <c r="B155" s="122"/>
      <c r="C155" s="125"/>
      <c r="D155" s="119"/>
      <c r="E155" s="130"/>
      <c r="F155" s="26" t="s">
        <v>316</v>
      </c>
      <c r="G155" s="28" t="s">
        <v>317</v>
      </c>
      <c r="H155" s="6"/>
      <c r="I155" s="94"/>
      <c r="J155" s="21">
        <v>0</v>
      </c>
      <c r="K155" s="77">
        <f t="shared" si="18"/>
        <v>0</v>
      </c>
      <c r="L155" s="82">
        <f t="shared" si="23"/>
        <v>0</v>
      </c>
      <c r="M155" s="94"/>
      <c r="N155" s="21">
        <v>0</v>
      </c>
      <c r="O155" s="92">
        <f t="shared" si="19"/>
        <v>0</v>
      </c>
      <c r="P155" s="82">
        <f t="shared" si="24"/>
        <v>0</v>
      </c>
      <c r="Q155" s="94"/>
      <c r="R155" s="21">
        <v>0</v>
      </c>
      <c r="S155" s="77">
        <f t="shared" si="20"/>
        <v>0</v>
      </c>
      <c r="T155" s="82">
        <f t="shared" si="25"/>
        <v>0</v>
      </c>
      <c r="U155" s="94"/>
      <c r="V155" s="21">
        <v>0</v>
      </c>
      <c r="W155" s="77">
        <f t="shared" si="21"/>
        <v>0</v>
      </c>
      <c r="X155" s="82">
        <f t="shared" si="26"/>
        <v>0</v>
      </c>
      <c r="Y155" s="94"/>
      <c r="Z155" s="21">
        <v>0</v>
      </c>
      <c r="AA155" s="77">
        <f t="shared" si="22"/>
        <v>0</v>
      </c>
    </row>
    <row r="156" spans="2:27">
      <c r="B156" s="122"/>
      <c r="C156" s="125"/>
      <c r="D156" s="119"/>
      <c r="E156" s="130"/>
      <c r="F156" s="26" t="s">
        <v>318</v>
      </c>
      <c r="G156" s="28" t="s">
        <v>204</v>
      </c>
      <c r="H156" s="6"/>
      <c r="I156" s="94"/>
      <c r="J156" s="21">
        <v>0</v>
      </c>
      <c r="K156" s="77">
        <f t="shared" si="18"/>
        <v>0</v>
      </c>
      <c r="L156" s="82">
        <f t="shared" si="23"/>
        <v>0</v>
      </c>
      <c r="M156" s="94"/>
      <c r="N156" s="21">
        <v>0</v>
      </c>
      <c r="O156" s="92">
        <f t="shared" si="19"/>
        <v>0</v>
      </c>
      <c r="P156" s="82">
        <f t="shared" si="24"/>
        <v>0</v>
      </c>
      <c r="Q156" s="94"/>
      <c r="R156" s="21">
        <v>0</v>
      </c>
      <c r="S156" s="77">
        <f t="shared" si="20"/>
        <v>0</v>
      </c>
      <c r="T156" s="82">
        <f t="shared" si="25"/>
        <v>0</v>
      </c>
      <c r="U156" s="94"/>
      <c r="V156" s="21">
        <v>0</v>
      </c>
      <c r="W156" s="77">
        <f t="shared" si="21"/>
        <v>0</v>
      </c>
      <c r="X156" s="82">
        <f t="shared" si="26"/>
        <v>0</v>
      </c>
      <c r="Y156" s="94"/>
      <c r="Z156" s="21">
        <v>0</v>
      </c>
      <c r="AA156" s="77">
        <f t="shared" si="22"/>
        <v>0</v>
      </c>
    </row>
    <row r="157" spans="2:27">
      <c r="B157" s="122"/>
      <c r="C157" s="125"/>
      <c r="D157" s="119"/>
      <c r="E157" s="130"/>
      <c r="F157" s="26" t="s">
        <v>319</v>
      </c>
      <c r="G157" s="28" t="s">
        <v>320</v>
      </c>
      <c r="H157" s="6"/>
      <c r="I157" s="94"/>
      <c r="J157" s="21">
        <v>0</v>
      </c>
      <c r="K157" s="77">
        <f t="shared" si="18"/>
        <v>0</v>
      </c>
      <c r="L157" s="82">
        <f t="shared" si="23"/>
        <v>0</v>
      </c>
      <c r="M157" s="94"/>
      <c r="N157" s="21">
        <v>0</v>
      </c>
      <c r="O157" s="92">
        <f t="shared" si="19"/>
        <v>0</v>
      </c>
      <c r="P157" s="82">
        <f t="shared" si="24"/>
        <v>0</v>
      </c>
      <c r="Q157" s="94"/>
      <c r="R157" s="21">
        <v>0</v>
      </c>
      <c r="S157" s="77">
        <f t="shared" si="20"/>
        <v>0</v>
      </c>
      <c r="T157" s="82">
        <f t="shared" si="25"/>
        <v>0</v>
      </c>
      <c r="U157" s="94"/>
      <c r="V157" s="21">
        <v>0</v>
      </c>
      <c r="W157" s="77">
        <f t="shared" si="21"/>
        <v>0</v>
      </c>
      <c r="X157" s="82">
        <f t="shared" si="26"/>
        <v>0</v>
      </c>
      <c r="Y157" s="94"/>
      <c r="Z157" s="21">
        <v>0</v>
      </c>
      <c r="AA157" s="77">
        <f t="shared" si="22"/>
        <v>0</v>
      </c>
    </row>
    <row r="158" spans="2:27">
      <c r="B158" s="122"/>
      <c r="C158" s="125"/>
      <c r="D158" s="119"/>
      <c r="E158" s="130"/>
      <c r="F158" s="26" t="s">
        <v>321</v>
      </c>
      <c r="G158" s="28" t="s">
        <v>322</v>
      </c>
      <c r="H158" s="6"/>
      <c r="I158" s="94"/>
      <c r="J158" s="21">
        <v>0</v>
      </c>
      <c r="K158" s="77">
        <f t="shared" si="18"/>
        <v>0</v>
      </c>
      <c r="L158" s="82">
        <f t="shared" si="23"/>
        <v>0</v>
      </c>
      <c r="M158" s="94"/>
      <c r="N158" s="21">
        <v>0</v>
      </c>
      <c r="O158" s="92">
        <f t="shared" si="19"/>
        <v>0</v>
      </c>
      <c r="P158" s="82">
        <f t="shared" si="24"/>
        <v>0</v>
      </c>
      <c r="Q158" s="94"/>
      <c r="R158" s="21">
        <v>0</v>
      </c>
      <c r="S158" s="77">
        <f t="shared" si="20"/>
        <v>0</v>
      </c>
      <c r="T158" s="82">
        <f t="shared" si="25"/>
        <v>0</v>
      </c>
      <c r="U158" s="94"/>
      <c r="V158" s="21">
        <v>0</v>
      </c>
      <c r="W158" s="77">
        <f t="shared" si="21"/>
        <v>0</v>
      </c>
      <c r="X158" s="82">
        <f t="shared" si="26"/>
        <v>0</v>
      </c>
      <c r="Y158" s="94"/>
      <c r="Z158" s="21">
        <v>0</v>
      </c>
      <c r="AA158" s="77">
        <f t="shared" si="22"/>
        <v>0</v>
      </c>
    </row>
    <row r="159" spans="2:27">
      <c r="B159" s="122"/>
      <c r="C159" s="125"/>
      <c r="D159" s="119"/>
      <c r="E159" s="130"/>
      <c r="F159" s="26" t="s">
        <v>323</v>
      </c>
      <c r="G159" s="28" t="s">
        <v>324</v>
      </c>
      <c r="H159" s="6"/>
      <c r="I159" s="94"/>
      <c r="J159" s="21">
        <v>0</v>
      </c>
      <c r="K159" s="77">
        <f t="shared" si="18"/>
        <v>0</v>
      </c>
      <c r="L159" s="82">
        <f t="shared" si="23"/>
        <v>0</v>
      </c>
      <c r="M159" s="94"/>
      <c r="N159" s="21">
        <v>0</v>
      </c>
      <c r="O159" s="92">
        <f t="shared" si="19"/>
        <v>0</v>
      </c>
      <c r="P159" s="82">
        <f t="shared" si="24"/>
        <v>0</v>
      </c>
      <c r="Q159" s="94"/>
      <c r="R159" s="21">
        <v>0</v>
      </c>
      <c r="S159" s="77">
        <f t="shared" si="20"/>
        <v>0</v>
      </c>
      <c r="T159" s="82">
        <f t="shared" si="25"/>
        <v>0</v>
      </c>
      <c r="U159" s="94"/>
      <c r="V159" s="21">
        <v>0</v>
      </c>
      <c r="W159" s="77">
        <f t="shared" si="21"/>
        <v>0</v>
      </c>
      <c r="X159" s="82">
        <f t="shared" si="26"/>
        <v>0</v>
      </c>
      <c r="Y159" s="94"/>
      <c r="Z159" s="21">
        <v>0</v>
      </c>
      <c r="AA159" s="77">
        <f t="shared" si="22"/>
        <v>0</v>
      </c>
    </row>
    <row r="160" spans="2:27">
      <c r="B160" s="122"/>
      <c r="C160" s="125"/>
      <c r="D160" s="119"/>
      <c r="E160" s="130"/>
      <c r="F160" s="26" t="s">
        <v>325</v>
      </c>
      <c r="G160" s="28" t="s">
        <v>326</v>
      </c>
      <c r="H160" s="6"/>
      <c r="I160" s="94"/>
      <c r="J160" s="21">
        <v>0</v>
      </c>
      <c r="K160" s="77">
        <f t="shared" si="18"/>
        <v>0</v>
      </c>
      <c r="L160" s="82">
        <f t="shared" si="23"/>
        <v>0</v>
      </c>
      <c r="M160" s="94"/>
      <c r="N160" s="21">
        <v>0</v>
      </c>
      <c r="O160" s="92">
        <f t="shared" si="19"/>
        <v>0</v>
      </c>
      <c r="P160" s="82">
        <f t="shared" si="24"/>
        <v>0</v>
      </c>
      <c r="Q160" s="94"/>
      <c r="R160" s="21">
        <v>0</v>
      </c>
      <c r="S160" s="77">
        <f t="shared" si="20"/>
        <v>0</v>
      </c>
      <c r="T160" s="82">
        <f t="shared" si="25"/>
        <v>0</v>
      </c>
      <c r="U160" s="94"/>
      <c r="V160" s="21">
        <v>0</v>
      </c>
      <c r="W160" s="77">
        <f t="shared" si="21"/>
        <v>0</v>
      </c>
      <c r="X160" s="82">
        <f t="shared" si="26"/>
        <v>0</v>
      </c>
      <c r="Y160" s="94"/>
      <c r="Z160" s="21">
        <v>0</v>
      </c>
      <c r="AA160" s="77">
        <f t="shared" si="22"/>
        <v>0</v>
      </c>
    </row>
    <row r="161" spans="2:27">
      <c r="B161" s="122"/>
      <c r="C161" s="125"/>
      <c r="D161" s="119"/>
      <c r="E161" s="130"/>
      <c r="F161" s="26" t="s">
        <v>327</v>
      </c>
      <c r="G161" s="28" t="s">
        <v>186</v>
      </c>
      <c r="H161" s="6"/>
      <c r="I161" s="94"/>
      <c r="J161" s="21">
        <v>0</v>
      </c>
      <c r="K161" s="77">
        <f t="shared" si="18"/>
        <v>0</v>
      </c>
      <c r="L161" s="82">
        <f t="shared" si="23"/>
        <v>0</v>
      </c>
      <c r="M161" s="94"/>
      <c r="N161" s="21">
        <v>0</v>
      </c>
      <c r="O161" s="92">
        <f t="shared" si="19"/>
        <v>0</v>
      </c>
      <c r="P161" s="82">
        <f t="shared" si="24"/>
        <v>0</v>
      </c>
      <c r="Q161" s="94"/>
      <c r="R161" s="21">
        <v>0</v>
      </c>
      <c r="S161" s="77">
        <f t="shared" si="20"/>
        <v>0</v>
      </c>
      <c r="T161" s="82">
        <f t="shared" si="25"/>
        <v>0</v>
      </c>
      <c r="U161" s="94"/>
      <c r="V161" s="21">
        <v>0</v>
      </c>
      <c r="W161" s="77">
        <f t="shared" si="21"/>
        <v>0</v>
      </c>
      <c r="X161" s="82">
        <f t="shared" si="26"/>
        <v>0</v>
      </c>
      <c r="Y161" s="94"/>
      <c r="Z161" s="21">
        <v>0</v>
      </c>
      <c r="AA161" s="77">
        <f t="shared" si="22"/>
        <v>0</v>
      </c>
    </row>
    <row r="162" spans="2:27">
      <c r="B162" s="122"/>
      <c r="C162" s="125"/>
      <c r="D162" s="119"/>
      <c r="E162" s="130"/>
      <c r="F162" s="26" t="s">
        <v>328</v>
      </c>
      <c r="G162" s="28" t="s">
        <v>188</v>
      </c>
      <c r="H162" s="6"/>
      <c r="I162" s="94"/>
      <c r="J162" s="21">
        <v>0</v>
      </c>
      <c r="K162" s="77">
        <f t="shared" si="18"/>
        <v>0</v>
      </c>
      <c r="L162" s="82">
        <f t="shared" si="23"/>
        <v>0</v>
      </c>
      <c r="M162" s="94"/>
      <c r="N162" s="21">
        <v>0</v>
      </c>
      <c r="O162" s="92">
        <f t="shared" si="19"/>
        <v>0</v>
      </c>
      <c r="P162" s="82">
        <f t="shared" si="24"/>
        <v>0</v>
      </c>
      <c r="Q162" s="94"/>
      <c r="R162" s="21">
        <v>0</v>
      </c>
      <c r="S162" s="77">
        <f t="shared" si="20"/>
        <v>0</v>
      </c>
      <c r="T162" s="82">
        <f t="shared" si="25"/>
        <v>0</v>
      </c>
      <c r="U162" s="94"/>
      <c r="V162" s="21">
        <v>0</v>
      </c>
      <c r="W162" s="77">
        <f t="shared" si="21"/>
        <v>0</v>
      </c>
      <c r="X162" s="82">
        <f t="shared" si="26"/>
        <v>0</v>
      </c>
      <c r="Y162" s="94"/>
      <c r="Z162" s="21">
        <v>0</v>
      </c>
      <c r="AA162" s="77">
        <f t="shared" si="22"/>
        <v>0</v>
      </c>
    </row>
    <row r="163" spans="2:27">
      <c r="B163" s="122"/>
      <c r="C163" s="125"/>
      <c r="D163" s="119"/>
      <c r="E163" s="130"/>
      <c r="F163" s="26" t="s">
        <v>329</v>
      </c>
      <c r="G163" s="28" t="s">
        <v>190</v>
      </c>
      <c r="H163" s="6"/>
      <c r="I163" s="94"/>
      <c r="J163" s="21">
        <v>0</v>
      </c>
      <c r="K163" s="77">
        <f t="shared" si="18"/>
        <v>0</v>
      </c>
      <c r="L163" s="82">
        <f t="shared" si="23"/>
        <v>0</v>
      </c>
      <c r="M163" s="94"/>
      <c r="N163" s="21">
        <v>0</v>
      </c>
      <c r="O163" s="92">
        <f t="shared" si="19"/>
        <v>0</v>
      </c>
      <c r="P163" s="82">
        <f t="shared" si="24"/>
        <v>0</v>
      </c>
      <c r="Q163" s="94"/>
      <c r="R163" s="21">
        <v>0</v>
      </c>
      <c r="S163" s="77">
        <f t="shared" si="20"/>
        <v>0</v>
      </c>
      <c r="T163" s="82">
        <f t="shared" si="25"/>
        <v>0</v>
      </c>
      <c r="U163" s="94"/>
      <c r="V163" s="21">
        <v>0</v>
      </c>
      <c r="W163" s="77">
        <f t="shared" si="21"/>
        <v>0</v>
      </c>
      <c r="X163" s="82">
        <f t="shared" si="26"/>
        <v>0</v>
      </c>
      <c r="Y163" s="94"/>
      <c r="Z163" s="21">
        <v>0</v>
      </c>
      <c r="AA163" s="77">
        <f t="shared" si="22"/>
        <v>0</v>
      </c>
    </row>
    <row r="164" spans="2:27">
      <c r="B164" s="122"/>
      <c r="C164" s="125"/>
      <c r="D164" s="119"/>
      <c r="E164" s="130"/>
      <c r="F164" s="26" t="s">
        <v>330</v>
      </c>
      <c r="G164" s="28" t="s">
        <v>192</v>
      </c>
      <c r="H164" s="6"/>
      <c r="I164" s="94"/>
      <c r="J164" s="21">
        <v>0</v>
      </c>
      <c r="K164" s="77">
        <f t="shared" si="18"/>
        <v>0</v>
      </c>
      <c r="L164" s="82">
        <f t="shared" si="23"/>
        <v>0</v>
      </c>
      <c r="M164" s="94"/>
      <c r="N164" s="21">
        <v>0</v>
      </c>
      <c r="O164" s="92">
        <f t="shared" si="19"/>
        <v>0</v>
      </c>
      <c r="P164" s="82">
        <f t="shared" si="24"/>
        <v>0</v>
      </c>
      <c r="Q164" s="94"/>
      <c r="R164" s="21">
        <v>0</v>
      </c>
      <c r="S164" s="77">
        <f t="shared" si="20"/>
        <v>0</v>
      </c>
      <c r="T164" s="82">
        <f t="shared" si="25"/>
        <v>0</v>
      </c>
      <c r="U164" s="94"/>
      <c r="V164" s="21">
        <v>0</v>
      </c>
      <c r="W164" s="77">
        <f t="shared" si="21"/>
        <v>0</v>
      </c>
      <c r="X164" s="82">
        <f t="shared" si="26"/>
        <v>0</v>
      </c>
      <c r="Y164" s="94"/>
      <c r="Z164" s="21">
        <v>0</v>
      </c>
      <c r="AA164" s="77">
        <f t="shared" si="22"/>
        <v>0</v>
      </c>
    </row>
    <row r="165" spans="2:27" ht="13.8" thickBot="1">
      <c r="B165" s="123"/>
      <c r="C165" s="128"/>
      <c r="D165" s="120"/>
      <c r="E165" s="131"/>
      <c r="F165" s="34" t="s">
        <v>331</v>
      </c>
      <c r="G165" s="35" t="s">
        <v>198</v>
      </c>
      <c r="H165" s="6"/>
      <c r="I165" s="94"/>
      <c r="J165" s="21">
        <v>0</v>
      </c>
      <c r="K165" s="77">
        <f t="shared" si="18"/>
        <v>0</v>
      </c>
      <c r="L165" s="82">
        <f t="shared" si="23"/>
        <v>0</v>
      </c>
      <c r="M165" s="94"/>
      <c r="N165" s="21">
        <v>0</v>
      </c>
      <c r="O165" s="92">
        <f t="shared" si="19"/>
        <v>0</v>
      </c>
      <c r="P165" s="82">
        <f t="shared" si="24"/>
        <v>0</v>
      </c>
      <c r="Q165" s="94"/>
      <c r="R165" s="21">
        <v>0</v>
      </c>
      <c r="S165" s="77">
        <f t="shared" si="20"/>
        <v>0</v>
      </c>
      <c r="T165" s="82">
        <f t="shared" si="25"/>
        <v>0</v>
      </c>
      <c r="U165" s="94"/>
      <c r="V165" s="21">
        <v>0</v>
      </c>
      <c r="W165" s="77">
        <f t="shared" si="21"/>
        <v>0</v>
      </c>
      <c r="X165" s="82">
        <f t="shared" si="26"/>
        <v>0</v>
      </c>
      <c r="Y165" s="94"/>
      <c r="Z165" s="21">
        <v>0</v>
      </c>
      <c r="AA165" s="77">
        <f t="shared" si="22"/>
        <v>0</v>
      </c>
    </row>
    <row r="166" spans="2:27">
      <c r="B166" s="121">
        <v>5</v>
      </c>
      <c r="C166" s="127" t="s">
        <v>27</v>
      </c>
      <c r="D166" s="118">
        <v>5.2</v>
      </c>
      <c r="E166" s="129" t="s">
        <v>28</v>
      </c>
      <c r="F166" s="32" t="s">
        <v>332</v>
      </c>
      <c r="G166" s="33" t="s">
        <v>333</v>
      </c>
      <c r="H166" s="6">
        <v>6822</v>
      </c>
      <c r="I166" s="94">
        <f>+'[2]13- Costo 2013'!$N160</f>
        <v>10674.843297852622</v>
      </c>
      <c r="J166" s="21">
        <v>0.2257094211123723</v>
      </c>
      <c r="K166" s="77">
        <f t="shared" si="18"/>
        <v>72823780.977950588</v>
      </c>
      <c r="L166" s="82">
        <v>7566</v>
      </c>
      <c r="M166" s="94">
        <f>+'[3]Costos unitarios'!$N160</f>
        <v>10337.977584393388</v>
      </c>
      <c r="N166" s="21">
        <v>0.2257094211123723</v>
      </c>
      <c r="O166" s="92">
        <f t="shared" si="19"/>
        <v>78217138.403520375</v>
      </c>
      <c r="P166" s="82">
        <f t="shared" si="24"/>
        <v>9511.3950056753692</v>
      </c>
      <c r="Q166" s="94">
        <f>+'[4]Costos unitarios'!$N160</f>
        <v>9250.2346421744878</v>
      </c>
      <c r="R166" s="21">
        <v>0.2257094211123723</v>
      </c>
      <c r="S166" s="77">
        <f t="shared" si="20"/>
        <v>87982635.576903716</v>
      </c>
      <c r="T166" s="82">
        <f t="shared" si="25"/>
        <v>10867.231498297389</v>
      </c>
      <c r="U166" s="94">
        <f>+'[5]Costos unitarios'!$N160</f>
        <v>10133.961438332184</v>
      </c>
      <c r="V166" s="21">
        <v>0.2257094211123723</v>
      </c>
      <c r="W166" s="77">
        <f t="shared" si="21"/>
        <v>110128104.94517463</v>
      </c>
      <c r="X166" s="82">
        <f t="shared" si="26"/>
        <v>11838.910556186152</v>
      </c>
      <c r="Y166" s="94">
        <f>+'[6]Costos unitarios'!$N160</f>
        <v>9820.2307900213</v>
      </c>
      <c r="Z166" s="21">
        <v>0.2257094211123723</v>
      </c>
      <c r="AA166" s="77">
        <f t="shared" si="22"/>
        <v>116260833.96416745</v>
      </c>
    </row>
    <row r="167" spans="2:27" ht="13.8" thickBot="1">
      <c r="B167" s="122"/>
      <c r="C167" s="125"/>
      <c r="D167" s="120"/>
      <c r="E167" s="131"/>
      <c r="F167" s="34" t="s">
        <v>334</v>
      </c>
      <c r="G167" s="39" t="s">
        <v>335</v>
      </c>
      <c r="H167" s="6"/>
      <c r="I167" s="94"/>
      <c r="J167" s="21">
        <v>0</v>
      </c>
      <c r="K167" s="77">
        <f t="shared" si="18"/>
        <v>0</v>
      </c>
      <c r="L167" s="82">
        <f t="shared" si="23"/>
        <v>0</v>
      </c>
      <c r="M167" s="94"/>
      <c r="N167" s="21">
        <v>0</v>
      </c>
      <c r="O167" s="92">
        <f t="shared" si="19"/>
        <v>0</v>
      </c>
      <c r="P167" s="82">
        <f t="shared" si="24"/>
        <v>0</v>
      </c>
      <c r="Q167" s="94"/>
      <c r="R167" s="21">
        <v>0</v>
      </c>
      <c r="S167" s="77">
        <f t="shared" si="20"/>
        <v>0</v>
      </c>
      <c r="T167" s="82">
        <f t="shared" si="25"/>
        <v>0</v>
      </c>
      <c r="U167" s="94"/>
      <c r="V167" s="21">
        <v>0</v>
      </c>
      <c r="W167" s="77">
        <f t="shared" si="21"/>
        <v>0</v>
      </c>
      <c r="X167" s="82">
        <f t="shared" si="26"/>
        <v>0</v>
      </c>
      <c r="Y167" s="94"/>
      <c r="Z167" s="21">
        <v>0</v>
      </c>
      <c r="AA167" s="77">
        <f t="shared" si="22"/>
        <v>0</v>
      </c>
    </row>
    <row r="168" spans="2:27">
      <c r="B168" s="122"/>
      <c r="C168" s="125"/>
      <c r="D168" s="118">
        <v>5.0999999999999996</v>
      </c>
      <c r="E168" s="129" t="s">
        <v>29</v>
      </c>
      <c r="F168" s="32" t="s">
        <v>336</v>
      </c>
      <c r="G168" s="33" t="s">
        <v>337</v>
      </c>
      <c r="H168" s="6">
        <v>765</v>
      </c>
      <c r="I168" s="94">
        <f>+'[2]13- Costo 2013'!$N162</f>
        <v>43303.510819204406</v>
      </c>
      <c r="J168" s="21">
        <v>2.5368898978433599E-2</v>
      </c>
      <c r="K168" s="77">
        <f t="shared" si="18"/>
        <v>33127185.77669137</v>
      </c>
      <c r="L168" s="82">
        <v>847</v>
      </c>
      <c r="M168" s="94">
        <f>+'[3]Costos unitarios'!$N162</f>
        <v>33389.57374795284</v>
      </c>
      <c r="N168" s="21">
        <v>2.5368898978433599E-2</v>
      </c>
      <c r="O168" s="92">
        <f t="shared" si="19"/>
        <v>28280968.964516055</v>
      </c>
      <c r="P168" s="82">
        <f t="shared" si="24"/>
        <v>1069.0454029511918</v>
      </c>
      <c r="Q168" s="94">
        <f>+'[4]Costos unitarios'!$N162</f>
        <v>32709.696313330165</v>
      </c>
      <c r="R168" s="21">
        <v>2.5368898978433599E-2</v>
      </c>
      <c r="S168" s="77">
        <f t="shared" si="20"/>
        <v>34968150.475695163</v>
      </c>
      <c r="T168" s="82">
        <f t="shared" si="25"/>
        <v>1221.4363791146425</v>
      </c>
      <c r="U168" s="94">
        <f>+'[5]Costos unitarios'!$N162</f>
        <v>36606.914479873463</v>
      </c>
      <c r="V168" s="21">
        <v>2.5368898978433599E-2</v>
      </c>
      <c r="W168" s="77">
        <f t="shared" si="21"/>
        <v>44713017.072856016</v>
      </c>
      <c r="X168" s="82">
        <f t="shared" si="26"/>
        <v>1330.6494892167991</v>
      </c>
      <c r="Y168" s="94">
        <f>+'[6]Costos unitarios'!$N162</f>
        <v>35719.390335285119</v>
      </c>
      <c r="Z168" s="21">
        <v>2.5368898978433599E-2</v>
      </c>
      <c r="AA168" s="77">
        <f t="shared" si="22"/>
        <v>47529988.504782617</v>
      </c>
    </row>
    <row r="169" spans="2:27">
      <c r="B169" s="122"/>
      <c r="C169" s="125"/>
      <c r="D169" s="119"/>
      <c r="E169" s="130"/>
      <c r="F169" s="26" t="s">
        <v>338</v>
      </c>
      <c r="G169" s="28" t="s">
        <v>339</v>
      </c>
      <c r="H169" s="6"/>
      <c r="I169" s="94">
        <f>+'[2]13- Costo 2013'!$N163</f>
        <v>43303.510819204406</v>
      </c>
      <c r="J169" s="21">
        <v>0</v>
      </c>
      <c r="K169" s="77">
        <f t="shared" si="18"/>
        <v>0</v>
      </c>
      <c r="L169" s="82">
        <f t="shared" si="23"/>
        <v>0</v>
      </c>
      <c r="M169" s="94">
        <f>+'[3]Costos unitarios'!$N163</f>
        <v>33389.573747952847</v>
      </c>
      <c r="N169" s="21">
        <v>0</v>
      </c>
      <c r="O169" s="92">
        <f t="shared" si="19"/>
        <v>0</v>
      </c>
      <c r="P169" s="82">
        <f t="shared" si="24"/>
        <v>0</v>
      </c>
      <c r="Q169" s="94">
        <f>+'[4]Costos unitarios'!$N163</f>
        <v>32709.696313330165</v>
      </c>
      <c r="R169" s="21">
        <v>0</v>
      </c>
      <c r="S169" s="77">
        <f t="shared" si="20"/>
        <v>0</v>
      </c>
      <c r="T169" s="82">
        <f t="shared" si="25"/>
        <v>0</v>
      </c>
      <c r="U169" s="94">
        <f>+'[5]Costos unitarios'!$N163</f>
        <v>36606.914479873463</v>
      </c>
      <c r="V169" s="21">
        <v>0</v>
      </c>
      <c r="W169" s="77">
        <f t="shared" si="21"/>
        <v>0</v>
      </c>
      <c r="X169" s="82">
        <f t="shared" si="26"/>
        <v>0</v>
      </c>
      <c r="Y169" s="94">
        <f>+'[6]Costos unitarios'!$N163</f>
        <v>35719.390335285119</v>
      </c>
      <c r="Z169" s="21">
        <v>0</v>
      </c>
      <c r="AA169" s="77">
        <f t="shared" si="22"/>
        <v>0</v>
      </c>
    </row>
    <row r="170" spans="2:27" ht="13.8" thickBot="1">
      <c r="B170" s="122"/>
      <c r="C170" s="125"/>
      <c r="D170" s="120"/>
      <c r="E170" s="131"/>
      <c r="F170" s="34" t="s">
        <v>340</v>
      </c>
      <c r="G170" s="35" t="s">
        <v>341</v>
      </c>
      <c r="H170" s="6"/>
      <c r="I170" s="94"/>
      <c r="J170" s="21">
        <v>0</v>
      </c>
      <c r="K170" s="77">
        <f t="shared" si="18"/>
        <v>0</v>
      </c>
      <c r="L170" s="82">
        <f t="shared" si="23"/>
        <v>0</v>
      </c>
      <c r="M170" s="94"/>
      <c r="N170" s="21">
        <v>0</v>
      </c>
      <c r="O170" s="92">
        <f t="shared" si="19"/>
        <v>0</v>
      </c>
      <c r="P170" s="82">
        <f t="shared" si="24"/>
        <v>0</v>
      </c>
      <c r="Q170" s="94"/>
      <c r="R170" s="21">
        <v>0</v>
      </c>
      <c r="S170" s="77">
        <f t="shared" si="20"/>
        <v>0</v>
      </c>
      <c r="T170" s="82">
        <f t="shared" si="25"/>
        <v>0</v>
      </c>
      <c r="U170" s="94"/>
      <c r="V170" s="21">
        <v>0</v>
      </c>
      <c r="W170" s="77">
        <f t="shared" si="21"/>
        <v>0</v>
      </c>
      <c r="X170" s="82">
        <f t="shared" si="26"/>
        <v>0</v>
      </c>
      <c r="Y170" s="94"/>
      <c r="Z170" s="21">
        <v>0</v>
      </c>
      <c r="AA170" s="77">
        <f t="shared" si="22"/>
        <v>0</v>
      </c>
    </row>
    <row r="171" spans="2:27">
      <c r="B171" s="122"/>
      <c r="C171" s="125"/>
      <c r="D171" s="118">
        <v>5.3</v>
      </c>
      <c r="E171" s="129" t="s">
        <v>30</v>
      </c>
      <c r="F171" s="32" t="s">
        <v>342</v>
      </c>
      <c r="G171" s="33" t="s">
        <v>343</v>
      </c>
      <c r="H171" s="6"/>
      <c r="I171" s="94"/>
      <c r="J171" s="21">
        <v>0</v>
      </c>
      <c r="K171" s="77">
        <f t="shared" si="18"/>
        <v>0</v>
      </c>
      <c r="L171" s="82">
        <f t="shared" si="23"/>
        <v>0</v>
      </c>
      <c r="M171" s="94"/>
      <c r="N171" s="21">
        <v>0</v>
      </c>
      <c r="O171" s="92">
        <f t="shared" si="19"/>
        <v>0</v>
      </c>
      <c r="P171" s="82">
        <f t="shared" si="24"/>
        <v>0</v>
      </c>
      <c r="Q171" s="94"/>
      <c r="R171" s="21">
        <v>0</v>
      </c>
      <c r="S171" s="77">
        <f t="shared" si="20"/>
        <v>0</v>
      </c>
      <c r="T171" s="82">
        <f t="shared" si="25"/>
        <v>0</v>
      </c>
      <c r="U171" s="94"/>
      <c r="V171" s="21">
        <v>0</v>
      </c>
      <c r="W171" s="77">
        <f t="shared" si="21"/>
        <v>0</v>
      </c>
      <c r="X171" s="82">
        <f t="shared" si="26"/>
        <v>0</v>
      </c>
      <c r="Y171" s="94"/>
      <c r="Z171" s="21">
        <v>0</v>
      </c>
      <c r="AA171" s="77">
        <f t="shared" si="22"/>
        <v>0</v>
      </c>
    </row>
    <row r="172" spans="2:27">
      <c r="B172" s="122"/>
      <c r="C172" s="125"/>
      <c r="D172" s="119"/>
      <c r="E172" s="130"/>
      <c r="F172" s="26" t="s">
        <v>344</v>
      </c>
      <c r="G172" s="28" t="s">
        <v>345</v>
      </c>
      <c r="H172" s="6"/>
      <c r="I172" s="94"/>
      <c r="J172" s="21">
        <v>0</v>
      </c>
      <c r="K172" s="77">
        <f t="shared" si="18"/>
        <v>0</v>
      </c>
      <c r="L172" s="82">
        <f t="shared" si="23"/>
        <v>0</v>
      </c>
      <c r="M172" s="94"/>
      <c r="N172" s="21">
        <v>0</v>
      </c>
      <c r="O172" s="92">
        <f t="shared" si="19"/>
        <v>0</v>
      </c>
      <c r="P172" s="82">
        <f t="shared" si="24"/>
        <v>0</v>
      </c>
      <c r="Q172" s="94"/>
      <c r="R172" s="21">
        <v>0</v>
      </c>
      <c r="S172" s="77">
        <f t="shared" si="20"/>
        <v>0</v>
      </c>
      <c r="T172" s="82">
        <f t="shared" si="25"/>
        <v>0</v>
      </c>
      <c r="U172" s="94"/>
      <c r="V172" s="21">
        <v>0</v>
      </c>
      <c r="W172" s="77">
        <f t="shared" si="21"/>
        <v>0</v>
      </c>
      <c r="X172" s="82">
        <f t="shared" si="26"/>
        <v>0</v>
      </c>
      <c r="Y172" s="94"/>
      <c r="Z172" s="21">
        <v>0</v>
      </c>
      <c r="AA172" s="77">
        <f t="shared" si="22"/>
        <v>0</v>
      </c>
    </row>
    <row r="173" spans="2:27">
      <c r="B173" s="122"/>
      <c r="C173" s="125"/>
      <c r="D173" s="119"/>
      <c r="E173" s="130"/>
      <c r="F173" s="26" t="s">
        <v>346</v>
      </c>
      <c r="G173" s="28" t="s">
        <v>347</v>
      </c>
      <c r="H173" s="6"/>
      <c r="I173" s="94"/>
      <c r="J173" s="21">
        <v>0</v>
      </c>
      <c r="K173" s="77">
        <f t="shared" si="18"/>
        <v>0</v>
      </c>
      <c r="L173" s="82">
        <f t="shared" si="23"/>
        <v>0</v>
      </c>
      <c r="M173" s="94"/>
      <c r="N173" s="21">
        <v>0</v>
      </c>
      <c r="O173" s="92">
        <f t="shared" si="19"/>
        <v>0</v>
      </c>
      <c r="P173" s="82">
        <f t="shared" si="24"/>
        <v>0</v>
      </c>
      <c r="Q173" s="94"/>
      <c r="R173" s="21">
        <v>0</v>
      </c>
      <c r="S173" s="77">
        <f t="shared" si="20"/>
        <v>0</v>
      </c>
      <c r="T173" s="82">
        <f t="shared" si="25"/>
        <v>0</v>
      </c>
      <c r="U173" s="94"/>
      <c r="V173" s="21">
        <v>0</v>
      </c>
      <c r="W173" s="77">
        <f t="shared" si="21"/>
        <v>0</v>
      </c>
      <c r="X173" s="82">
        <f t="shared" si="26"/>
        <v>0</v>
      </c>
      <c r="Y173" s="94"/>
      <c r="Z173" s="21">
        <v>0</v>
      </c>
      <c r="AA173" s="77">
        <f t="shared" si="22"/>
        <v>0</v>
      </c>
    </row>
    <row r="174" spans="2:27" ht="13.8" thickBot="1">
      <c r="B174" s="122"/>
      <c r="C174" s="125"/>
      <c r="D174" s="120"/>
      <c r="E174" s="131"/>
      <c r="F174" s="34" t="s">
        <v>348</v>
      </c>
      <c r="G174" s="35" t="s">
        <v>349</v>
      </c>
      <c r="H174" s="6"/>
      <c r="I174" s="94"/>
      <c r="J174" s="21">
        <v>0</v>
      </c>
      <c r="K174" s="77">
        <f t="shared" si="18"/>
        <v>0</v>
      </c>
      <c r="L174" s="82">
        <f t="shared" si="23"/>
        <v>0</v>
      </c>
      <c r="M174" s="94"/>
      <c r="N174" s="21">
        <v>0</v>
      </c>
      <c r="O174" s="92">
        <f t="shared" si="19"/>
        <v>0</v>
      </c>
      <c r="P174" s="82">
        <f t="shared" si="24"/>
        <v>0</v>
      </c>
      <c r="Q174" s="94"/>
      <c r="R174" s="21">
        <v>0</v>
      </c>
      <c r="S174" s="77">
        <f t="shared" si="20"/>
        <v>0</v>
      </c>
      <c r="T174" s="82">
        <f t="shared" si="25"/>
        <v>0</v>
      </c>
      <c r="U174" s="94"/>
      <c r="V174" s="21">
        <v>0</v>
      </c>
      <c r="W174" s="77">
        <f t="shared" si="21"/>
        <v>0</v>
      </c>
      <c r="X174" s="82">
        <f t="shared" si="26"/>
        <v>0</v>
      </c>
      <c r="Y174" s="94"/>
      <c r="Z174" s="21">
        <v>0</v>
      </c>
      <c r="AA174" s="77">
        <f t="shared" si="22"/>
        <v>0</v>
      </c>
    </row>
    <row r="175" spans="2:27">
      <c r="B175" s="122"/>
      <c r="C175" s="125"/>
      <c r="D175" s="118">
        <v>5.4</v>
      </c>
      <c r="E175" s="129" t="s">
        <v>31</v>
      </c>
      <c r="F175" s="32" t="s">
        <v>350</v>
      </c>
      <c r="G175" s="33" t="s">
        <v>351</v>
      </c>
      <c r="H175" s="6"/>
      <c r="I175" s="94"/>
      <c r="J175" s="21">
        <v>0</v>
      </c>
      <c r="K175" s="77">
        <f t="shared" si="18"/>
        <v>0</v>
      </c>
      <c r="L175" s="82">
        <f t="shared" si="23"/>
        <v>0</v>
      </c>
      <c r="M175" s="94"/>
      <c r="N175" s="21">
        <v>0</v>
      </c>
      <c r="O175" s="92">
        <f t="shared" si="19"/>
        <v>0</v>
      </c>
      <c r="P175" s="82">
        <f t="shared" si="24"/>
        <v>0</v>
      </c>
      <c r="Q175" s="94"/>
      <c r="R175" s="21">
        <v>0</v>
      </c>
      <c r="S175" s="77">
        <f t="shared" si="20"/>
        <v>0</v>
      </c>
      <c r="T175" s="82">
        <f t="shared" si="25"/>
        <v>0</v>
      </c>
      <c r="U175" s="94"/>
      <c r="V175" s="21">
        <v>0</v>
      </c>
      <c r="W175" s="77">
        <f t="shared" si="21"/>
        <v>0</v>
      </c>
      <c r="X175" s="82">
        <f t="shared" si="26"/>
        <v>0</v>
      </c>
      <c r="Y175" s="94"/>
      <c r="Z175" s="21">
        <v>0</v>
      </c>
      <c r="AA175" s="77">
        <f t="shared" si="22"/>
        <v>0</v>
      </c>
    </row>
    <row r="176" spans="2:27">
      <c r="B176" s="122"/>
      <c r="C176" s="125"/>
      <c r="D176" s="119"/>
      <c r="E176" s="130"/>
      <c r="F176" s="26" t="s">
        <v>352</v>
      </c>
      <c r="G176" s="28" t="s">
        <v>353</v>
      </c>
      <c r="H176" s="6">
        <v>11</v>
      </c>
      <c r="I176" s="94">
        <f>+'[2]13- Costo 2013'!$N170</f>
        <v>481510.66627381503</v>
      </c>
      <c r="J176" s="21">
        <v>2.2701475595913734E-3</v>
      </c>
      <c r="K176" s="77">
        <f t="shared" si="18"/>
        <v>5296617.3290119655</v>
      </c>
      <c r="L176" s="82">
        <f t="shared" si="23"/>
        <v>84.128462202043124</v>
      </c>
      <c r="M176" s="94">
        <f>+'[3]Costos unitarios'!$N170</f>
        <v>386741.93928975001</v>
      </c>
      <c r="N176" s="21">
        <v>2.2701475595913734E-3</v>
      </c>
      <c r="O176" s="92">
        <f t="shared" si="19"/>
        <v>32536004.621482588</v>
      </c>
      <c r="P176" s="82">
        <f t="shared" si="24"/>
        <v>95.664018161180479</v>
      </c>
      <c r="Q176" s="94">
        <f>+'[4]Costos unitarios'!$N170</f>
        <v>324685.57839884149</v>
      </c>
      <c r="R176" s="21">
        <v>2.2701475595913734E-3</v>
      </c>
      <c r="S176" s="77">
        <f t="shared" si="20"/>
        <v>31060727.06862016</v>
      </c>
      <c r="T176" s="82">
        <f t="shared" si="25"/>
        <v>109.30079455164585</v>
      </c>
      <c r="U176" s="94">
        <f>+'[5]Costos unitarios'!$N170</f>
        <v>299428.09655659023</v>
      </c>
      <c r="V176" s="21">
        <v>2.2701475595913734E-3</v>
      </c>
      <c r="W176" s="77">
        <f t="shared" si="21"/>
        <v>32727728.864722244</v>
      </c>
      <c r="X176" s="82">
        <f t="shared" si="26"/>
        <v>119.07377979568672</v>
      </c>
      <c r="Y176" s="94">
        <f>+'[6]Costos unitarios'!$N170</f>
        <v>279892.10693345987</v>
      </c>
      <c r="Z176" s="21">
        <v>2.2701475595913734E-3</v>
      </c>
      <c r="AA176" s="77">
        <f t="shared" si="22"/>
        <v>33327811.107545599</v>
      </c>
    </row>
    <row r="177" spans="2:27">
      <c r="B177" s="122"/>
      <c r="C177" s="125"/>
      <c r="D177" s="119"/>
      <c r="E177" s="130"/>
      <c r="F177" s="26" t="s">
        <v>354</v>
      </c>
      <c r="G177" s="28" t="s">
        <v>355</v>
      </c>
      <c r="H177" s="6"/>
      <c r="I177" s="94"/>
      <c r="J177" s="21">
        <v>0</v>
      </c>
      <c r="K177" s="77">
        <f t="shared" si="18"/>
        <v>0</v>
      </c>
      <c r="L177" s="82">
        <f t="shared" si="23"/>
        <v>0</v>
      </c>
      <c r="M177" s="94"/>
      <c r="N177" s="21">
        <v>0</v>
      </c>
      <c r="O177" s="92">
        <f t="shared" si="19"/>
        <v>0</v>
      </c>
      <c r="P177" s="82">
        <f t="shared" si="24"/>
        <v>0</v>
      </c>
      <c r="Q177" s="94"/>
      <c r="R177" s="21">
        <v>0</v>
      </c>
      <c r="S177" s="77">
        <f t="shared" si="20"/>
        <v>0</v>
      </c>
      <c r="T177" s="82">
        <f t="shared" si="25"/>
        <v>0</v>
      </c>
      <c r="U177" s="94"/>
      <c r="V177" s="21">
        <v>0</v>
      </c>
      <c r="W177" s="77">
        <f t="shared" si="21"/>
        <v>0</v>
      </c>
      <c r="X177" s="82">
        <f t="shared" si="26"/>
        <v>0</v>
      </c>
      <c r="Y177" s="94"/>
      <c r="Z177" s="21">
        <v>0</v>
      </c>
      <c r="AA177" s="77">
        <f t="shared" si="22"/>
        <v>0</v>
      </c>
    </row>
    <row r="178" spans="2:27">
      <c r="B178" s="122"/>
      <c r="C178" s="125"/>
      <c r="D178" s="119"/>
      <c r="E178" s="130"/>
      <c r="F178" s="26" t="s">
        <v>356</v>
      </c>
      <c r="G178" s="28" t="s">
        <v>357</v>
      </c>
      <c r="H178" s="6"/>
      <c r="I178" s="94"/>
      <c r="J178" s="21">
        <v>0</v>
      </c>
      <c r="K178" s="77">
        <f t="shared" si="18"/>
        <v>0</v>
      </c>
      <c r="L178" s="82">
        <f t="shared" si="23"/>
        <v>0</v>
      </c>
      <c r="M178" s="94"/>
      <c r="N178" s="21">
        <v>0</v>
      </c>
      <c r="O178" s="92">
        <f t="shared" si="19"/>
        <v>0</v>
      </c>
      <c r="P178" s="82">
        <f t="shared" si="24"/>
        <v>0</v>
      </c>
      <c r="Q178" s="94"/>
      <c r="R178" s="21">
        <v>0</v>
      </c>
      <c r="S178" s="77">
        <f t="shared" si="20"/>
        <v>0</v>
      </c>
      <c r="T178" s="82">
        <f t="shared" si="25"/>
        <v>0</v>
      </c>
      <c r="U178" s="94"/>
      <c r="V178" s="21">
        <v>0</v>
      </c>
      <c r="W178" s="77">
        <f t="shared" si="21"/>
        <v>0</v>
      </c>
      <c r="X178" s="82">
        <f t="shared" si="26"/>
        <v>0</v>
      </c>
      <c r="Y178" s="94"/>
      <c r="Z178" s="21">
        <v>0</v>
      </c>
      <c r="AA178" s="77">
        <f t="shared" si="22"/>
        <v>0</v>
      </c>
    </row>
    <row r="179" spans="2:27">
      <c r="B179" s="122"/>
      <c r="C179" s="125"/>
      <c r="D179" s="119"/>
      <c r="E179" s="130"/>
      <c r="F179" s="26" t="s">
        <v>358</v>
      </c>
      <c r="G179" s="28" t="s">
        <v>359</v>
      </c>
      <c r="H179" s="6"/>
      <c r="I179" s="94"/>
      <c r="J179" s="21">
        <v>0</v>
      </c>
      <c r="K179" s="77">
        <f t="shared" si="18"/>
        <v>0</v>
      </c>
      <c r="L179" s="82">
        <f t="shared" si="23"/>
        <v>0</v>
      </c>
      <c r="M179" s="94"/>
      <c r="N179" s="21">
        <v>0</v>
      </c>
      <c r="O179" s="92">
        <f t="shared" si="19"/>
        <v>0</v>
      </c>
      <c r="P179" s="82">
        <f t="shared" si="24"/>
        <v>0</v>
      </c>
      <c r="Q179" s="94"/>
      <c r="R179" s="21">
        <v>0</v>
      </c>
      <c r="S179" s="77">
        <f t="shared" si="20"/>
        <v>0</v>
      </c>
      <c r="T179" s="82">
        <f t="shared" si="25"/>
        <v>0</v>
      </c>
      <c r="U179" s="94"/>
      <c r="V179" s="21">
        <v>0</v>
      </c>
      <c r="W179" s="77">
        <f t="shared" si="21"/>
        <v>0</v>
      </c>
      <c r="X179" s="82">
        <f t="shared" si="26"/>
        <v>0</v>
      </c>
      <c r="Y179" s="94"/>
      <c r="Z179" s="21">
        <v>0</v>
      </c>
      <c r="AA179" s="77">
        <f t="shared" si="22"/>
        <v>0</v>
      </c>
    </row>
    <row r="180" spans="2:27" ht="13.8" thickBot="1">
      <c r="B180" s="123"/>
      <c r="C180" s="128"/>
      <c r="D180" s="120"/>
      <c r="E180" s="131"/>
      <c r="F180" s="34" t="s">
        <v>360</v>
      </c>
      <c r="G180" s="35" t="s">
        <v>216</v>
      </c>
      <c r="H180" s="6"/>
      <c r="I180" s="94"/>
      <c r="J180" s="21">
        <v>0</v>
      </c>
      <c r="K180" s="77">
        <f t="shared" si="18"/>
        <v>0</v>
      </c>
      <c r="L180" s="82">
        <f t="shared" si="23"/>
        <v>0</v>
      </c>
      <c r="M180" s="94"/>
      <c r="N180" s="21">
        <v>0</v>
      </c>
      <c r="O180" s="92">
        <f t="shared" si="19"/>
        <v>0</v>
      </c>
      <c r="P180" s="82">
        <f t="shared" si="24"/>
        <v>0</v>
      </c>
      <c r="Q180" s="94"/>
      <c r="R180" s="21">
        <v>0</v>
      </c>
      <c r="S180" s="77">
        <f t="shared" si="20"/>
        <v>0</v>
      </c>
      <c r="T180" s="82">
        <f t="shared" si="25"/>
        <v>0</v>
      </c>
      <c r="U180" s="94"/>
      <c r="V180" s="21">
        <v>0</v>
      </c>
      <c r="W180" s="77">
        <f t="shared" si="21"/>
        <v>0</v>
      </c>
      <c r="X180" s="82">
        <f t="shared" si="26"/>
        <v>0</v>
      </c>
      <c r="Y180" s="94"/>
      <c r="Z180" s="21">
        <v>0</v>
      </c>
      <c r="AA180" s="77">
        <f t="shared" si="22"/>
        <v>0</v>
      </c>
    </row>
    <row r="181" spans="2:27">
      <c r="B181" s="121">
        <v>6</v>
      </c>
      <c r="C181" s="127" t="s">
        <v>32</v>
      </c>
      <c r="D181" s="118">
        <v>6.1</v>
      </c>
      <c r="E181" s="129" t="s">
        <v>37</v>
      </c>
      <c r="F181" s="32" t="s">
        <v>361</v>
      </c>
      <c r="G181" s="33" t="s">
        <v>362</v>
      </c>
      <c r="H181" s="6"/>
      <c r="I181" s="94">
        <f>+'[2]13- Costo 2013'!$N175</f>
        <v>0</v>
      </c>
      <c r="J181" s="21">
        <v>0</v>
      </c>
      <c r="K181" s="77">
        <f t="shared" si="18"/>
        <v>0</v>
      </c>
      <c r="L181" s="82">
        <f t="shared" si="23"/>
        <v>0</v>
      </c>
      <c r="M181" s="94">
        <f>+'[3]Costos unitarios'!$N175</f>
        <v>0</v>
      </c>
      <c r="N181" s="21">
        <v>0</v>
      </c>
      <c r="O181" s="92">
        <f t="shared" si="19"/>
        <v>0</v>
      </c>
      <c r="P181" s="82">
        <f t="shared" si="24"/>
        <v>0</v>
      </c>
      <c r="Q181" s="94">
        <f>+'[4]Costos unitarios'!$N175</f>
        <v>0</v>
      </c>
      <c r="R181" s="21">
        <v>0</v>
      </c>
      <c r="S181" s="77">
        <f t="shared" si="20"/>
        <v>0</v>
      </c>
      <c r="T181" s="82">
        <f t="shared" si="25"/>
        <v>0</v>
      </c>
      <c r="U181" s="94">
        <f>+'[5]Costos unitarios'!$N175</f>
        <v>0</v>
      </c>
      <c r="V181" s="21">
        <v>0</v>
      </c>
      <c r="W181" s="77">
        <f t="shared" si="21"/>
        <v>0</v>
      </c>
      <c r="X181" s="82">
        <f t="shared" si="26"/>
        <v>0</v>
      </c>
      <c r="Y181" s="94">
        <f>+'[6]Costos unitarios'!$N175</f>
        <v>0</v>
      </c>
      <c r="Z181" s="21">
        <v>0</v>
      </c>
      <c r="AA181" s="77">
        <f t="shared" si="22"/>
        <v>0</v>
      </c>
    </row>
    <row r="182" spans="2:27">
      <c r="B182" s="122"/>
      <c r="C182" s="125"/>
      <c r="D182" s="119"/>
      <c r="E182" s="130"/>
      <c r="F182" s="26" t="s">
        <v>363</v>
      </c>
      <c r="G182" s="28" t="s">
        <v>364</v>
      </c>
      <c r="H182" s="6"/>
      <c r="I182" s="94">
        <f>+'[2]13- Costo 2013'!$N176</f>
        <v>0</v>
      </c>
      <c r="J182" s="21">
        <v>0</v>
      </c>
      <c r="K182" s="77">
        <f t="shared" si="18"/>
        <v>0</v>
      </c>
      <c r="L182" s="82">
        <f t="shared" si="23"/>
        <v>0</v>
      </c>
      <c r="M182" s="94">
        <f>+'[3]Costos unitarios'!$N176</f>
        <v>0</v>
      </c>
      <c r="N182" s="21">
        <v>0</v>
      </c>
      <c r="O182" s="92">
        <f t="shared" si="19"/>
        <v>0</v>
      </c>
      <c r="P182" s="82">
        <f t="shared" si="24"/>
        <v>0</v>
      </c>
      <c r="Q182" s="94">
        <f>+'[4]Costos unitarios'!$N176</f>
        <v>0</v>
      </c>
      <c r="R182" s="21">
        <v>0</v>
      </c>
      <c r="S182" s="77">
        <f t="shared" si="20"/>
        <v>0</v>
      </c>
      <c r="T182" s="82">
        <f t="shared" si="25"/>
        <v>0</v>
      </c>
      <c r="U182" s="94">
        <f>+'[5]Costos unitarios'!$N176</f>
        <v>0</v>
      </c>
      <c r="V182" s="21">
        <v>0</v>
      </c>
      <c r="W182" s="77">
        <f t="shared" si="21"/>
        <v>0</v>
      </c>
      <c r="X182" s="82">
        <f t="shared" si="26"/>
        <v>0</v>
      </c>
      <c r="Y182" s="94">
        <f>+'[6]Costos unitarios'!$N176</f>
        <v>0</v>
      </c>
      <c r="Z182" s="21">
        <v>0</v>
      </c>
      <c r="AA182" s="77">
        <f t="shared" si="22"/>
        <v>0</v>
      </c>
    </row>
    <row r="183" spans="2:27" ht="13.8" thickBot="1">
      <c r="B183" s="122"/>
      <c r="C183" s="125"/>
      <c r="D183" s="120"/>
      <c r="E183" s="131"/>
      <c r="F183" s="34" t="s">
        <v>365</v>
      </c>
      <c r="G183" s="35" t="s">
        <v>366</v>
      </c>
      <c r="H183" s="6"/>
      <c r="I183" s="94">
        <f>+'[2]13- Costo 2013'!$N177</f>
        <v>0</v>
      </c>
      <c r="J183" s="21">
        <v>0</v>
      </c>
      <c r="K183" s="77">
        <f t="shared" si="18"/>
        <v>0</v>
      </c>
      <c r="L183" s="82">
        <f t="shared" si="23"/>
        <v>0</v>
      </c>
      <c r="M183" s="94">
        <f>+'[3]Costos unitarios'!$N177</f>
        <v>0</v>
      </c>
      <c r="N183" s="21">
        <v>0</v>
      </c>
      <c r="O183" s="92">
        <f t="shared" si="19"/>
        <v>0</v>
      </c>
      <c r="P183" s="82">
        <f t="shared" si="24"/>
        <v>0</v>
      </c>
      <c r="Q183" s="94">
        <f>+'[4]Costos unitarios'!$N177</f>
        <v>0</v>
      </c>
      <c r="R183" s="21">
        <v>0</v>
      </c>
      <c r="S183" s="77">
        <f t="shared" si="20"/>
        <v>0</v>
      </c>
      <c r="T183" s="82">
        <f t="shared" si="25"/>
        <v>0</v>
      </c>
      <c r="U183" s="94">
        <f>+'[5]Costos unitarios'!$N177</f>
        <v>0</v>
      </c>
      <c r="V183" s="21">
        <v>0</v>
      </c>
      <c r="W183" s="77">
        <f t="shared" si="21"/>
        <v>0</v>
      </c>
      <c r="X183" s="82">
        <f t="shared" si="26"/>
        <v>0</v>
      </c>
      <c r="Y183" s="94">
        <f>+'[6]Costos unitarios'!$N177</f>
        <v>0</v>
      </c>
      <c r="Z183" s="21">
        <v>0</v>
      </c>
      <c r="AA183" s="77">
        <f t="shared" si="22"/>
        <v>0</v>
      </c>
    </row>
    <row r="184" spans="2:27">
      <c r="B184" s="122"/>
      <c r="C184" s="125"/>
      <c r="D184" s="118">
        <v>6.2</v>
      </c>
      <c r="E184" s="129" t="s">
        <v>33</v>
      </c>
      <c r="F184" s="48" t="s">
        <v>97</v>
      </c>
      <c r="G184" s="49" t="s">
        <v>98</v>
      </c>
      <c r="H184" s="6">
        <v>116</v>
      </c>
      <c r="I184" s="94"/>
      <c r="J184" s="21">
        <v>1.6572077185017027E-2</v>
      </c>
      <c r="K184" s="77">
        <f t="shared" si="18"/>
        <v>0</v>
      </c>
      <c r="L184" s="82">
        <v>126</v>
      </c>
      <c r="M184" s="94"/>
      <c r="N184" s="21">
        <v>1.6572077185017027E-2</v>
      </c>
      <c r="O184" s="92">
        <f t="shared" si="19"/>
        <v>0</v>
      </c>
      <c r="P184" s="82">
        <f t="shared" si="24"/>
        <v>698.34733257661753</v>
      </c>
      <c r="Q184" s="94"/>
      <c r="R184" s="21">
        <v>1.6572077185017027E-2</v>
      </c>
      <c r="S184" s="77">
        <f t="shared" si="20"/>
        <v>0</v>
      </c>
      <c r="T184" s="82">
        <f t="shared" si="25"/>
        <v>797.89580022701477</v>
      </c>
      <c r="U184" s="94"/>
      <c r="V184" s="21">
        <v>1.6572077185017027E-2</v>
      </c>
      <c r="W184" s="77">
        <f t="shared" si="21"/>
        <v>0</v>
      </c>
      <c r="X184" s="82">
        <f t="shared" si="26"/>
        <v>869.23859250851308</v>
      </c>
      <c r="Y184" s="94"/>
      <c r="Z184" s="21">
        <v>1.6572077185017027E-2</v>
      </c>
      <c r="AA184" s="77">
        <f t="shared" si="22"/>
        <v>0</v>
      </c>
    </row>
    <row r="185" spans="2:27">
      <c r="B185" s="122"/>
      <c r="C185" s="125"/>
      <c r="D185" s="119"/>
      <c r="E185" s="130"/>
      <c r="F185" s="40" t="s">
        <v>99</v>
      </c>
      <c r="G185" s="41" t="s">
        <v>100</v>
      </c>
      <c r="H185" s="6">
        <v>65</v>
      </c>
      <c r="I185" s="94"/>
      <c r="J185" s="21">
        <v>0</v>
      </c>
      <c r="K185" s="77">
        <f t="shared" si="18"/>
        <v>0</v>
      </c>
      <c r="L185" s="82">
        <f t="shared" si="23"/>
        <v>0</v>
      </c>
      <c r="M185" s="94"/>
      <c r="N185" s="21">
        <v>0</v>
      </c>
      <c r="O185" s="92">
        <f t="shared" si="19"/>
        <v>0</v>
      </c>
      <c r="P185" s="82">
        <f t="shared" si="24"/>
        <v>0</v>
      </c>
      <c r="Q185" s="94"/>
      <c r="R185" s="21">
        <v>0</v>
      </c>
      <c r="S185" s="77">
        <f t="shared" si="20"/>
        <v>0</v>
      </c>
      <c r="T185" s="82">
        <f t="shared" si="25"/>
        <v>0</v>
      </c>
      <c r="U185" s="94"/>
      <c r="V185" s="21">
        <v>0</v>
      </c>
      <c r="W185" s="77">
        <f t="shared" si="21"/>
        <v>0</v>
      </c>
      <c r="X185" s="82">
        <f t="shared" si="26"/>
        <v>0</v>
      </c>
      <c r="Y185" s="94"/>
      <c r="Z185" s="21">
        <v>0</v>
      </c>
      <c r="AA185" s="77">
        <f t="shared" si="22"/>
        <v>0</v>
      </c>
    </row>
    <row r="186" spans="2:27">
      <c r="B186" s="122"/>
      <c r="C186" s="125"/>
      <c r="D186" s="119"/>
      <c r="E186" s="130"/>
      <c r="F186" s="40" t="s">
        <v>167</v>
      </c>
      <c r="G186" s="41" t="s">
        <v>168</v>
      </c>
      <c r="H186" s="6"/>
      <c r="I186" s="94"/>
      <c r="J186" s="21">
        <v>9.6481271282633366E-4</v>
      </c>
      <c r="K186" s="77">
        <f t="shared" si="18"/>
        <v>0</v>
      </c>
      <c r="L186" s="82">
        <f t="shared" si="23"/>
        <v>35.754596435868329</v>
      </c>
      <c r="M186" s="94"/>
      <c r="N186" s="21">
        <v>9.6481271282633366E-4</v>
      </c>
      <c r="O186" s="92">
        <f t="shared" si="19"/>
        <v>0</v>
      </c>
      <c r="P186" s="82">
        <f t="shared" si="24"/>
        <v>40.657207718501702</v>
      </c>
      <c r="Q186" s="94"/>
      <c r="R186" s="21">
        <v>9.6481271282633366E-4</v>
      </c>
      <c r="S186" s="77">
        <f t="shared" si="20"/>
        <v>0</v>
      </c>
      <c r="T186" s="82">
        <f t="shared" si="25"/>
        <v>46.452837684449484</v>
      </c>
      <c r="U186" s="94"/>
      <c r="V186" s="21">
        <v>9.6481271282633366E-4</v>
      </c>
      <c r="W186" s="77">
        <f t="shared" si="21"/>
        <v>0</v>
      </c>
      <c r="X186" s="82">
        <f t="shared" si="26"/>
        <v>50.60635641316685</v>
      </c>
      <c r="Y186" s="94"/>
      <c r="Z186" s="21">
        <v>9.6481271282633366E-4</v>
      </c>
      <c r="AA186" s="77">
        <f t="shared" si="22"/>
        <v>0</v>
      </c>
    </row>
    <row r="187" spans="2:27">
      <c r="B187" s="122"/>
      <c r="C187" s="125"/>
      <c r="D187" s="119"/>
      <c r="E187" s="130"/>
      <c r="F187" s="40" t="s">
        <v>169</v>
      </c>
      <c r="G187" s="41" t="s">
        <v>170</v>
      </c>
      <c r="H187" s="6">
        <v>121</v>
      </c>
      <c r="I187" s="94"/>
      <c r="J187" s="21">
        <v>6.0158910329171393E-3</v>
      </c>
      <c r="K187" s="77">
        <f t="shared" si="18"/>
        <v>0</v>
      </c>
      <c r="L187" s="82">
        <v>160</v>
      </c>
      <c r="M187" s="94"/>
      <c r="N187" s="21">
        <v>6.0158910329171393E-3</v>
      </c>
      <c r="O187" s="92">
        <f t="shared" si="19"/>
        <v>0</v>
      </c>
      <c r="P187" s="82">
        <f t="shared" si="24"/>
        <v>253.50964812712826</v>
      </c>
      <c r="Q187" s="94"/>
      <c r="R187" s="21">
        <v>6.0158910329171393E-3</v>
      </c>
      <c r="S187" s="77">
        <f t="shared" si="20"/>
        <v>0</v>
      </c>
      <c r="T187" s="82">
        <f t="shared" si="25"/>
        <v>289.64710556186151</v>
      </c>
      <c r="U187" s="94"/>
      <c r="V187" s="21">
        <v>6.0158910329171393E-3</v>
      </c>
      <c r="W187" s="77">
        <f t="shared" si="21"/>
        <v>0</v>
      </c>
      <c r="X187" s="82">
        <f t="shared" si="26"/>
        <v>315.54551645856981</v>
      </c>
      <c r="Y187" s="94"/>
      <c r="Z187" s="21">
        <v>6.0158910329171393E-3</v>
      </c>
      <c r="AA187" s="77">
        <f t="shared" si="22"/>
        <v>0</v>
      </c>
    </row>
    <row r="188" spans="2:27" ht="13.8" thickBot="1">
      <c r="B188" s="122"/>
      <c r="C188" s="125"/>
      <c r="D188" s="120"/>
      <c r="E188" s="131"/>
      <c r="F188" s="34" t="s">
        <v>367</v>
      </c>
      <c r="G188" s="35" t="s">
        <v>368</v>
      </c>
      <c r="H188" s="6"/>
      <c r="I188" s="94"/>
      <c r="J188" s="21">
        <v>0</v>
      </c>
      <c r="K188" s="77">
        <f t="shared" si="18"/>
        <v>0</v>
      </c>
      <c r="L188" s="82">
        <f t="shared" si="23"/>
        <v>0</v>
      </c>
      <c r="M188" s="94"/>
      <c r="N188" s="21">
        <v>0</v>
      </c>
      <c r="O188" s="92">
        <f t="shared" si="19"/>
        <v>0</v>
      </c>
      <c r="P188" s="82">
        <f t="shared" si="24"/>
        <v>0</v>
      </c>
      <c r="Q188" s="94"/>
      <c r="R188" s="21">
        <v>0</v>
      </c>
      <c r="S188" s="77">
        <f t="shared" si="20"/>
        <v>0</v>
      </c>
      <c r="T188" s="82">
        <f t="shared" si="25"/>
        <v>0</v>
      </c>
      <c r="U188" s="94"/>
      <c r="V188" s="21">
        <v>0</v>
      </c>
      <c r="W188" s="77">
        <f t="shared" si="21"/>
        <v>0</v>
      </c>
      <c r="X188" s="82">
        <f t="shared" si="26"/>
        <v>0</v>
      </c>
      <c r="Y188" s="94"/>
      <c r="Z188" s="21">
        <v>0</v>
      </c>
      <c r="AA188" s="77">
        <f t="shared" si="22"/>
        <v>0</v>
      </c>
    </row>
    <row r="189" spans="2:27" ht="27" thickBot="1">
      <c r="B189" s="122"/>
      <c r="C189" s="125"/>
      <c r="D189" s="46">
        <v>6.3</v>
      </c>
      <c r="E189" s="47" t="s">
        <v>34</v>
      </c>
      <c r="F189" s="42">
        <v>715</v>
      </c>
      <c r="G189" s="43" t="s">
        <v>49</v>
      </c>
      <c r="H189" s="6"/>
      <c r="I189" s="94">
        <f>+'[2]13- Costo 2013'!$N183</f>
        <v>0</v>
      </c>
      <c r="J189" s="21">
        <v>0</v>
      </c>
      <c r="K189" s="77">
        <f t="shared" si="18"/>
        <v>0</v>
      </c>
      <c r="L189" s="82">
        <f t="shared" si="23"/>
        <v>0</v>
      </c>
      <c r="M189" s="94">
        <f>+'[3]Costos unitarios'!$N183</f>
        <v>0</v>
      </c>
      <c r="N189" s="21">
        <v>0</v>
      </c>
      <c r="O189" s="92">
        <f t="shared" si="19"/>
        <v>0</v>
      </c>
      <c r="P189" s="82">
        <f t="shared" si="24"/>
        <v>0</v>
      </c>
      <c r="Q189" s="94">
        <f>+'[4]Costos unitarios'!$N183</f>
        <v>0</v>
      </c>
      <c r="R189" s="21">
        <v>0</v>
      </c>
      <c r="S189" s="77">
        <f t="shared" si="20"/>
        <v>0</v>
      </c>
      <c r="T189" s="82">
        <f t="shared" si="25"/>
        <v>0</v>
      </c>
      <c r="U189" s="94">
        <f>+'[5]Costos unitarios'!$N183</f>
        <v>0</v>
      </c>
      <c r="V189" s="21">
        <v>0</v>
      </c>
      <c r="W189" s="77">
        <f t="shared" si="21"/>
        <v>0</v>
      </c>
      <c r="X189" s="82">
        <f t="shared" si="26"/>
        <v>0</v>
      </c>
      <c r="Y189" s="94">
        <f>+'[6]Costos unitarios'!$N183</f>
        <v>0</v>
      </c>
      <c r="Z189" s="21">
        <v>0</v>
      </c>
      <c r="AA189" s="77">
        <f t="shared" si="22"/>
        <v>0</v>
      </c>
    </row>
    <row r="190" spans="2:27" ht="13.8" thickBot="1">
      <c r="B190" s="122"/>
      <c r="C190" s="125"/>
      <c r="D190" s="46">
        <v>6.4</v>
      </c>
      <c r="E190" s="47" t="s">
        <v>35</v>
      </c>
      <c r="F190" s="42" t="s">
        <v>369</v>
      </c>
      <c r="G190" s="50" t="s">
        <v>370</v>
      </c>
      <c r="H190" s="6"/>
      <c r="I190" s="94">
        <f>+'[2]13- Costo 2013'!$N184</f>
        <v>0</v>
      </c>
      <c r="J190" s="21">
        <v>0</v>
      </c>
      <c r="K190" s="77">
        <f t="shared" si="18"/>
        <v>0</v>
      </c>
      <c r="L190" s="82">
        <f t="shared" si="23"/>
        <v>0</v>
      </c>
      <c r="M190" s="94">
        <f>+'[3]Costos unitarios'!$N184</f>
        <v>0</v>
      </c>
      <c r="N190" s="21">
        <v>0</v>
      </c>
      <c r="O190" s="92">
        <f t="shared" si="19"/>
        <v>0</v>
      </c>
      <c r="P190" s="82">
        <f t="shared" si="24"/>
        <v>0</v>
      </c>
      <c r="Q190" s="94">
        <f>+'[4]Costos unitarios'!$N184</f>
        <v>0</v>
      </c>
      <c r="R190" s="21">
        <v>0</v>
      </c>
      <c r="S190" s="77">
        <f t="shared" si="20"/>
        <v>0</v>
      </c>
      <c r="T190" s="82">
        <f t="shared" si="25"/>
        <v>0</v>
      </c>
      <c r="U190" s="94">
        <f>+'[5]Costos unitarios'!$N184</f>
        <v>0</v>
      </c>
      <c r="V190" s="21">
        <v>0</v>
      </c>
      <c r="W190" s="77">
        <f t="shared" si="21"/>
        <v>0</v>
      </c>
      <c r="X190" s="82">
        <f t="shared" si="26"/>
        <v>0</v>
      </c>
      <c r="Y190" s="94">
        <f>+'[6]Costos unitarios'!$N184</f>
        <v>0</v>
      </c>
      <c r="Z190" s="21">
        <v>0</v>
      </c>
      <c r="AA190" s="77">
        <f t="shared" si="22"/>
        <v>0</v>
      </c>
    </row>
    <row r="191" spans="2:27">
      <c r="B191" s="122"/>
      <c r="C191" s="125"/>
      <c r="D191" s="118">
        <v>6.5</v>
      </c>
      <c r="E191" s="129" t="s">
        <v>36</v>
      </c>
      <c r="F191" s="32" t="s">
        <v>371</v>
      </c>
      <c r="G191" s="33" t="s">
        <v>372</v>
      </c>
      <c r="H191" s="6"/>
      <c r="I191" s="94">
        <f>+'[2]13- Costo 2013'!$N185</f>
        <v>0</v>
      </c>
      <c r="J191" s="21">
        <v>0</v>
      </c>
      <c r="K191" s="77">
        <f t="shared" si="18"/>
        <v>0</v>
      </c>
      <c r="L191" s="82">
        <f t="shared" si="23"/>
        <v>0</v>
      </c>
      <c r="M191" s="94">
        <f>+'[3]Costos unitarios'!$N185</f>
        <v>0</v>
      </c>
      <c r="N191" s="21">
        <v>0</v>
      </c>
      <c r="O191" s="92">
        <f t="shared" si="19"/>
        <v>0</v>
      </c>
      <c r="P191" s="82">
        <f t="shared" si="24"/>
        <v>0</v>
      </c>
      <c r="Q191" s="94">
        <f>+'[4]Costos unitarios'!$N185</f>
        <v>0</v>
      </c>
      <c r="R191" s="21">
        <v>0</v>
      </c>
      <c r="S191" s="77">
        <f t="shared" si="20"/>
        <v>0</v>
      </c>
      <c r="T191" s="82">
        <f t="shared" si="25"/>
        <v>0</v>
      </c>
      <c r="U191" s="94">
        <f>+'[5]Costos unitarios'!$N185</f>
        <v>0</v>
      </c>
      <c r="V191" s="21">
        <v>0</v>
      </c>
      <c r="W191" s="77">
        <f t="shared" si="21"/>
        <v>0</v>
      </c>
      <c r="X191" s="82">
        <f t="shared" si="26"/>
        <v>0</v>
      </c>
      <c r="Y191" s="94">
        <f>+'[6]Costos unitarios'!$N185</f>
        <v>0</v>
      </c>
      <c r="Z191" s="21">
        <v>0</v>
      </c>
      <c r="AA191" s="77">
        <f t="shared" si="22"/>
        <v>0</v>
      </c>
    </row>
    <row r="192" spans="2:27" ht="13.8" thickBot="1">
      <c r="B192" s="122"/>
      <c r="C192" s="125"/>
      <c r="D192" s="120"/>
      <c r="E192" s="131"/>
      <c r="F192" s="34" t="s">
        <v>373</v>
      </c>
      <c r="G192" s="35" t="s">
        <v>374</v>
      </c>
      <c r="H192" s="6"/>
      <c r="I192" s="94">
        <f>+'[2]13- Costo 2013'!$N186</f>
        <v>0</v>
      </c>
      <c r="J192" s="21">
        <v>0</v>
      </c>
      <c r="K192" s="77">
        <f t="shared" si="18"/>
        <v>0</v>
      </c>
      <c r="L192" s="82">
        <f t="shared" si="23"/>
        <v>0</v>
      </c>
      <c r="M192" s="94">
        <f>+'[3]Costos unitarios'!$N186</f>
        <v>0</v>
      </c>
      <c r="N192" s="21">
        <v>0</v>
      </c>
      <c r="O192" s="92">
        <f t="shared" si="19"/>
        <v>0</v>
      </c>
      <c r="P192" s="82">
        <f t="shared" si="24"/>
        <v>0</v>
      </c>
      <c r="Q192" s="94">
        <f>+'[4]Costos unitarios'!$N186</f>
        <v>0</v>
      </c>
      <c r="R192" s="21">
        <v>0</v>
      </c>
      <c r="S192" s="77">
        <f t="shared" si="20"/>
        <v>0</v>
      </c>
      <c r="T192" s="82">
        <f t="shared" si="25"/>
        <v>0</v>
      </c>
      <c r="U192" s="94">
        <f>+'[5]Costos unitarios'!$N186</f>
        <v>0</v>
      </c>
      <c r="V192" s="21">
        <v>0</v>
      </c>
      <c r="W192" s="77">
        <f t="shared" si="21"/>
        <v>0</v>
      </c>
      <c r="X192" s="82">
        <f t="shared" si="26"/>
        <v>0</v>
      </c>
      <c r="Y192" s="94">
        <f>+'[6]Costos unitarios'!$N186</f>
        <v>0</v>
      </c>
      <c r="Z192" s="21">
        <v>0</v>
      </c>
      <c r="AA192" s="77">
        <f t="shared" si="22"/>
        <v>0</v>
      </c>
    </row>
    <row r="193" spans="2:28" ht="13.8" thickBot="1">
      <c r="B193" s="122"/>
      <c r="C193" s="125"/>
      <c r="D193" s="46">
        <v>6.6</v>
      </c>
      <c r="E193" s="47" t="s">
        <v>38</v>
      </c>
      <c r="F193" s="42" t="s">
        <v>375</v>
      </c>
      <c r="G193" s="50" t="s">
        <v>138</v>
      </c>
      <c r="H193" s="6"/>
      <c r="I193" s="94">
        <f>+'[2]13- Costo 2013'!$N187</f>
        <v>0</v>
      </c>
      <c r="J193" s="21">
        <v>0</v>
      </c>
      <c r="K193" s="77">
        <f t="shared" si="18"/>
        <v>0</v>
      </c>
      <c r="L193" s="82">
        <f t="shared" si="23"/>
        <v>0</v>
      </c>
      <c r="M193" s="94">
        <f>+'[3]Costos unitarios'!$N187</f>
        <v>0</v>
      </c>
      <c r="N193" s="21">
        <v>0</v>
      </c>
      <c r="O193" s="92">
        <f t="shared" si="19"/>
        <v>0</v>
      </c>
      <c r="P193" s="82">
        <f t="shared" si="24"/>
        <v>0</v>
      </c>
      <c r="Q193" s="94">
        <f>+'[4]Costos unitarios'!$N187</f>
        <v>0</v>
      </c>
      <c r="R193" s="21">
        <v>0</v>
      </c>
      <c r="S193" s="77">
        <f t="shared" si="20"/>
        <v>0</v>
      </c>
      <c r="T193" s="82">
        <f t="shared" si="25"/>
        <v>0</v>
      </c>
      <c r="U193" s="94">
        <f>+'[5]Costos unitarios'!$N187</f>
        <v>0</v>
      </c>
      <c r="V193" s="21">
        <v>0</v>
      </c>
      <c r="W193" s="77">
        <f t="shared" si="21"/>
        <v>0</v>
      </c>
      <c r="X193" s="82">
        <f t="shared" si="26"/>
        <v>0</v>
      </c>
      <c r="Y193" s="94">
        <f>+'[6]Costos unitarios'!$N187</f>
        <v>0</v>
      </c>
      <c r="Z193" s="21">
        <v>0</v>
      </c>
      <c r="AA193" s="77">
        <f t="shared" si="22"/>
        <v>0</v>
      </c>
    </row>
    <row r="194" spans="2:28" ht="13.8" thickBot="1">
      <c r="B194" s="122"/>
      <c r="C194" s="125"/>
      <c r="D194" s="46">
        <v>6.7</v>
      </c>
      <c r="E194" s="47" t="s">
        <v>39</v>
      </c>
      <c r="F194" s="42" t="s">
        <v>376</v>
      </c>
      <c r="G194" s="50" t="s">
        <v>377</v>
      </c>
      <c r="H194" s="6">
        <v>8915</v>
      </c>
      <c r="I194" s="94"/>
      <c r="J194" s="21">
        <v>0.3372871736662883</v>
      </c>
      <c r="K194" s="77">
        <f t="shared" si="18"/>
        <v>0</v>
      </c>
      <c r="L194" s="82">
        <v>5394</v>
      </c>
      <c r="M194" s="94"/>
      <c r="N194" s="21">
        <v>0.3372871736662883</v>
      </c>
      <c r="O194" s="92">
        <f t="shared" si="19"/>
        <v>0</v>
      </c>
      <c r="P194" s="82">
        <f t="shared" si="24"/>
        <v>14213.281498297389</v>
      </c>
      <c r="Q194" s="94"/>
      <c r="R194" s="21">
        <v>0.3372871736662883</v>
      </c>
      <c r="S194" s="77">
        <f t="shared" si="20"/>
        <v>0</v>
      </c>
      <c r="T194" s="82">
        <f t="shared" si="25"/>
        <v>16239.365550510784</v>
      </c>
      <c r="U194" s="94"/>
      <c r="V194" s="21">
        <v>0.3372871736662883</v>
      </c>
      <c r="W194" s="77">
        <f t="shared" si="21"/>
        <v>0</v>
      </c>
      <c r="X194" s="82">
        <f t="shared" si="26"/>
        <v>17691.386833144155</v>
      </c>
      <c r="Y194" s="94"/>
      <c r="Z194" s="21">
        <v>0.3372871736662883</v>
      </c>
      <c r="AA194" s="77">
        <f t="shared" si="22"/>
        <v>0</v>
      </c>
    </row>
    <row r="195" spans="2:28" ht="27" thickBot="1">
      <c r="B195" s="123"/>
      <c r="C195" s="125"/>
      <c r="D195" s="90">
        <v>6.8</v>
      </c>
      <c r="E195" s="89" t="s">
        <v>40</v>
      </c>
      <c r="F195" s="51">
        <v>716</v>
      </c>
      <c r="G195" s="52" t="s">
        <v>49</v>
      </c>
      <c r="H195" s="6"/>
      <c r="I195" s="94"/>
      <c r="J195" s="21">
        <v>0</v>
      </c>
      <c r="K195" s="77">
        <f t="shared" si="18"/>
        <v>0</v>
      </c>
      <c r="L195" s="82">
        <f t="shared" si="23"/>
        <v>0</v>
      </c>
      <c r="M195" s="94"/>
      <c r="N195" s="21">
        <v>0</v>
      </c>
      <c r="O195" s="92">
        <f t="shared" si="19"/>
        <v>0</v>
      </c>
      <c r="P195" s="82">
        <f t="shared" si="24"/>
        <v>0</v>
      </c>
      <c r="Q195" s="94"/>
      <c r="R195" s="21">
        <v>0</v>
      </c>
      <c r="S195" s="77">
        <f t="shared" si="20"/>
        <v>0</v>
      </c>
      <c r="T195" s="82">
        <f t="shared" si="25"/>
        <v>0</v>
      </c>
      <c r="U195" s="94"/>
      <c r="V195" s="21">
        <v>0</v>
      </c>
      <c r="W195" s="77">
        <f t="shared" si="21"/>
        <v>0</v>
      </c>
      <c r="X195" s="82">
        <f t="shared" si="26"/>
        <v>0</v>
      </c>
      <c r="Y195" s="94"/>
      <c r="Z195" s="21">
        <v>0</v>
      </c>
      <c r="AA195" s="77">
        <f t="shared" si="22"/>
        <v>0</v>
      </c>
    </row>
    <row r="196" spans="2:28">
      <c r="B196" s="121">
        <v>7</v>
      </c>
      <c r="C196" s="124" t="s">
        <v>41</v>
      </c>
      <c r="D196" s="118">
        <v>7.2</v>
      </c>
      <c r="E196" s="129" t="s">
        <v>42</v>
      </c>
      <c r="F196" s="32">
        <v>907</v>
      </c>
      <c r="G196" s="38" t="s">
        <v>1</v>
      </c>
      <c r="H196" s="6"/>
      <c r="I196" s="94"/>
      <c r="J196" s="21">
        <v>0</v>
      </c>
      <c r="K196" s="77">
        <f t="shared" si="18"/>
        <v>0</v>
      </c>
      <c r="L196" s="82">
        <f t="shared" si="23"/>
        <v>0</v>
      </c>
      <c r="M196" s="94"/>
      <c r="N196" s="21">
        <v>0</v>
      </c>
      <c r="O196" s="92">
        <f t="shared" si="19"/>
        <v>0</v>
      </c>
      <c r="P196" s="82">
        <f t="shared" si="24"/>
        <v>0</v>
      </c>
      <c r="Q196" s="94"/>
      <c r="R196" s="21">
        <v>0</v>
      </c>
      <c r="S196" s="77">
        <f t="shared" si="20"/>
        <v>0</v>
      </c>
      <c r="T196" s="82">
        <f t="shared" si="25"/>
        <v>0</v>
      </c>
      <c r="U196" s="94"/>
      <c r="V196" s="21">
        <v>0</v>
      </c>
      <c r="W196" s="77">
        <f t="shared" si="21"/>
        <v>0</v>
      </c>
      <c r="X196" s="82">
        <f t="shared" si="26"/>
        <v>0</v>
      </c>
      <c r="Y196" s="94"/>
      <c r="Z196" s="21">
        <v>0</v>
      </c>
      <c r="AA196" s="77">
        <f t="shared" si="22"/>
        <v>0</v>
      </c>
    </row>
    <row r="197" spans="2:28" ht="13.8" thickBot="1">
      <c r="B197" s="122"/>
      <c r="C197" s="125"/>
      <c r="D197" s="120"/>
      <c r="E197" s="131"/>
      <c r="F197" s="34">
        <v>908</v>
      </c>
      <c r="G197" s="44" t="s">
        <v>2</v>
      </c>
      <c r="H197" s="6"/>
      <c r="I197" s="94"/>
      <c r="J197" s="21">
        <v>0</v>
      </c>
      <c r="K197" s="77">
        <f t="shared" si="18"/>
        <v>0</v>
      </c>
      <c r="L197" s="82">
        <f t="shared" si="23"/>
        <v>0</v>
      </c>
      <c r="M197" s="94"/>
      <c r="N197" s="21">
        <v>0</v>
      </c>
      <c r="O197" s="92">
        <f t="shared" si="19"/>
        <v>0</v>
      </c>
      <c r="P197" s="82">
        <f t="shared" si="24"/>
        <v>0</v>
      </c>
      <c r="Q197" s="94"/>
      <c r="R197" s="21">
        <v>0</v>
      </c>
      <c r="S197" s="77">
        <f t="shared" si="20"/>
        <v>0</v>
      </c>
      <c r="T197" s="82">
        <f t="shared" si="25"/>
        <v>0</v>
      </c>
      <c r="U197" s="94"/>
      <c r="V197" s="21">
        <v>0</v>
      </c>
      <c r="W197" s="77">
        <f t="shared" si="21"/>
        <v>0</v>
      </c>
      <c r="X197" s="82">
        <f t="shared" si="26"/>
        <v>0</v>
      </c>
      <c r="Y197" s="94"/>
      <c r="Z197" s="21">
        <v>0</v>
      </c>
      <c r="AA197" s="77">
        <f t="shared" si="22"/>
        <v>0</v>
      </c>
    </row>
    <row r="198" spans="2:28">
      <c r="B198" s="122"/>
      <c r="C198" s="125"/>
      <c r="D198" s="118">
        <v>7.1</v>
      </c>
      <c r="E198" s="130" t="s">
        <v>43</v>
      </c>
      <c r="F198" s="36" t="s">
        <v>378</v>
      </c>
      <c r="G198" s="37" t="s">
        <v>379</v>
      </c>
      <c r="H198" s="6">
        <v>173</v>
      </c>
      <c r="I198" s="94"/>
      <c r="J198" s="4">
        <v>5.6186152099886493E-3</v>
      </c>
      <c r="K198" s="77">
        <f t="shared" si="18"/>
        <v>0</v>
      </c>
      <c r="L198" s="82">
        <f t="shared" si="23"/>
        <v>208.21794395005674</v>
      </c>
      <c r="M198" s="94"/>
      <c r="N198" s="21">
        <v>5.6186152099886493E-3</v>
      </c>
      <c r="O198" s="92">
        <f t="shared" si="19"/>
        <v>0</v>
      </c>
      <c r="P198" s="82">
        <f t="shared" si="24"/>
        <v>236.76844494892168</v>
      </c>
      <c r="Q198" s="94"/>
      <c r="R198" s="21">
        <v>5.6186152099886493E-3</v>
      </c>
      <c r="S198" s="77">
        <f t="shared" si="20"/>
        <v>0</v>
      </c>
      <c r="T198" s="82">
        <f t="shared" si="25"/>
        <v>270.51946651532347</v>
      </c>
      <c r="U198" s="94"/>
      <c r="V198" s="21">
        <v>5.6186152099886493E-3</v>
      </c>
      <c r="W198" s="77">
        <f t="shared" si="21"/>
        <v>0</v>
      </c>
      <c r="X198" s="82">
        <f t="shared" si="26"/>
        <v>294.70760499432464</v>
      </c>
      <c r="Y198" s="94"/>
      <c r="Z198" s="21">
        <v>5.6186152099886493E-3</v>
      </c>
      <c r="AA198" s="77">
        <f t="shared" si="22"/>
        <v>0</v>
      </c>
    </row>
    <row r="199" spans="2:28" ht="13.8" thickBot="1">
      <c r="B199" s="123"/>
      <c r="C199" s="126"/>
      <c r="D199" s="120"/>
      <c r="E199" s="131"/>
      <c r="F199" s="34" t="s">
        <v>380</v>
      </c>
      <c r="G199" s="35" t="s">
        <v>381</v>
      </c>
      <c r="H199" s="6">
        <v>3</v>
      </c>
      <c r="I199" s="94"/>
      <c r="J199" s="4">
        <v>1.7026106696935302E-4</v>
      </c>
      <c r="K199" s="77">
        <f t="shared" si="18"/>
        <v>0</v>
      </c>
      <c r="L199" s="82">
        <f t="shared" si="23"/>
        <v>6.3096346651532356</v>
      </c>
      <c r="M199" s="94"/>
      <c r="N199" s="85">
        <v>1.7026106696935302E-4</v>
      </c>
      <c r="O199" s="92">
        <f t="shared" si="19"/>
        <v>0</v>
      </c>
      <c r="P199" s="82">
        <f t="shared" si="24"/>
        <v>7.1748013620885365</v>
      </c>
      <c r="Q199" s="94"/>
      <c r="R199" s="85">
        <v>1.7026106696935302E-4</v>
      </c>
      <c r="S199" s="77">
        <f t="shared" si="20"/>
        <v>0</v>
      </c>
      <c r="T199" s="82">
        <f t="shared" si="25"/>
        <v>8.1975595913734409</v>
      </c>
      <c r="U199" s="94"/>
      <c r="V199" s="85">
        <v>1.7026106696935302E-4</v>
      </c>
      <c r="W199" s="77">
        <f t="shared" si="21"/>
        <v>0</v>
      </c>
      <c r="X199" s="82">
        <f t="shared" si="26"/>
        <v>8.9305334846765057</v>
      </c>
      <c r="Y199" s="94"/>
      <c r="Z199" s="85">
        <v>1.7026106696935302E-4</v>
      </c>
      <c r="AA199" s="77">
        <f t="shared" si="22"/>
        <v>0</v>
      </c>
    </row>
    <row r="200" spans="2:28" ht="15" thickBot="1">
      <c r="G200" s="2"/>
      <c r="H200" s="53"/>
      <c r="I200" s="54"/>
      <c r="J200" s="54"/>
      <c r="K200" s="3">
        <f>SUM(K14:K199)</f>
        <v>826857339.91888797</v>
      </c>
      <c r="L200" s="53"/>
      <c r="M200" s="54"/>
      <c r="N200" s="54"/>
      <c r="O200" s="3">
        <f>SUM(O14:O199)</f>
        <v>859078176.77040482</v>
      </c>
      <c r="P200" s="53"/>
      <c r="Q200" s="54"/>
      <c r="R200" s="54"/>
      <c r="S200" s="3">
        <f>SUM(S14:S199)</f>
        <v>963008666.62521195</v>
      </c>
      <c r="T200" s="53"/>
      <c r="U200" s="54"/>
      <c r="V200" s="54"/>
      <c r="W200" s="3">
        <f>SUM(W14:W199)</f>
        <v>1124753623.7336655</v>
      </c>
      <c r="X200" s="53"/>
      <c r="Y200" s="54"/>
      <c r="Z200" s="54"/>
      <c r="AA200" s="3">
        <f>SUM(AA14:AA199)</f>
        <v>1176955175.6697094</v>
      </c>
      <c r="AB200" s="2"/>
    </row>
    <row r="201" spans="2:28" ht="14.4"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</row>
  </sheetData>
  <mergeCells count="111">
    <mergeCell ref="D191:D192"/>
    <mergeCell ref="E191:E192"/>
    <mergeCell ref="B196:B199"/>
    <mergeCell ref="C196:C199"/>
    <mergeCell ref="D196:D197"/>
    <mergeCell ref="E196:E197"/>
    <mergeCell ref="D198:D199"/>
    <mergeCell ref="E198:E199"/>
    <mergeCell ref="D171:D174"/>
    <mergeCell ref="E171:E174"/>
    <mergeCell ref="D175:D180"/>
    <mergeCell ref="E175:E180"/>
    <mergeCell ref="B181:B195"/>
    <mergeCell ref="C181:C195"/>
    <mergeCell ref="D181:D183"/>
    <mergeCell ref="E181:E183"/>
    <mergeCell ref="D184:D188"/>
    <mergeCell ref="E184:E188"/>
    <mergeCell ref="B129:B165"/>
    <mergeCell ref="C129:C165"/>
    <mergeCell ref="D130:D165"/>
    <mergeCell ref="E130:E165"/>
    <mergeCell ref="B166:B180"/>
    <mergeCell ref="C166:C180"/>
    <mergeCell ref="D166:D167"/>
    <mergeCell ref="E166:E167"/>
    <mergeCell ref="D168:D170"/>
    <mergeCell ref="E168:E170"/>
    <mergeCell ref="D121:D122"/>
    <mergeCell ref="E121:E122"/>
    <mergeCell ref="D123:D126"/>
    <mergeCell ref="E123:E126"/>
    <mergeCell ref="D127:D128"/>
    <mergeCell ref="E127:E128"/>
    <mergeCell ref="B112:B128"/>
    <mergeCell ref="C112:C128"/>
    <mergeCell ref="D112:D114"/>
    <mergeCell ref="E112:E114"/>
    <mergeCell ref="D115:D116"/>
    <mergeCell ref="E115:E116"/>
    <mergeCell ref="D117:D118"/>
    <mergeCell ref="E117:E118"/>
    <mergeCell ref="D119:D120"/>
    <mergeCell ref="E119:E120"/>
    <mergeCell ref="B23:B111"/>
    <mergeCell ref="C23:C111"/>
    <mergeCell ref="D23:D26"/>
    <mergeCell ref="E23:E26"/>
    <mergeCell ref="D28:D31"/>
    <mergeCell ref="E28:E31"/>
    <mergeCell ref="D33:D111"/>
    <mergeCell ref="E33:E111"/>
    <mergeCell ref="Y12:Y13"/>
    <mergeCell ref="K12:K13"/>
    <mergeCell ref="L12:L13"/>
    <mergeCell ref="AA12:AA13"/>
    <mergeCell ref="B14:B22"/>
    <mergeCell ref="C14:C22"/>
    <mergeCell ref="D14:D19"/>
    <mergeCell ref="E14:E19"/>
    <mergeCell ref="D20:D22"/>
    <mergeCell ref="E20:E22"/>
    <mergeCell ref="S12:S13"/>
    <mergeCell ref="T12:T13"/>
    <mergeCell ref="U12:U13"/>
    <mergeCell ref="V12:V13"/>
    <mergeCell ref="W12:W13"/>
    <mergeCell ref="X12:X13"/>
    <mergeCell ref="M12:M13"/>
    <mergeCell ref="N12:N13"/>
    <mergeCell ref="O12:O13"/>
    <mergeCell ref="P12:P13"/>
    <mergeCell ref="Q12:Q13"/>
    <mergeCell ref="R12:R13"/>
    <mergeCell ref="C12:G12"/>
    <mergeCell ref="H12:H13"/>
    <mergeCell ref="I12:I13"/>
    <mergeCell ref="J12:J13"/>
    <mergeCell ref="S9:S10"/>
    <mergeCell ref="T9:T10"/>
    <mergeCell ref="L9:L10"/>
    <mergeCell ref="M9:M10"/>
    <mergeCell ref="N9:N10"/>
    <mergeCell ref="O9:O10"/>
    <mergeCell ref="P9:P10"/>
    <mergeCell ref="Q9:Q10"/>
    <mergeCell ref="Z12:Z13"/>
    <mergeCell ref="C5:U5"/>
    <mergeCell ref="H7:K7"/>
    <mergeCell ref="L7:O7"/>
    <mergeCell ref="P7:S7"/>
    <mergeCell ref="T7:W7"/>
    <mergeCell ref="X7:AA7"/>
    <mergeCell ref="X9:X10"/>
    <mergeCell ref="Y9:Y10"/>
    <mergeCell ref="Z9:Z10"/>
    <mergeCell ref="AA9:AA10"/>
    <mergeCell ref="U9:U10"/>
    <mergeCell ref="V9:V10"/>
    <mergeCell ref="W9:W10"/>
    <mergeCell ref="C8:G11"/>
    <mergeCell ref="H8:K8"/>
    <mergeCell ref="L8:O8"/>
    <mergeCell ref="P8:S8"/>
    <mergeCell ref="T8:W8"/>
    <mergeCell ref="X8:AA8"/>
    <mergeCell ref="H9:H10"/>
    <mergeCell ref="I9:I10"/>
    <mergeCell ref="J9:J10"/>
    <mergeCell ref="K9:K10"/>
    <mergeCell ref="R9:R10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00B050"/>
  </sheetPr>
  <dimension ref="B1:AB201"/>
  <sheetViews>
    <sheetView topLeftCell="F7" zoomScale="80" zoomScaleNormal="80" workbookViewId="0">
      <pane xSplit="2" ySplit="7" topLeftCell="Q14" activePane="bottomRight" state="frozen"/>
      <selection activeCell="F7" sqref="F7"/>
      <selection pane="topRight" activeCell="H7" sqref="H7"/>
      <selection pane="bottomLeft" activeCell="F14" sqref="F14"/>
      <selection pane="bottomRight" activeCell="Y11" sqref="Y11:Z11"/>
    </sheetView>
  </sheetViews>
  <sheetFormatPr baseColWidth="10" defaultColWidth="11.44140625" defaultRowHeight="13.2"/>
  <cols>
    <col min="1" max="2" width="4.6640625" style="1" customWidth="1"/>
    <col min="3" max="3" width="35.5546875" style="1" customWidth="1"/>
    <col min="4" max="4" width="4.6640625" style="1" customWidth="1"/>
    <col min="5" max="5" width="28.6640625" style="1" customWidth="1"/>
    <col min="6" max="6" width="4.88671875" style="1" customWidth="1"/>
    <col min="7" max="7" width="45" style="1" customWidth="1"/>
    <col min="8" max="27" width="15.6640625" style="1" customWidth="1"/>
    <col min="28" max="36" width="15.5546875" style="1" customWidth="1"/>
    <col min="37" max="37" width="4.109375" style="1" customWidth="1"/>
    <col min="38" max="46" width="15.5546875" style="1" customWidth="1"/>
    <col min="47" max="47" width="4.109375" style="1" customWidth="1"/>
    <col min="48" max="56" width="15.5546875" style="1" customWidth="1"/>
    <col min="57" max="57" width="4.109375" style="1" customWidth="1"/>
    <col min="58" max="66" width="15.5546875" style="1" customWidth="1"/>
    <col min="67" max="67" width="4.109375" style="1" customWidth="1"/>
    <col min="68" max="76" width="15.5546875" style="1" customWidth="1"/>
    <col min="77" max="77" width="4.109375" style="1" customWidth="1"/>
    <col min="78" max="86" width="15.5546875" style="1" customWidth="1"/>
    <col min="87" max="16384" width="11.44140625" style="1"/>
  </cols>
  <sheetData>
    <row r="1" spans="2:28" ht="14.4">
      <c r="C1" s="19"/>
      <c r="D1" s="19"/>
      <c r="E1" s="19"/>
      <c r="F1" s="19"/>
      <c r="H1"/>
      <c r="I1"/>
      <c r="J1"/>
    </row>
    <row r="2" spans="2:28" ht="14.4">
      <c r="H2"/>
      <c r="I2"/>
      <c r="J2"/>
    </row>
    <row r="3" spans="2:28" ht="18">
      <c r="G3" s="20" t="s">
        <v>406</v>
      </c>
      <c r="H3"/>
      <c r="I3"/>
      <c r="J3"/>
    </row>
    <row r="4" spans="2:28" ht="13.8" thickBot="1"/>
    <row r="5" spans="2:28" ht="18.600000000000001" thickBot="1">
      <c r="C5" s="147" t="s">
        <v>401</v>
      </c>
      <c r="D5" s="148"/>
      <c r="E5" s="148"/>
      <c r="F5" s="148"/>
      <c r="G5" s="148"/>
      <c r="H5" s="148"/>
      <c r="I5" s="148"/>
      <c r="J5" s="148"/>
      <c r="K5" s="148"/>
      <c r="L5" s="148"/>
      <c r="M5" s="148"/>
      <c r="N5" s="148"/>
      <c r="O5" s="148"/>
      <c r="P5" s="148"/>
      <c r="Q5" s="148"/>
      <c r="R5" s="148"/>
      <c r="S5" s="148"/>
      <c r="T5" s="148"/>
      <c r="U5" s="149"/>
      <c r="V5" s="22"/>
      <c r="W5" s="22"/>
      <c r="X5" s="22"/>
      <c r="Y5" s="22"/>
      <c r="Z5" s="22"/>
      <c r="AA5" s="22"/>
    </row>
    <row r="6" spans="2:28" ht="15" thickBot="1">
      <c r="C6"/>
      <c r="D6"/>
      <c r="E6"/>
      <c r="F6"/>
      <c r="G6"/>
      <c r="H6"/>
    </row>
    <row r="7" spans="2:28" ht="13.8" thickBot="1">
      <c r="H7" s="150" t="s">
        <v>390</v>
      </c>
      <c r="I7" s="151"/>
      <c r="J7" s="151"/>
      <c r="K7" s="151"/>
      <c r="L7" s="150" t="s">
        <v>392</v>
      </c>
      <c r="M7" s="151"/>
      <c r="N7" s="151"/>
      <c r="O7" s="151"/>
      <c r="P7" s="150" t="s">
        <v>393</v>
      </c>
      <c r="Q7" s="151"/>
      <c r="R7" s="151"/>
      <c r="S7" s="151"/>
      <c r="T7" s="150" t="s">
        <v>394</v>
      </c>
      <c r="U7" s="151"/>
      <c r="V7" s="151"/>
      <c r="W7" s="151"/>
      <c r="X7" s="150" t="s">
        <v>395</v>
      </c>
      <c r="Y7" s="151"/>
      <c r="Z7" s="151"/>
      <c r="AA7" s="152"/>
    </row>
    <row r="8" spans="2:28" ht="13.8" thickBot="1">
      <c r="C8" s="153" t="s">
        <v>396</v>
      </c>
      <c r="D8" s="154"/>
      <c r="E8" s="155"/>
      <c r="F8" s="156"/>
      <c r="G8" s="157"/>
      <c r="H8" s="168" t="s">
        <v>400</v>
      </c>
      <c r="I8" s="169"/>
      <c r="J8" s="169"/>
      <c r="K8" s="170"/>
      <c r="L8" s="168" t="s">
        <v>400</v>
      </c>
      <c r="M8" s="169"/>
      <c r="N8" s="169"/>
      <c r="O8" s="170"/>
      <c r="P8" s="168" t="s">
        <v>400</v>
      </c>
      <c r="Q8" s="169"/>
      <c r="R8" s="169"/>
      <c r="S8" s="170"/>
      <c r="T8" s="168" t="s">
        <v>400</v>
      </c>
      <c r="U8" s="169"/>
      <c r="V8" s="169"/>
      <c r="W8" s="170"/>
      <c r="X8" s="168" t="s">
        <v>400</v>
      </c>
      <c r="Y8" s="169"/>
      <c r="Z8" s="169"/>
      <c r="AA8" s="170"/>
    </row>
    <row r="9" spans="2:28">
      <c r="C9" s="158"/>
      <c r="D9" s="159"/>
      <c r="E9" s="160"/>
      <c r="F9" s="161"/>
      <c r="G9" s="162"/>
      <c r="H9" s="145" t="s">
        <v>382</v>
      </c>
      <c r="I9" s="136" t="s">
        <v>384</v>
      </c>
      <c r="J9" s="136" t="s">
        <v>385</v>
      </c>
      <c r="K9" s="138" t="s">
        <v>52</v>
      </c>
      <c r="L9" s="145" t="s">
        <v>382</v>
      </c>
      <c r="M9" s="136" t="s">
        <v>384</v>
      </c>
      <c r="N9" s="136" t="s">
        <v>385</v>
      </c>
      <c r="O9" s="138" t="s">
        <v>52</v>
      </c>
      <c r="P9" s="145" t="s">
        <v>382</v>
      </c>
      <c r="Q9" s="136" t="s">
        <v>384</v>
      </c>
      <c r="R9" s="136" t="s">
        <v>385</v>
      </c>
      <c r="S9" s="138" t="s">
        <v>52</v>
      </c>
      <c r="T9" s="145" t="s">
        <v>382</v>
      </c>
      <c r="U9" s="136" t="s">
        <v>384</v>
      </c>
      <c r="V9" s="136" t="s">
        <v>385</v>
      </c>
      <c r="W9" s="138" t="s">
        <v>52</v>
      </c>
      <c r="X9" s="145" t="s">
        <v>382</v>
      </c>
      <c r="Y9" s="136" t="s">
        <v>384</v>
      </c>
      <c r="Z9" s="136" t="s">
        <v>385</v>
      </c>
      <c r="AA9" s="138" t="s">
        <v>52</v>
      </c>
    </row>
    <row r="10" spans="2:28" ht="13.8" thickBot="1">
      <c r="C10" s="158"/>
      <c r="D10" s="159"/>
      <c r="E10" s="160"/>
      <c r="F10" s="161"/>
      <c r="G10" s="162"/>
      <c r="H10" s="146"/>
      <c r="I10" s="137"/>
      <c r="J10" s="137"/>
      <c r="K10" s="139"/>
      <c r="L10" s="146"/>
      <c r="M10" s="137"/>
      <c r="N10" s="137"/>
      <c r="O10" s="139"/>
      <c r="P10" s="146"/>
      <c r="Q10" s="137"/>
      <c r="R10" s="137"/>
      <c r="S10" s="139"/>
      <c r="T10" s="146"/>
      <c r="U10" s="137"/>
      <c r="V10" s="137"/>
      <c r="W10" s="139"/>
      <c r="X10" s="146"/>
      <c r="Y10" s="137"/>
      <c r="Z10" s="137"/>
      <c r="AA10" s="139"/>
    </row>
    <row r="11" spans="2:28" ht="24" customHeight="1" thickBot="1">
      <c r="C11" s="163"/>
      <c r="D11" s="164"/>
      <c r="E11" s="165"/>
      <c r="F11" s="166"/>
      <c r="G11" s="167"/>
      <c r="H11" s="15">
        <v>38770</v>
      </c>
      <c r="I11" s="17">
        <v>1215492454</v>
      </c>
      <c r="J11" s="86">
        <f>+I11*75%</f>
        <v>911619340.5</v>
      </c>
      <c r="K11" s="102">
        <f>+I11-J11</f>
        <v>303873113.5</v>
      </c>
      <c r="L11" s="84">
        <v>39341</v>
      </c>
      <c r="M11" s="17">
        <v>1360514339</v>
      </c>
      <c r="N11" s="17">
        <f>+M11*87%</f>
        <v>1183647474.9300001</v>
      </c>
      <c r="O11" s="103">
        <f>+M11-N11</f>
        <v>176866864.06999993</v>
      </c>
      <c r="P11" s="84">
        <v>45499</v>
      </c>
      <c r="Q11" s="17">
        <v>1517645471</v>
      </c>
      <c r="R11" s="17">
        <f>+Q11*87%</f>
        <v>1320351559.77</v>
      </c>
      <c r="S11" s="102">
        <f>+Q11-R11</f>
        <v>197293911.23000002</v>
      </c>
      <c r="T11" s="84">
        <v>52794</v>
      </c>
      <c r="U11" s="17">
        <v>1694464415</v>
      </c>
      <c r="V11" s="17">
        <f>+U11*87%</f>
        <v>1474184041.05</v>
      </c>
      <c r="W11" s="16">
        <f>+U11-V11</f>
        <v>220280373.95000005</v>
      </c>
      <c r="X11" s="25">
        <v>56961</v>
      </c>
      <c r="Y11" s="17">
        <v>1810943178</v>
      </c>
      <c r="Z11" s="17">
        <f>+Y11*87%</f>
        <v>1575520564.8599999</v>
      </c>
      <c r="AA11" s="102">
        <f>+Y11-Z11</f>
        <v>235422613.1400001</v>
      </c>
      <c r="AB11" s="15"/>
    </row>
    <row r="12" spans="2:28" ht="32.25" customHeight="1" thickBot="1">
      <c r="C12" s="171" t="s">
        <v>397</v>
      </c>
      <c r="D12" s="172"/>
      <c r="E12" s="173"/>
      <c r="F12" s="177"/>
      <c r="G12" s="178"/>
      <c r="H12" s="134" t="s">
        <v>399</v>
      </c>
      <c r="I12" s="136" t="s">
        <v>387</v>
      </c>
      <c r="J12" s="136" t="s">
        <v>388</v>
      </c>
      <c r="K12" s="138" t="s">
        <v>389</v>
      </c>
      <c r="L12" s="134" t="s">
        <v>399</v>
      </c>
      <c r="M12" s="136" t="s">
        <v>387</v>
      </c>
      <c r="N12" s="136" t="s">
        <v>388</v>
      </c>
      <c r="O12" s="138" t="s">
        <v>389</v>
      </c>
      <c r="P12" s="134" t="s">
        <v>399</v>
      </c>
      <c r="Q12" s="136" t="s">
        <v>387</v>
      </c>
      <c r="R12" s="136" t="s">
        <v>388</v>
      </c>
      <c r="S12" s="138" t="s">
        <v>389</v>
      </c>
      <c r="T12" s="134" t="s">
        <v>399</v>
      </c>
      <c r="U12" s="136" t="s">
        <v>387</v>
      </c>
      <c r="V12" s="136" t="s">
        <v>388</v>
      </c>
      <c r="W12" s="138" t="s">
        <v>389</v>
      </c>
      <c r="X12" s="134" t="s">
        <v>399</v>
      </c>
      <c r="Y12" s="136" t="s">
        <v>387</v>
      </c>
      <c r="Z12" s="136" t="s">
        <v>388</v>
      </c>
      <c r="AA12" s="138" t="s">
        <v>389</v>
      </c>
    </row>
    <row r="13" spans="2:28" ht="28.5" customHeight="1" thickBot="1">
      <c r="C13" s="55" t="s">
        <v>50</v>
      </c>
      <c r="D13" s="55"/>
      <c r="E13" s="55" t="s">
        <v>8</v>
      </c>
      <c r="F13" s="58"/>
      <c r="G13" s="59" t="s">
        <v>0</v>
      </c>
      <c r="H13" s="176"/>
      <c r="I13" s="137"/>
      <c r="J13" s="137"/>
      <c r="K13" s="139"/>
      <c r="L13" s="176"/>
      <c r="M13" s="137"/>
      <c r="N13" s="137"/>
      <c r="O13" s="139"/>
      <c r="P13" s="176"/>
      <c r="Q13" s="137"/>
      <c r="R13" s="137"/>
      <c r="S13" s="139"/>
      <c r="T13" s="176"/>
      <c r="U13" s="137"/>
      <c r="V13" s="137"/>
      <c r="W13" s="139"/>
      <c r="X13" s="135"/>
      <c r="Y13" s="137"/>
      <c r="Z13" s="137"/>
      <c r="AA13" s="139"/>
    </row>
    <row r="14" spans="2:28">
      <c r="B14" s="121">
        <v>2</v>
      </c>
      <c r="C14" s="124" t="s">
        <v>7</v>
      </c>
      <c r="D14" s="118">
        <v>2.1</v>
      </c>
      <c r="E14" s="129" t="s">
        <v>9</v>
      </c>
      <c r="F14" s="36" t="s">
        <v>53</v>
      </c>
      <c r="G14" s="45" t="s">
        <v>54</v>
      </c>
      <c r="H14" s="10">
        <v>2091</v>
      </c>
      <c r="I14" s="95">
        <f>+'[2]13- Costo 2013'!$N$9</f>
        <v>63698.189573565149</v>
      </c>
      <c r="J14" s="79">
        <v>7.051704743803576E-2</v>
      </c>
      <c r="K14" s="8">
        <f>+H14*I14</f>
        <v>133192914.39832473</v>
      </c>
      <c r="L14" s="81">
        <f>+N14*L11</f>
        <v>2774.2111632597648</v>
      </c>
      <c r="M14" s="97">
        <f>+'[3]Costos unitarios'!$N$9</f>
        <v>48847.195127024228</v>
      </c>
      <c r="N14" s="9">
        <v>7.051704743803576E-2</v>
      </c>
      <c r="O14" s="91">
        <f>+L14*M14</f>
        <v>135512434.0153186</v>
      </c>
      <c r="P14" s="81">
        <f>+R14*P11</f>
        <v>3208.4551413831891</v>
      </c>
      <c r="Q14" s="97">
        <f>+'[4]Costos unitarios'!$N$9</f>
        <v>50192.077174907732</v>
      </c>
      <c r="R14" s="4">
        <v>7.051704743803576E-2</v>
      </c>
      <c r="S14" s="8">
        <f>+P14*Q14</f>
        <v>161039028.06853452</v>
      </c>
      <c r="T14" s="81">
        <f>+V14*T11</f>
        <v>3722.8770024436599</v>
      </c>
      <c r="U14" s="97">
        <f>+'[5]Costos unitarios'!$N$9</f>
        <v>54277.687851772585</v>
      </c>
      <c r="V14" s="9">
        <v>7.051704743803576E-2</v>
      </c>
      <c r="W14" s="8">
        <f>+T14*U14</f>
        <v>202069155.84917977</v>
      </c>
      <c r="X14" s="81">
        <f>+Z14*X11</f>
        <v>4016.7215391179548</v>
      </c>
      <c r="Y14" s="97">
        <f>+'[6]Costos unitarios'!$N$9</f>
        <v>53629.836638485416</v>
      </c>
      <c r="Z14" s="9">
        <v>7.051704743803576E-2</v>
      </c>
      <c r="AA14" s="8">
        <f>+X14*Y14</f>
        <v>215416119.96518162</v>
      </c>
    </row>
    <row r="15" spans="2:28">
      <c r="B15" s="122"/>
      <c r="C15" s="125"/>
      <c r="D15" s="119"/>
      <c r="E15" s="130"/>
      <c r="F15" s="36"/>
      <c r="G15" s="45" t="s">
        <v>407</v>
      </c>
      <c r="H15" s="75">
        <v>929</v>
      </c>
      <c r="I15" s="96"/>
      <c r="J15" s="80">
        <v>3.6014894999999998E-2</v>
      </c>
      <c r="K15" s="77">
        <f>+H15*I15</f>
        <v>0</v>
      </c>
      <c r="L15" s="82">
        <f>+N15*$L$11</f>
        <v>1416.8619841949999</v>
      </c>
      <c r="M15" s="76"/>
      <c r="N15" s="80">
        <v>3.6014894999999998E-2</v>
      </c>
      <c r="O15" s="92">
        <f>+L15*M15</f>
        <v>0</v>
      </c>
      <c r="P15" s="82">
        <f>+R15*$P$11</f>
        <v>1638.641707605</v>
      </c>
      <c r="Q15" s="76"/>
      <c r="R15" s="80">
        <v>3.6014894999999998E-2</v>
      </c>
      <c r="S15" s="77">
        <f>+P15*Q15</f>
        <v>0</v>
      </c>
      <c r="T15" s="82">
        <f>+V15*$T$11</f>
        <v>1901.3703666299998</v>
      </c>
      <c r="U15" s="76"/>
      <c r="V15" s="80">
        <v>3.6014894999999998E-2</v>
      </c>
      <c r="W15" s="77">
        <f>+T15*U15</f>
        <v>0</v>
      </c>
      <c r="X15" s="82">
        <f>+Z15*$X$11</f>
        <v>2051.4444340949999</v>
      </c>
      <c r="Y15" s="76"/>
      <c r="Z15" s="80">
        <v>3.6014894999999998E-2</v>
      </c>
      <c r="AA15" s="77">
        <f>+X15*Y15</f>
        <v>0</v>
      </c>
    </row>
    <row r="16" spans="2:28">
      <c r="B16" s="122"/>
      <c r="C16" s="125"/>
      <c r="D16" s="119"/>
      <c r="E16" s="130"/>
      <c r="F16" s="26" t="s">
        <v>55</v>
      </c>
      <c r="G16" s="27" t="s">
        <v>56</v>
      </c>
      <c r="H16" s="6"/>
      <c r="I16" s="94"/>
      <c r="J16" s="80">
        <v>0</v>
      </c>
      <c r="K16" s="77">
        <f t="shared" ref="K16:K79" si="0">+H16*I16</f>
        <v>0</v>
      </c>
      <c r="L16" s="83"/>
      <c r="M16" s="21"/>
      <c r="N16" s="21">
        <v>0</v>
      </c>
      <c r="O16" s="92">
        <f t="shared" ref="O16:O79" si="1">+L16*M16</f>
        <v>0</v>
      </c>
      <c r="P16" s="83"/>
      <c r="Q16" s="21"/>
      <c r="R16" s="4">
        <v>0</v>
      </c>
      <c r="S16" s="77">
        <f t="shared" ref="S16:S79" si="2">+P16*Q16</f>
        <v>0</v>
      </c>
      <c r="T16" s="83"/>
      <c r="U16" s="21"/>
      <c r="V16" s="21">
        <v>0</v>
      </c>
      <c r="W16" s="77">
        <f t="shared" ref="W16:W79" si="3">+T16*U16</f>
        <v>0</v>
      </c>
      <c r="X16" s="83"/>
      <c r="Y16" s="21"/>
      <c r="Z16" s="21">
        <v>0</v>
      </c>
      <c r="AA16" s="77">
        <f t="shared" ref="AA16:AA79" si="4">+X16*Y16</f>
        <v>0</v>
      </c>
    </row>
    <row r="17" spans="2:27">
      <c r="B17" s="122"/>
      <c r="C17" s="125"/>
      <c r="D17" s="119"/>
      <c r="E17" s="130"/>
      <c r="F17" s="26" t="s">
        <v>57</v>
      </c>
      <c r="G17" s="28" t="s">
        <v>58</v>
      </c>
      <c r="H17" s="6"/>
      <c r="I17" s="76"/>
      <c r="J17" s="80">
        <v>0</v>
      </c>
      <c r="K17" s="77">
        <f t="shared" si="0"/>
        <v>0</v>
      </c>
      <c r="L17" s="83"/>
      <c r="M17" s="98"/>
      <c r="N17" s="21">
        <v>0</v>
      </c>
      <c r="O17" s="92">
        <f t="shared" si="1"/>
        <v>0</v>
      </c>
      <c r="P17" s="83"/>
      <c r="Q17" s="98"/>
      <c r="R17" s="4">
        <v>0</v>
      </c>
      <c r="S17" s="77">
        <f t="shared" si="2"/>
        <v>0</v>
      </c>
      <c r="T17" s="83"/>
      <c r="U17" s="98"/>
      <c r="V17" s="21">
        <v>0</v>
      </c>
      <c r="W17" s="77">
        <f t="shared" si="3"/>
        <v>0</v>
      </c>
      <c r="X17" s="83"/>
      <c r="Y17" s="98"/>
      <c r="Z17" s="21">
        <v>0</v>
      </c>
      <c r="AA17" s="77">
        <f t="shared" si="4"/>
        <v>0</v>
      </c>
    </row>
    <row r="18" spans="2:27">
      <c r="B18" s="122"/>
      <c r="C18" s="125"/>
      <c r="D18" s="119"/>
      <c r="E18" s="130"/>
      <c r="F18" s="26" t="s">
        <v>59</v>
      </c>
      <c r="G18" s="28" t="s">
        <v>60</v>
      </c>
      <c r="H18" s="6"/>
      <c r="I18" s="94">
        <f>+'[2]13- Costo 2013'!$N12</f>
        <v>63698.189573565141</v>
      </c>
      <c r="J18" s="80">
        <v>0</v>
      </c>
      <c r="K18" s="77">
        <f t="shared" si="0"/>
        <v>0</v>
      </c>
      <c r="L18" s="82">
        <f t="shared" ref="L18:L81" si="5">+N18*$L$11</f>
        <v>0</v>
      </c>
      <c r="M18" s="94">
        <f>+'[3]Costos unitarios'!$N12</f>
        <v>48847.195127024221</v>
      </c>
      <c r="N18" s="21">
        <v>0</v>
      </c>
      <c r="O18" s="92">
        <f t="shared" si="1"/>
        <v>0</v>
      </c>
      <c r="P18" s="82">
        <f t="shared" ref="P18:P81" si="6">+R18*$P$11</f>
        <v>0</v>
      </c>
      <c r="Q18" s="94">
        <f>+'[4]Costos unitarios'!$N12</f>
        <v>50192.077174907732</v>
      </c>
      <c r="R18" s="4">
        <v>0</v>
      </c>
      <c r="S18" s="77">
        <f t="shared" si="2"/>
        <v>0</v>
      </c>
      <c r="T18" s="82">
        <f t="shared" ref="T18:T81" si="7">+V18*$T$11</f>
        <v>0</v>
      </c>
      <c r="U18" s="94">
        <f>+'[5]Costos unitarios'!$N12</f>
        <v>54277.687851772585</v>
      </c>
      <c r="V18" s="21">
        <v>0</v>
      </c>
      <c r="W18" s="77">
        <f t="shared" si="3"/>
        <v>0</v>
      </c>
      <c r="X18" s="82">
        <f t="shared" ref="X18:X81" si="8">+Z18*$X$11</f>
        <v>0</v>
      </c>
      <c r="Y18" s="94">
        <f>+'[6]Costos unitarios'!$N12</f>
        <v>53629.836638485416</v>
      </c>
      <c r="Z18" s="21">
        <v>0</v>
      </c>
      <c r="AA18" s="77">
        <f t="shared" si="4"/>
        <v>0</v>
      </c>
    </row>
    <row r="19" spans="2:27" ht="13.8" thickBot="1">
      <c r="B19" s="122"/>
      <c r="C19" s="125"/>
      <c r="D19" s="120"/>
      <c r="E19" s="132"/>
      <c r="F19" s="34" t="s">
        <v>61</v>
      </c>
      <c r="G19" s="35" t="s">
        <v>62</v>
      </c>
      <c r="H19" s="6"/>
      <c r="I19" s="94">
        <f>+'[2]13- Costo 2013'!$N13</f>
        <v>63698.189573565134</v>
      </c>
      <c r="J19" s="80">
        <v>0</v>
      </c>
      <c r="K19" s="77">
        <f t="shared" si="0"/>
        <v>0</v>
      </c>
      <c r="L19" s="82">
        <f t="shared" si="5"/>
        <v>0</v>
      </c>
      <c r="M19" s="94">
        <f>+'[3]Costos unitarios'!$N13</f>
        <v>48847.195127024221</v>
      </c>
      <c r="N19" s="21">
        <v>0</v>
      </c>
      <c r="O19" s="92">
        <f t="shared" si="1"/>
        <v>0</v>
      </c>
      <c r="P19" s="82">
        <f t="shared" si="6"/>
        <v>0</v>
      </c>
      <c r="Q19" s="94">
        <f>+'[4]Costos unitarios'!$N13</f>
        <v>50192.077174907739</v>
      </c>
      <c r="R19" s="4">
        <v>0</v>
      </c>
      <c r="S19" s="77">
        <f t="shared" si="2"/>
        <v>0</v>
      </c>
      <c r="T19" s="82">
        <f t="shared" si="7"/>
        <v>0</v>
      </c>
      <c r="U19" s="94">
        <f>+'[5]Costos unitarios'!$N13</f>
        <v>54277.687851772585</v>
      </c>
      <c r="V19" s="21">
        <v>0</v>
      </c>
      <c r="W19" s="77">
        <f t="shared" si="3"/>
        <v>0</v>
      </c>
      <c r="X19" s="82">
        <f t="shared" si="8"/>
        <v>0</v>
      </c>
      <c r="Y19" s="94">
        <f>+'[6]Costos unitarios'!$N13</f>
        <v>53629.836638485416</v>
      </c>
      <c r="Z19" s="21">
        <v>0</v>
      </c>
      <c r="AA19" s="77">
        <f t="shared" si="4"/>
        <v>0</v>
      </c>
    </row>
    <row r="20" spans="2:27">
      <c r="B20" s="122"/>
      <c r="C20" s="125"/>
      <c r="D20" s="118">
        <v>2.2000000000000002</v>
      </c>
      <c r="E20" s="133" t="s">
        <v>10</v>
      </c>
      <c r="F20" s="36"/>
      <c r="G20" s="45" t="s">
        <v>44</v>
      </c>
      <c r="H20" s="6">
        <v>134</v>
      </c>
      <c r="I20" s="94">
        <f>+'[2]13- Costo 2013'!$N14</f>
        <v>255668.47563220988</v>
      </c>
      <c r="J20" s="80">
        <v>7.7382568558240564E-3</v>
      </c>
      <c r="K20" s="77">
        <f t="shared" si="0"/>
        <v>34259575.734716125</v>
      </c>
      <c r="L20" s="82">
        <f t="shared" si="5"/>
        <v>304.43076296497418</v>
      </c>
      <c r="M20" s="94">
        <f>+'[3]Costos unitarios'!$N14</f>
        <v>219860.63229493334</v>
      </c>
      <c r="N20" s="21">
        <v>7.7382568558240564E-3</v>
      </c>
      <c r="O20" s="92">
        <f t="shared" si="1"/>
        <v>66932340.035508201</v>
      </c>
      <c r="P20" s="82">
        <f t="shared" si="6"/>
        <v>352.08294868313874</v>
      </c>
      <c r="Q20" s="94">
        <f>+'[4]Costos unitarios'!$N14</f>
        <v>203979.44940075383</v>
      </c>
      <c r="R20" s="4">
        <v>7.7382568558240564E-3</v>
      </c>
      <c r="S20" s="77">
        <f t="shared" si="2"/>
        <v>71817686.015780509</v>
      </c>
      <c r="T20" s="82">
        <f t="shared" si="7"/>
        <v>408.5335324463752</v>
      </c>
      <c r="U20" s="94">
        <f>+'[5]Costos unitarios'!$N14</f>
        <v>239335.28103627029</v>
      </c>
      <c r="V20" s="21">
        <v>7.7382568558240564E-3</v>
      </c>
      <c r="W20" s="77">
        <f t="shared" si="3"/>
        <v>97776487.800793454</v>
      </c>
      <c r="X20" s="82">
        <f t="shared" si="8"/>
        <v>440.7788487645941</v>
      </c>
      <c r="Y20" s="94">
        <f>+'[6]Costos unitarios'!$N14</f>
        <v>235913.70714867226</v>
      </c>
      <c r="Z20" s="21">
        <v>7.7382568558240564E-3</v>
      </c>
      <c r="AA20" s="77">
        <f t="shared" si="4"/>
        <v>103985772.24477935</v>
      </c>
    </row>
    <row r="21" spans="2:27">
      <c r="B21" s="122"/>
      <c r="C21" s="125"/>
      <c r="D21" s="119"/>
      <c r="E21" s="130"/>
      <c r="F21" s="26" t="s">
        <v>63</v>
      </c>
      <c r="G21" s="28" t="s">
        <v>64</v>
      </c>
      <c r="H21" s="6"/>
      <c r="I21" s="94"/>
      <c r="J21" s="80">
        <v>0</v>
      </c>
      <c r="K21" s="77">
        <f t="shared" si="0"/>
        <v>0</v>
      </c>
      <c r="L21" s="82">
        <f t="shared" si="5"/>
        <v>0</v>
      </c>
      <c r="M21" s="94"/>
      <c r="N21" s="21">
        <v>0</v>
      </c>
      <c r="O21" s="92">
        <f t="shared" si="1"/>
        <v>0</v>
      </c>
      <c r="P21" s="82">
        <f t="shared" si="6"/>
        <v>0</v>
      </c>
      <c r="Q21" s="94"/>
      <c r="R21" s="4">
        <v>0</v>
      </c>
      <c r="S21" s="77">
        <f t="shared" si="2"/>
        <v>0</v>
      </c>
      <c r="T21" s="82">
        <f t="shared" si="7"/>
        <v>0</v>
      </c>
      <c r="U21" s="94"/>
      <c r="V21" s="21">
        <v>0</v>
      </c>
      <c r="W21" s="77">
        <f t="shared" si="3"/>
        <v>0</v>
      </c>
      <c r="X21" s="82">
        <f t="shared" si="8"/>
        <v>0</v>
      </c>
      <c r="Y21" s="94"/>
      <c r="Z21" s="21">
        <v>0</v>
      </c>
      <c r="AA21" s="77">
        <f t="shared" si="4"/>
        <v>0</v>
      </c>
    </row>
    <row r="22" spans="2:27" ht="13.8" thickBot="1">
      <c r="B22" s="123"/>
      <c r="C22" s="126"/>
      <c r="D22" s="120"/>
      <c r="E22" s="131"/>
      <c r="F22" s="34" t="s">
        <v>65</v>
      </c>
      <c r="G22" s="35" t="s">
        <v>66</v>
      </c>
      <c r="H22" s="6"/>
      <c r="I22" s="94"/>
      <c r="J22" s="80">
        <v>0</v>
      </c>
      <c r="K22" s="77">
        <f t="shared" si="0"/>
        <v>0</v>
      </c>
      <c r="L22" s="82">
        <f t="shared" si="5"/>
        <v>0</v>
      </c>
      <c r="M22" s="94"/>
      <c r="N22" s="21">
        <v>0</v>
      </c>
      <c r="O22" s="92">
        <f t="shared" si="1"/>
        <v>0</v>
      </c>
      <c r="P22" s="82">
        <f t="shared" si="6"/>
        <v>0</v>
      </c>
      <c r="Q22" s="94"/>
      <c r="R22" s="4">
        <v>0</v>
      </c>
      <c r="S22" s="77">
        <f t="shared" si="2"/>
        <v>0</v>
      </c>
      <c r="T22" s="82">
        <f t="shared" si="7"/>
        <v>0</v>
      </c>
      <c r="U22" s="94"/>
      <c r="V22" s="21">
        <v>0</v>
      </c>
      <c r="W22" s="77">
        <f t="shared" si="3"/>
        <v>0</v>
      </c>
      <c r="X22" s="82">
        <f t="shared" si="8"/>
        <v>0</v>
      </c>
      <c r="Y22" s="94"/>
      <c r="Z22" s="21">
        <v>0</v>
      </c>
      <c r="AA22" s="77">
        <f t="shared" si="4"/>
        <v>0</v>
      </c>
    </row>
    <row r="23" spans="2:27">
      <c r="B23" s="121">
        <v>1</v>
      </c>
      <c r="C23" s="125" t="s">
        <v>11</v>
      </c>
      <c r="D23" s="118">
        <v>1.2</v>
      </c>
      <c r="E23" s="129" t="s">
        <v>15</v>
      </c>
      <c r="F23" s="32" t="s">
        <v>67</v>
      </c>
      <c r="G23" s="33" t="s">
        <v>68</v>
      </c>
      <c r="H23" s="6">
        <v>392</v>
      </c>
      <c r="I23" s="94">
        <f>+'[2]13- Costo 2013'!$N17</f>
        <v>15545.178651272307</v>
      </c>
      <c r="J23" s="80">
        <v>1.1520111710174159E-2</v>
      </c>
      <c r="K23" s="77">
        <f t="shared" si="0"/>
        <v>6093710.0312987445</v>
      </c>
      <c r="L23" s="82">
        <f t="shared" si="5"/>
        <v>453.21271478996158</v>
      </c>
      <c r="M23" s="94">
        <f>+'[3]Costos unitarios'!$N17</f>
        <v>15827.798489027009</v>
      </c>
      <c r="N23" s="21">
        <v>1.1520111710174159E-2</v>
      </c>
      <c r="O23" s="92">
        <f t="shared" si="1"/>
        <v>7173359.5223603826</v>
      </c>
      <c r="P23" s="82">
        <f t="shared" si="6"/>
        <v>524.15356270121401</v>
      </c>
      <c r="Q23" s="94">
        <f>+'[4]Costos unitarios'!$N17</f>
        <v>15611.249513137203</v>
      </c>
      <c r="R23" s="4">
        <v>1.1520111710174159E-2</v>
      </c>
      <c r="S23" s="77">
        <f t="shared" si="2"/>
        <v>8182692.0505284583</v>
      </c>
      <c r="T23" s="82">
        <f t="shared" si="7"/>
        <v>608.19277762693457</v>
      </c>
      <c r="U23" s="94">
        <f>+'[5]Costos unitarios'!$N17</f>
        <v>38749.037820405028</v>
      </c>
      <c r="V23" s="21">
        <v>1.1520111710174159E-2</v>
      </c>
      <c r="W23" s="77">
        <f t="shared" si="3"/>
        <v>23566884.942363273</v>
      </c>
      <c r="X23" s="82">
        <f t="shared" si="8"/>
        <v>656.1970831232303</v>
      </c>
      <c r="Y23" s="94">
        <f>+'[6]Costos unitarios'!$N17</f>
        <v>50722.218949030765</v>
      </c>
      <c r="Z23" s="21">
        <v>1.1520111710174159E-2</v>
      </c>
      <c r="AA23" s="77">
        <f t="shared" si="4"/>
        <v>33283772.123891827</v>
      </c>
    </row>
    <row r="24" spans="2:27">
      <c r="B24" s="122"/>
      <c r="C24" s="125"/>
      <c r="D24" s="119"/>
      <c r="E24" s="130"/>
      <c r="F24" s="26" t="s">
        <v>69</v>
      </c>
      <c r="G24" s="28" t="s">
        <v>70</v>
      </c>
      <c r="H24" s="6"/>
      <c r="I24" s="94"/>
      <c r="J24" s="80">
        <v>0</v>
      </c>
      <c r="K24" s="77">
        <f t="shared" si="0"/>
        <v>0</v>
      </c>
      <c r="L24" s="82">
        <f t="shared" si="5"/>
        <v>0</v>
      </c>
      <c r="M24" s="94"/>
      <c r="N24" s="21">
        <v>0</v>
      </c>
      <c r="O24" s="92">
        <f t="shared" si="1"/>
        <v>0</v>
      </c>
      <c r="P24" s="82">
        <f t="shared" si="6"/>
        <v>0</v>
      </c>
      <c r="Q24" s="94"/>
      <c r="R24" s="4">
        <v>0</v>
      </c>
      <c r="S24" s="77">
        <f t="shared" si="2"/>
        <v>0</v>
      </c>
      <c r="T24" s="82">
        <f t="shared" si="7"/>
        <v>0</v>
      </c>
      <c r="U24" s="94"/>
      <c r="V24" s="21">
        <v>0</v>
      </c>
      <c r="W24" s="77">
        <f t="shared" si="3"/>
        <v>0</v>
      </c>
      <c r="X24" s="82">
        <f t="shared" si="8"/>
        <v>0</v>
      </c>
      <c r="Y24" s="94"/>
      <c r="Z24" s="21">
        <v>0</v>
      </c>
      <c r="AA24" s="77">
        <f t="shared" si="4"/>
        <v>0</v>
      </c>
    </row>
    <row r="25" spans="2:27">
      <c r="B25" s="122"/>
      <c r="C25" s="125"/>
      <c r="D25" s="119"/>
      <c r="E25" s="130"/>
      <c r="F25" s="26" t="s">
        <v>71</v>
      </c>
      <c r="G25" s="28" t="s">
        <v>72</v>
      </c>
      <c r="H25" s="6"/>
      <c r="I25" s="94">
        <f>+'[2]13- Costo 2013'!$N19</f>
        <v>15545.178651272305</v>
      </c>
      <c r="J25" s="80">
        <v>0</v>
      </c>
      <c r="K25" s="77">
        <f t="shared" si="0"/>
        <v>0</v>
      </c>
      <c r="L25" s="82">
        <f t="shared" si="5"/>
        <v>0</v>
      </c>
      <c r="M25" s="94">
        <f>+'[3]Costos unitarios'!$N19</f>
        <v>15827.798489027009</v>
      </c>
      <c r="N25" s="21">
        <v>0</v>
      </c>
      <c r="O25" s="92">
        <f t="shared" si="1"/>
        <v>0</v>
      </c>
      <c r="P25" s="82">
        <f t="shared" si="6"/>
        <v>0</v>
      </c>
      <c r="Q25" s="94">
        <f>+'[4]Costos unitarios'!$N19</f>
        <v>15611.249513137203</v>
      </c>
      <c r="R25" s="4">
        <v>0</v>
      </c>
      <c r="S25" s="77">
        <f t="shared" si="2"/>
        <v>0</v>
      </c>
      <c r="T25" s="82">
        <f t="shared" si="7"/>
        <v>0</v>
      </c>
      <c r="U25" s="94">
        <f>+'[5]Costos unitarios'!$N19</f>
        <v>38749.037820405028</v>
      </c>
      <c r="V25" s="21">
        <v>0</v>
      </c>
      <c r="W25" s="77">
        <f t="shared" si="3"/>
        <v>0</v>
      </c>
      <c r="X25" s="82">
        <f t="shared" si="8"/>
        <v>0</v>
      </c>
      <c r="Y25" s="94">
        <f>+'[6]Costos unitarios'!$N19</f>
        <v>50722.21894903075</v>
      </c>
      <c r="Z25" s="21">
        <v>0</v>
      </c>
      <c r="AA25" s="77">
        <f t="shared" si="4"/>
        <v>0</v>
      </c>
    </row>
    <row r="26" spans="2:27" ht="13.8" thickBot="1">
      <c r="B26" s="122"/>
      <c r="C26" s="125"/>
      <c r="D26" s="120"/>
      <c r="E26" s="131"/>
      <c r="F26" s="34" t="s">
        <v>73</v>
      </c>
      <c r="G26" s="35" t="s">
        <v>74</v>
      </c>
      <c r="H26" s="6"/>
      <c r="I26" s="94">
        <f>+'[2]13- Costo 2013'!$N20</f>
        <v>15545.178651272307</v>
      </c>
      <c r="J26" s="80">
        <v>0</v>
      </c>
      <c r="K26" s="77">
        <f t="shared" si="0"/>
        <v>0</v>
      </c>
      <c r="L26" s="82">
        <f t="shared" si="5"/>
        <v>0</v>
      </c>
      <c r="M26" s="94">
        <f>+'[3]Costos unitarios'!$N20</f>
        <v>15827.798489027011</v>
      </c>
      <c r="N26" s="21">
        <v>0</v>
      </c>
      <c r="O26" s="92">
        <f t="shared" si="1"/>
        <v>0</v>
      </c>
      <c r="P26" s="82">
        <f t="shared" si="6"/>
        <v>0</v>
      </c>
      <c r="Q26" s="94">
        <f>+'[4]Costos unitarios'!$N20</f>
        <v>15611.249513137203</v>
      </c>
      <c r="R26" s="4">
        <v>0</v>
      </c>
      <c r="S26" s="77">
        <f t="shared" si="2"/>
        <v>0</v>
      </c>
      <c r="T26" s="82">
        <f t="shared" si="7"/>
        <v>0</v>
      </c>
      <c r="U26" s="94">
        <f>+'[5]Costos unitarios'!$N20</f>
        <v>38749.037820405028</v>
      </c>
      <c r="V26" s="21">
        <v>0</v>
      </c>
      <c r="W26" s="77">
        <f t="shared" si="3"/>
        <v>0</v>
      </c>
      <c r="X26" s="82">
        <f t="shared" si="8"/>
        <v>0</v>
      </c>
      <c r="Y26" s="94">
        <f>+'[6]Costos unitarios'!$N20</f>
        <v>50722.218949030757</v>
      </c>
      <c r="Z26" s="21">
        <v>0</v>
      </c>
      <c r="AA26" s="77">
        <f t="shared" si="4"/>
        <v>0</v>
      </c>
    </row>
    <row r="27" spans="2:27" ht="13.8" thickBot="1">
      <c r="B27" s="122"/>
      <c r="C27" s="125"/>
      <c r="D27" s="46">
        <v>1.5</v>
      </c>
      <c r="E27" s="47" t="s">
        <v>16</v>
      </c>
      <c r="F27" s="42">
        <v>906</v>
      </c>
      <c r="G27" s="43" t="s">
        <v>49</v>
      </c>
      <c r="H27" s="6"/>
      <c r="I27" s="94"/>
      <c r="J27" s="80">
        <v>0</v>
      </c>
      <c r="K27" s="77">
        <f t="shared" si="0"/>
        <v>0</v>
      </c>
      <c r="L27" s="82">
        <f t="shared" si="5"/>
        <v>0</v>
      </c>
      <c r="M27" s="94"/>
      <c r="N27" s="21">
        <v>0</v>
      </c>
      <c r="O27" s="92">
        <f t="shared" si="1"/>
        <v>0</v>
      </c>
      <c r="P27" s="82">
        <f t="shared" si="6"/>
        <v>0</v>
      </c>
      <c r="Q27" s="94"/>
      <c r="R27" s="4">
        <v>0</v>
      </c>
      <c r="S27" s="77">
        <f t="shared" si="2"/>
        <v>0</v>
      </c>
      <c r="T27" s="82">
        <f t="shared" si="7"/>
        <v>0</v>
      </c>
      <c r="U27" s="94"/>
      <c r="V27" s="21">
        <v>0</v>
      </c>
      <c r="W27" s="77">
        <f t="shared" si="3"/>
        <v>0</v>
      </c>
      <c r="X27" s="82">
        <f t="shared" si="8"/>
        <v>0</v>
      </c>
      <c r="Y27" s="94"/>
      <c r="Z27" s="21">
        <v>0</v>
      </c>
      <c r="AA27" s="77">
        <f t="shared" si="4"/>
        <v>0</v>
      </c>
    </row>
    <row r="28" spans="2:27">
      <c r="B28" s="122"/>
      <c r="C28" s="125"/>
      <c r="D28" s="118">
        <v>1.4</v>
      </c>
      <c r="E28" s="129" t="s">
        <v>14</v>
      </c>
      <c r="F28" s="32">
        <v>334</v>
      </c>
      <c r="G28" s="38" t="s">
        <v>3</v>
      </c>
      <c r="H28" s="6">
        <v>2</v>
      </c>
      <c r="I28" s="94">
        <f>+'[2]13- Costo 2013'!$N22</f>
        <v>0</v>
      </c>
      <c r="J28" s="80">
        <v>0</v>
      </c>
      <c r="K28" s="77">
        <f t="shared" si="0"/>
        <v>0</v>
      </c>
      <c r="L28" s="82">
        <f t="shared" si="5"/>
        <v>0</v>
      </c>
      <c r="M28" s="94">
        <f>+'[3]Costos unitarios'!$N22</f>
        <v>0</v>
      </c>
      <c r="N28" s="21">
        <v>0</v>
      </c>
      <c r="O28" s="92">
        <f t="shared" si="1"/>
        <v>0</v>
      </c>
      <c r="P28" s="82">
        <f t="shared" si="6"/>
        <v>0</v>
      </c>
      <c r="Q28" s="94">
        <f>+'[4]Costos unitarios'!$N22</f>
        <v>0</v>
      </c>
      <c r="R28" s="4">
        <v>0</v>
      </c>
      <c r="S28" s="77">
        <f t="shared" si="2"/>
        <v>0</v>
      </c>
      <c r="T28" s="82">
        <f t="shared" si="7"/>
        <v>0</v>
      </c>
      <c r="U28" s="94">
        <f>+'[5]Costos unitarios'!$N22</f>
        <v>0</v>
      </c>
      <c r="V28" s="21">
        <v>0</v>
      </c>
      <c r="W28" s="77">
        <f t="shared" si="3"/>
        <v>0</v>
      </c>
      <c r="X28" s="82">
        <f t="shared" si="8"/>
        <v>0</v>
      </c>
      <c r="Y28" s="94">
        <f>+'[6]Costos unitarios'!$N22</f>
        <v>0</v>
      </c>
      <c r="Z28" s="21">
        <v>0</v>
      </c>
      <c r="AA28" s="77">
        <f t="shared" si="4"/>
        <v>0</v>
      </c>
    </row>
    <row r="29" spans="2:27">
      <c r="B29" s="122"/>
      <c r="C29" s="125"/>
      <c r="D29" s="119"/>
      <c r="E29" s="130"/>
      <c r="F29" s="26">
        <v>909</v>
      </c>
      <c r="G29" s="29" t="s">
        <v>4</v>
      </c>
      <c r="H29" s="6"/>
      <c r="I29" s="94">
        <f>+'[2]13- Costo 2013'!$N23</f>
        <v>0</v>
      </c>
      <c r="J29" s="80">
        <v>0</v>
      </c>
      <c r="K29" s="77">
        <f t="shared" si="0"/>
        <v>0</v>
      </c>
      <c r="L29" s="82">
        <f t="shared" si="5"/>
        <v>0</v>
      </c>
      <c r="M29" s="94">
        <f>+'[3]Costos unitarios'!$N23</f>
        <v>0</v>
      </c>
      <c r="N29" s="21">
        <v>0</v>
      </c>
      <c r="O29" s="92">
        <f t="shared" si="1"/>
        <v>0</v>
      </c>
      <c r="P29" s="82">
        <f t="shared" si="6"/>
        <v>0</v>
      </c>
      <c r="Q29" s="94">
        <f>+'[4]Costos unitarios'!$N23</f>
        <v>0</v>
      </c>
      <c r="R29" s="4">
        <v>0</v>
      </c>
      <c r="S29" s="77">
        <f t="shared" si="2"/>
        <v>0</v>
      </c>
      <c r="T29" s="82">
        <f t="shared" si="7"/>
        <v>0</v>
      </c>
      <c r="U29" s="94">
        <f>+'[5]Costos unitarios'!$N23</f>
        <v>0</v>
      </c>
      <c r="V29" s="21">
        <v>0</v>
      </c>
      <c r="W29" s="77">
        <f t="shared" si="3"/>
        <v>0</v>
      </c>
      <c r="X29" s="82">
        <f t="shared" si="8"/>
        <v>0</v>
      </c>
      <c r="Y29" s="94">
        <f>+'[6]Costos unitarios'!$N23</f>
        <v>0</v>
      </c>
      <c r="Z29" s="21">
        <v>0</v>
      </c>
      <c r="AA29" s="77">
        <f t="shared" si="4"/>
        <v>0</v>
      </c>
    </row>
    <row r="30" spans="2:27">
      <c r="B30" s="122"/>
      <c r="C30" s="125"/>
      <c r="D30" s="119"/>
      <c r="E30" s="130"/>
      <c r="F30" s="26">
        <v>910</v>
      </c>
      <c r="G30" s="29" t="s">
        <v>45</v>
      </c>
      <c r="H30" s="6"/>
      <c r="I30" s="94">
        <f>+'[2]13- Costo 2013'!$N24</f>
        <v>0</v>
      </c>
      <c r="J30" s="80">
        <v>0</v>
      </c>
      <c r="K30" s="77">
        <f t="shared" si="0"/>
        <v>0</v>
      </c>
      <c r="L30" s="82">
        <f t="shared" si="5"/>
        <v>0</v>
      </c>
      <c r="M30" s="94">
        <f>+'[3]Costos unitarios'!$N24</f>
        <v>0</v>
      </c>
      <c r="N30" s="21">
        <v>0</v>
      </c>
      <c r="O30" s="92">
        <f t="shared" si="1"/>
        <v>0</v>
      </c>
      <c r="P30" s="82">
        <f t="shared" si="6"/>
        <v>0</v>
      </c>
      <c r="Q30" s="94">
        <f>+'[4]Costos unitarios'!$N24</f>
        <v>0</v>
      </c>
      <c r="R30" s="4">
        <v>0</v>
      </c>
      <c r="S30" s="77">
        <f t="shared" si="2"/>
        <v>0</v>
      </c>
      <c r="T30" s="82">
        <f t="shared" si="7"/>
        <v>0</v>
      </c>
      <c r="U30" s="94">
        <f>+'[5]Costos unitarios'!$N24</f>
        <v>0</v>
      </c>
      <c r="V30" s="21">
        <v>0</v>
      </c>
      <c r="W30" s="77">
        <f t="shared" si="3"/>
        <v>0</v>
      </c>
      <c r="X30" s="82">
        <f t="shared" si="8"/>
        <v>0</v>
      </c>
      <c r="Y30" s="94">
        <f>+'[6]Costos unitarios'!$N24</f>
        <v>0</v>
      </c>
      <c r="Z30" s="21">
        <v>0</v>
      </c>
      <c r="AA30" s="77">
        <f t="shared" si="4"/>
        <v>0</v>
      </c>
    </row>
    <row r="31" spans="2:27" ht="13.8" thickBot="1">
      <c r="B31" s="122"/>
      <c r="C31" s="125"/>
      <c r="D31" s="120"/>
      <c r="E31" s="131"/>
      <c r="F31" s="34">
        <v>911</v>
      </c>
      <c r="G31" s="44" t="s">
        <v>5</v>
      </c>
      <c r="H31" s="6"/>
      <c r="I31" s="94">
        <f>+'[2]13- Costo 2013'!$N25</f>
        <v>0</v>
      </c>
      <c r="J31" s="80">
        <v>0</v>
      </c>
      <c r="K31" s="77">
        <f t="shared" si="0"/>
        <v>0</v>
      </c>
      <c r="L31" s="82">
        <f t="shared" si="5"/>
        <v>0</v>
      </c>
      <c r="M31" s="94">
        <f>+'[3]Costos unitarios'!$N25</f>
        <v>0</v>
      </c>
      <c r="N31" s="21">
        <v>0</v>
      </c>
      <c r="O31" s="92">
        <f t="shared" si="1"/>
        <v>0</v>
      </c>
      <c r="P31" s="82">
        <f t="shared" si="6"/>
        <v>0</v>
      </c>
      <c r="Q31" s="94">
        <f>+'[4]Costos unitarios'!$N25</f>
        <v>0</v>
      </c>
      <c r="R31" s="4">
        <v>0</v>
      </c>
      <c r="S31" s="77">
        <f t="shared" si="2"/>
        <v>0</v>
      </c>
      <c r="T31" s="82">
        <f t="shared" si="7"/>
        <v>0</v>
      </c>
      <c r="U31" s="94">
        <f>+'[5]Costos unitarios'!$N25</f>
        <v>0</v>
      </c>
      <c r="V31" s="21">
        <v>0</v>
      </c>
      <c r="W31" s="77">
        <f t="shared" si="3"/>
        <v>0</v>
      </c>
      <c r="X31" s="82">
        <f t="shared" si="8"/>
        <v>0</v>
      </c>
      <c r="Y31" s="94">
        <f>+'[6]Costos unitarios'!$N25</f>
        <v>0</v>
      </c>
      <c r="Z31" s="21">
        <v>0</v>
      </c>
      <c r="AA31" s="77">
        <f t="shared" si="4"/>
        <v>0</v>
      </c>
    </row>
    <row r="32" spans="2:27" ht="27" thickBot="1">
      <c r="B32" s="122"/>
      <c r="C32" s="125"/>
      <c r="D32" s="46">
        <v>1.1000000000000001</v>
      </c>
      <c r="E32" s="47" t="s">
        <v>12</v>
      </c>
      <c r="F32" s="42">
        <v>328</v>
      </c>
      <c r="G32" s="43" t="s">
        <v>46</v>
      </c>
      <c r="H32" s="6">
        <v>0</v>
      </c>
      <c r="I32" s="94">
        <f>+'[2]13- Costo 2013'!$N26</f>
        <v>44380.777741419457</v>
      </c>
      <c r="J32" s="80">
        <v>4.0727667662231876E-4</v>
      </c>
      <c r="K32" s="77">
        <f t="shared" si="0"/>
        <v>0</v>
      </c>
      <c r="L32" s="82">
        <v>0</v>
      </c>
      <c r="M32" s="94">
        <f>+'[3]Costos unitarios'!$N26</f>
        <v>36411.525093694188</v>
      </c>
      <c r="N32" s="21">
        <v>4.0727667662231876E-4</v>
      </c>
      <c r="O32" s="92">
        <f t="shared" si="1"/>
        <v>0</v>
      </c>
      <c r="P32" s="82">
        <v>0</v>
      </c>
      <c r="Q32" s="94">
        <f>+'[4]Costos unitarios'!$N26</f>
        <v>36849.771636971258</v>
      </c>
      <c r="R32" s="4">
        <v>4.0727667662231876E-4</v>
      </c>
      <c r="S32" s="77">
        <f t="shared" si="2"/>
        <v>0</v>
      </c>
      <c r="T32" s="82">
        <v>0</v>
      </c>
      <c r="U32" s="94">
        <f>+'[5]Costos unitarios'!$N26</f>
        <v>122763.79346955677</v>
      </c>
      <c r="V32" s="21">
        <v>4.0727667662231876E-4</v>
      </c>
      <c r="W32" s="77">
        <f t="shared" si="3"/>
        <v>0</v>
      </c>
      <c r="X32" s="82">
        <v>0</v>
      </c>
      <c r="Y32" s="94">
        <f>+'[6]Costos unitarios'!$N26</f>
        <v>209177.68052374007</v>
      </c>
      <c r="Z32" s="21">
        <v>4.0727667662231876E-4</v>
      </c>
      <c r="AA32" s="77">
        <f t="shared" si="4"/>
        <v>0</v>
      </c>
    </row>
    <row r="33" spans="2:27">
      <c r="B33" s="122"/>
      <c r="C33" s="125"/>
      <c r="D33" s="118">
        <v>1.3</v>
      </c>
      <c r="E33" s="129" t="s">
        <v>13</v>
      </c>
      <c r="F33" s="32" t="s">
        <v>75</v>
      </c>
      <c r="G33" s="33" t="s">
        <v>76</v>
      </c>
      <c r="H33" s="6">
        <v>241</v>
      </c>
      <c r="I33" s="94">
        <f>+'[2]13- Costo 2013'!$N27</f>
        <v>28603.237349109193</v>
      </c>
      <c r="J33" s="80">
        <f>+H33/H11</f>
        <v>6.2161465050296618E-3</v>
      </c>
      <c r="K33" s="77">
        <f t="shared" si="0"/>
        <v>6893380.2011353159</v>
      </c>
      <c r="L33" s="82">
        <f t="shared" si="5"/>
        <v>391.41098095496687</v>
      </c>
      <c r="M33" s="94">
        <f>+'[3]Costos unitarios'!$N27</f>
        <v>27242.648269754802</v>
      </c>
      <c r="N33" s="93">
        <v>9.949187386059502E-3</v>
      </c>
      <c r="O33" s="92">
        <f t="shared" si="1"/>
        <v>10663071.683075858</v>
      </c>
      <c r="P33" s="82">
        <f t="shared" si="6"/>
        <v>452.67807687832129</v>
      </c>
      <c r="Q33" s="94">
        <f>+'[4]Costos unitarios'!$N27</f>
        <v>22743.539105833745</v>
      </c>
      <c r="R33" s="93">
        <v>9.949187386059502E-3</v>
      </c>
      <c r="S33" s="77">
        <f t="shared" si="2"/>
        <v>10295501.543835714</v>
      </c>
      <c r="T33" s="82">
        <f t="shared" si="7"/>
        <v>525.25739885962537</v>
      </c>
      <c r="U33" s="94">
        <f>+'[5]Costos unitarios'!$N27</f>
        <v>21052.094461453271</v>
      </c>
      <c r="V33" s="93">
        <v>9.949187386059502E-3</v>
      </c>
      <c r="W33" s="77">
        <f t="shared" si="3"/>
        <v>11057768.377370071</v>
      </c>
      <c r="X33" s="82">
        <f t="shared" si="8"/>
        <v>566.71566269733535</v>
      </c>
      <c r="Y33" s="94">
        <f>+'[6]Costos unitarios'!$N27</f>
        <v>19684.671971704996</v>
      </c>
      <c r="Z33" s="93">
        <v>9.949187386059502E-3</v>
      </c>
      <c r="AA33" s="77">
        <f t="shared" si="4"/>
        <v>11155611.92142446</v>
      </c>
    </row>
    <row r="34" spans="2:27">
      <c r="B34" s="122"/>
      <c r="C34" s="125"/>
      <c r="D34" s="119"/>
      <c r="E34" s="130"/>
      <c r="F34" s="26" t="s">
        <v>77</v>
      </c>
      <c r="G34" s="28" t="s">
        <v>78</v>
      </c>
      <c r="H34" s="6"/>
      <c r="I34" s="94"/>
      <c r="J34" s="80">
        <v>0</v>
      </c>
      <c r="K34" s="77">
        <f t="shared" si="0"/>
        <v>0</v>
      </c>
      <c r="L34" s="82">
        <f t="shared" si="5"/>
        <v>0</v>
      </c>
      <c r="M34" s="94"/>
      <c r="N34" s="21">
        <v>0</v>
      </c>
      <c r="O34" s="92">
        <f t="shared" si="1"/>
        <v>0</v>
      </c>
      <c r="P34" s="82">
        <f t="shared" si="6"/>
        <v>0</v>
      </c>
      <c r="Q34" s="94"/>
      <c r="R34" s="4">
        <v>0</v>
      </c>
      <c r="S34" s="77">
        <f t="shared" si="2"/>
        <v>0</v>
      </c>
      <c r="T34" s="82">
        <f t="shared" si="7"/>
        <v>0</v>
      </c>
      <c r="U34" s="94"/>
      <c r="V34" s="21">
        <v>0</v>
      </c>
      <c r="W34" s="77">
        <f t="shared" si="3"/>
        <v>0</v>
      </c>
      <c r="X34" s="82">
        <f t="shared" si="8"/>
        <v>0</v>
      </c>
      <c r="Y34" s="94"/>
      <c r="Z34" s="21">
        <v>0</v>
      </c>
      <c r="AA34" s="77">
        <f t="shared" si="4"/>
        <v>0</v>
      </c>
    </row>
    <row r="35" spans="2:27">
      <c r="B35" s="122"/>
      <c r="C35" s="125"/>
      <c r="D35" s="119"/>
      <c r="E35" s="130"/>
      <c r="F35" s="26" t="s">
        <v>79</v>
      </c>
      <c r="G35" s="28" t="s">
        <v>80</v>
      </c>
      <c r="H35" s="6"/>
      <c r="I35" s="94"/>
      <c r="J35" s="80">
        <v>0</v>
      </c>
      <c r="K35" s="77">
        <f t="shared" si="0"/>
        <v>0</v>
      </c>
      <c r="L35" s="82">
        <f t="shared" si="5"/>
        <v>0</v>
      </c>
      <c r="M35" s="94"/>
      <c r="N35" s="21">
        <v>0</v>
      </c>
      <c r="O35" s="92">
        <f t="shared" si="1"/>
        <v>0</v>
      </c>
      <c r="P35" s="82">
        <f t="shared" si="6"/>
        <v>0</v>
      </c>
      <c r="Q35" s="94"/>
      <c r="R35" s="4">
        <v>0</v>
      </c>
      <c r="S35" s="77">
        <f t="shared" si="2"/>
        <v>0</v>
      </c>
      <c r="T35" s="82">
        <f t="shared" si="7"/>
        <v>0</v>
      </c>
      <c r="U35" s="94"/>
      <c r="V35" s="21">
        <v>0</v>
      </c>
      <c r="W35" s="77">
        <f t="shared" si="3"/>
        <v>0</v>
      </c>
      <c r="X35" s="82">
        <f t="shared" si="8"/>
        <v>0</v>
      </c>
      <c r="Y35" s="94"/>
      <c r="Z35" s="21">
        <v>0</v>
      </c>
      <c r="AA35" s="77">
        <f t="shared" si="4"/>
        <v>0</v>
      </c>
    </row>
    <row r="36" spans="2:27">
      <c r="B36" s="122"/>
      <c r="C36" s="125"/>
      <c r="D36" s="119"/>
      <c r="E36" s="130"/>
      <c r="F36" s="26" t="s">
        <v>81</v>
      </c>
      <c r="G36" s="28" t="s">
        <v>82</v>
      </c>
      <c r="H36" s="6">
        <v>317</v>
      </c>
      <c r="I36" s="94">
        <f>+'[2]13- Costo 2013'!$N30</f>
        <v>28603.2373491092</v>
      </c>
      <c r="J36" s="80">
        <v>1.0705558356929521E-2</v>
      </c>
      <c r="K36" s="77">
        <f t="shared" si="0"/>
        <v>9067226.2396676168</v>
      </c>
      <c r="L36" s="82">
        <f t="shared" si="5"/>
        <v>421.16737131996427</v>
      </c>
      <c r="M36" s="94">
        <f>+'[3]Costos unitarios'!$N30</f>
        <v>27242.648269754802</v>
      </c>
      <c r="N36" s="21">
        <v>1.0705558356929521E-2</v>
      </c>
      <c r="O36" s="92">
        <f t="shared" si="1"/>
        <v>11473714.559567003</v>
      </c>
      <c r="P36" s="82">
        <f t="shared" si="6"/>
        <v>487.09219968193628</v>
      </c>
      <c r="Q36" s="94">
        <f>+'[4]Costos unitarios'!$N30</f>
        <v>22743.539105833745</v>
      </c>
      <c r="R36" s="4">
        <v>1.0705558356929521E-2</v>
      </c>
      <c r="S36" s="77">
        <f t="shared" si="2"/>
        <v>11078200.491612697</v>
      </c>
      <c r="T36" s="82">
        <f t="shared" si="7"/>
        <v>565.18924789573714</v>
      </c>
      <c r="U36" s="94">
        <f>+'[5]Costos unitarios'!$N30</f>
        <v>21052.094461453275</v>
      </c>
      <c r="V36" s="21">
        <v>1.0705558356929521E-2</v>
      </c>
      <c r="W36" s="77">
        <f t="shared" si="3"/>
        <v>11898417.435298789</v>
      </c>
      <c r="X36" s="82">
        <f t="shared" si="8"/>
        <v>609.79930956906242</v>
      </c>
      <c r="Y36" s="94">
        <f>+'[6]Costos unitarios'!$N30</f>
        <v>19684.671971704996</v>
      </c>
      <c r="Z36" s="21">
        <v>1.0705558356929521E-2</v>
      </c>
      <c r="AA36" s="77">
        <f t="shared" si="4"/>
        <v>12003699.377439182</v>
      </c>
    </row>
    <row r="37" spans="2:27">
      <c r="B37" s="122"/>
      <c r="C37" s="125"/>
      <c r="D37" s="119"/>
      <c r="E37" s="130"/>
      <c r="F37" s="26" t="s">
        <v>83</v>
      </c>
      <c r="G37" s="28" t="s">
        <v>84</v>
      </c>
      <c r="H37" s="6"/>
      <c r="I37" s="94"/>
      <c r="J37" s="80">
        <v>0</v>
      </c>
      <c r="K37" s="77">
        <f t="shared" si="0"/>
        <v>0</v>
      </c>
      <c r="L37" s="82">
        <f t="shared" si="5"/>
        <v>0</v>
      </c>
      <c r="M37" s="94"/>
      <c r="N37" s="21">
        <v>0</v>
      </c>
      <c r="O37" s="92">
        <f t="shared" si="1"/>
        <v>0</v>
      </c>
      <c r="P37" s="82">
        <f t="shared" si="6"/>
        <v>0</v>
      </c>
      <c r="Q37" s="94"/>
      <c r="R37" s="4">
        <v>0</v>
      </c>
      <c r="S37" s="77">
        <f t="shared" si="2"/>
        <v>0</v>
      </c>
      <c r="T37" s="82">
        <f t="shared" si="7"/>
        <v>0</v>
      </c>
      <c r="U37" s="94"/>
      <c r="V37" s="21">
        <v>0</v>
      </c>
      <c r="W37" s="77">
        <f t="shared" si="3"/>
        <v>0</v>
      </c>
      <c r="X37" s="82">
        <f t="shared" si="8"/>
        <v>0</v>
      </c>
      <c r="Y37" s="94"/>
      <c r="Z37" s="21">
        <v>0</v>
      </c>
      <c r="AA37" s="77">
        <f t="shared" si="4"/>
        <v>0</v>
      </c>
    </row>
    <row r="38" spans="2:27">
      <c r="B38" s="122"/>
      <c r="C38" s="125"/>
      <c r="D38" s="119"/>
      <c r="E38" s="130"/>
      <c r="F38" s="26" t="s">
        <v>85</v>
      </c>
      <c r="G38" s="28" t="s">
        <v>86</v>
      </c>
      <c r="H38" s="6">
        <v>32</v>
      </c>
      <c r="I38" s="94">
        <f>+'[2]13- Costo 2013'!$N32</f>
        <v>28603.237349109193</v>
      </c>
      <c r="J38" s="80">
        <v>6.400062061207866E-4</v>
      </c>
      <c r="K38" s="77">
        <f t="shared" si="0"/>
        <v>915303.59517149418</v>
      </c>
      <c r="L38" s="82">
        <f t="shared" si="5"/>
        <v>25.178484154997864</v>
      </c>
      <c r="M38" s="94">
        <f>+'[3]Costos unitarios'!$N32</f>
        <v>27242.648269754798</v>
      </c>
      <c r="N38" s="21">
        <v>6.400062061207866E-4</v>
      </c>
      <c r="O38" s="92">
        <f t="shared" si="1"/>
        <v>685928.58780020115</v>
      </c>
      <c r="P38" s="82">
        <f t="shared" si="6"/>
        <v>29.119642372289668</v>
      </c>
      <c r="Q38" s="94">
        <f>+'[4]Costos unitarios'!$N32</f>
        <v>22743.539105833741</v>
      </c>
      <c r="R38" s="4">
        <v>6.400062061207866E-4</v>
      </c>
      <c r="S38" s="77">
        <f t="shared" si="2"/>
        <v>662283.72504206328</v>
      </c>
      <c r="T38" s="82">
        <f t="shared" si="7"/>
        <v>33.788487645940805</v>
      </c>
      <c r="U38" s="94">
        <f>+'[5]Costos unitarios'!$N32</f>
        <v>21052.094461453271</v>
      </c>
      <c r="V38" s="21">
        <v>6.400062061207866E-4</v>
      </c>
      <c r="W38" s="77">
        <f t="shared" si="3"/>
        <v>711318.43363199267</v>
      </c>
      <c r="X38" s="82">
        <f t="shared" si="8"/>
        <v>36.455393506846129</v>
      </c>
      <c r="Y38" s="94">
        <f>+'[6]Costos unitarios'!$N32</f>
        <v>19684.671971704996</v>
      </c>
      <c r="Z38" s="21">
        <v>6.400062061207866E-4</v>
      </c>
      <c r="AA38" s="77">
        <f t="shared" si="4"/>
        <v>717612.46278169029</v>
      </c>
    </row>
    <row r="39" spans="2:27">
      <c r="B39" s="122"/>
      <c r="C39" s="125"/>
      <c r="D39" s="119"/>
      <c r="E39" s="130"/>
      <c r="F39" s="26" t="s">
        <v>87</v>
      </c>
      <c r="G39" s="28" t="s">
        <v>88</v>
      </c>
      <c r="H39" s="6"/>
      <c r="I39" s="94"/>
      <c r="J39" s="80">
        <v>0</v>
      </c>
      <c r="K39" s="77">
        <f t="shared" si="0"/>
        <v>0</v>
      </c>
      <c r="L39" s="82">
        <f t="shared" si="5"/>
        <v>0</v>
      </c>
      <c r="M39" s="94"/>
      <c r="N39" s="21">
        <v>0</v>
      </c>
      <c r="O39" s="92">
        <f t="shared" si="1"/>
        <v>0</v>
      </c>
      <c r="P39" s="82">
        <f t="shared" si="6"/>
        <v>0</v>
      </c>
      <c r="Q39" s="94"/>
      <c r="R39" s="4">
        <v>0</v>
      </c>
      <c r="S39" s="77">
        <f t="shared" si="2"/>
        <v>0</v>
      </c>
      <c r="T39" s="82">
        <f t="shared" si="7"/>
        <v>0</v>
      </c>
      <c r="U39" s="94"/>
      <c r="V39" s="21">
        <v>0</v>
      </c>
      <c r="W39" s="77">
        <f t="shared" si="3"/>
        <v>0</v>
      </c>
      <c r="X39" s="82">
        <f t="shared" si="8"/>
        <v>0</v>
      </c>
      <c r="Y39" s="94"/>
      <c r="Z39" s="21">
        <v>0</v>
      </c>
      <c r="AA39" s="77">
        <f t="shared" si="4"/>
        <v>0</v>
      </c>
    </row>
    <row r="40" spans="2:27">
      <c r="B40" s="122"/>
      <c r="C40" s="125"/>
      <c r="D40" s="119"/>
      <c r="E40" s="130"/>
      <c r="F40" s="26" t="s">
        <v>89</v>
      </c>
      <c r="G40" s="28" t="s">
        <v>90</v>
      </c>
      <c r="H40" s="6"/>
      <c r="I40" s="94"/>
      <c r="J40" s="80">
        <v>0</v>
      </c>
      <c r="K40" s="77">
        <f t="shared" si="0"/>
        <v>0</v>
      </c>
      <c r="L40" s="82">
        <f t="shared" si="5"/>
        <v>0</v>
      </c>
      <c r="M40" s="94"/>
      <c r="N40" s="21">
        <v>0</v>
      </c>
      <c r="O40" s="92">
        <f t="shared" si="1"/>
        <v>0</v>
      </c>
      <c r="P40" s="82">
        <f t="shared" si="6"/>
        <v>0</v>
      </c>
      <c r="Q40" s="94"/>
      <c r="R40" s="4">
        <v>0</v>
      </c>
      <c r="S40" s="77">
        <f t="shared" si="2"/>
        <v>0</v>
      </c>
      <c r="T40" s="82">
        <f t="shared" si="7"/>
        <v>0</v>
      </c>
      <c r="U40" s="94"/>
      <c r="V40" s="21">
        <v>0</v>
      </c>
      <c r="W40" s="77">
        <f t="shared" si="3"/>
        <v>0</v>
      </c>
      <c r="X40" s="82">
        <f t="shared" si="8"/>
        <v>0</v>
      </c>
      <c r="Y40" s="94"/>
      <c r="Z40" s="21">
        <v>0</v>
      </c>
      <c r="AA40" s="77">
        <f t="shared" si="4"/>
        <v>0</v>
      </c>
    </row>
    <row r="41" spans="2:27">
      <c r="B41" s="122"/>
      <c r="C41" s="125"/>
      <c r="D41" s="119"/>
      <c r="E41" s="130"/>
      <c r="F41" s="26" t="s">
        <v>91</v>
      </c>
      <c r="G41" s="28" t="s">
        <v>92</v>
      </c>
      <c r="H41" s="6"/>
      <c r="I41" s="94"/>
      <c r="J41" s="80">
        <v>0</v>
      </c>
      <c r="K41" s="77">
        <f t="shared" si="0"/>
        <v>0</v>
      </c>
      <c r="L41" s="82">
        <f t="shared" si="5"/>
        <v>0</v>
      </c>
      <c r="M41" s="94"/>
      <c r="N41" s="21">
        <v>0</v>
      </c>
      <c r="O41" s="92">
        <f t="shared" si="1"/>
        <v>0</v>
      </c>
      <c r="P41" s="82">
        <f t="shared" si="6"/>
        <v>0</v>
      </c>
      <c r="Q41" s="94"/>
      <c r="R41" s="4">
        <v>0</v>
      </c>
      <c r="S41" s="77">
        <f t="shared" si="2"/>
        <v>0</v>
      </c>
      <c r="T41" s="82">
        <f t="shared" si="7"/>
        <v>0</v>
      </c>
      <c r="U41" s="94"/>
      <c r="V41" s="21">
        <v>0</v>
      </c>
      <c r="W41" s="77">
        <f t="shared" si="3"/>
        <v>0</v>
      </c>
      <c r="X41" s="82">
        <f t="shared" si="8"/>
        <v>0</v>
      </c>
      <c r="Y41" s="94"/>
      <c r="Z41" s="21">
        <v>0</v>
      </c>
      <c r="AA41" s="77">
        <f t="shared" si="4"/>
        <v>0</v>
      </c>
    </row>
    <row r="42" spans="2:27">
      <c r="B42" s="122"/>
      <c r="C42" s="125"/>
      <c r="D42" s="119"/>
      <c r="E42" s="130"/>
      <c r="F42" s="26" t="s">
        <v>93</v>
      </c>
      <c r="G42" s="28" t="s">
        <v>94</v>
      </c>
      <c r="H42" s="6"/>
      <c r="I42" s="94"/>
      <c r="J42" s="80">
        <v>0</v>
      </c>
      <c r="K42" s="77">
        <f t="shared" si="0"/>
        <v>0</v>
      </c>
      <c r="L42" s="82">
        <f t="shared" si="5"/>
        <v>0</v>
      </c>
      <c r="M42" s="94"/>
      <c r="N42" s="21">
        <v>0</v>
      </c>
      <c r="O42" s="92">
        <f t="shared" si="1"/>
        <v>0</v>
      </c>
      <c r="P42" s="82">
        <f t="shared" si="6"/>
        <v>0</v>
      </c>
      <c r="Q42" s="94"/>
      <c r="R42" s="4">
        <v>0</v>
      </c>
      <c r="S42" s="77">
        <f t="shared" si="2"/>
        <v>0</v>
      </c>
      <c r="T42" s="82">
        <f t="shared" si="7"/>
        <v>0</v>
      </c>
      <c r="U42" s="94"/>
      <c r="V42" s="21">
        <v>0</v>
      </c>
      <c r="W42" s="77">
        <f t="shared" si="3"/>
        <v>0</v>
      </c>
      <c r="X42" s="82">
        <f t="shared" si="8"/>
        <v>0</v>
      </c>
      <c r="Y42" s="94"/>
      <c r="Z42" s="21">
        <v>0</v>
      </c>
      <c r="AA42" s="77">
        <f t="shared" si="4"/>
        <v>0</v>
      </c>
    </row>
    <row r="43" spans="2:27">
      <c r="B43" s="122"/>
      <c r="C43" s="125"/>
      <c r="D43" s="119"/>
      <c r="E43" s="130"/>
      <c r="F43" s="26" t="s">
        <v>95</v>
      </c>
      <c r="G43" s="28" t="s">
        <v>96</v>
      </c>
      <c r="H43" s="6"/>
      <c r="I43" s="94"/>
      <c r="J43" s="80">
        <v>0</v>
      </c>
      <c r="K43" s="77">
        <f t="shared" si="0"/>
        <v>0</v>
      </c>
      <c r="L43" s="82">
        <f t="shared" si="5"/>
        <v>0</v>
      </c>
      <c r="M43" s="94"/>
      <c r="N43" s="21">
        <v>0</v>
      </c>
      <c r="O43" s="92">
        <f t="shared" si="1"/>
        <v>0</v>
      </c>
      <c r="P43" s="82">
        <f t="shared" si="6"/>
        <v>0</v>
      </c>
      <c r="Q43" s="94"/>
      <c r="R43" s="4">
        <v>0</v>
      </c>
      <c r="S43" s="77">
        <f t="shared" si="2"/>
        <v>0</v>
      </c>
      <c r="T43" s="82">
        <f t="shared" si="7"/>
        <v>0</v>
      </c>
      <c r="U43" s="94"/>
      <c r="V43" s="21">
        <v>0</v>
      </c>
      <c r="W43" s="77">
        <f t="shared" si="3"/>
        <v>0</v>
      </c>
      <c r="X43" s="82">
        <f t="shared" si="8"/>
        <v>0</v>
      </c>
      <c r="Y43" s="94"/>
      <c r="Z43" s="21">
        <v>0</v>
      </c>
      <c r="AA43" s="77">
        <f t="shared" si="4"/>
        <v>0</v>
      </c>
    </row>
    <row r="44" spans="2:27">
      <c r="B44" s="122"/>
      <c r="C44" s="125"/>
      <c r="D44" s="119"/>
      <c r="E44" s="130"/>
      <c r="F44" s="26" t="s">
        <v>101</v>
      </c>
      <c r="G44" s="28" t="s">
        <v>102</v>
      </c>
      <c r="H44" s="6">
        <v>56</v>
      </c>
      <c r="I44" s="94">
        <f>+'[2]13- Costo 2013'!$N38</f>
        <v>28603.237349109197</v>
      </c>
      <c r="J44" s="80">
        <v>1.6872890888638922E-3</v>
      </c>
      <c r="K44" s="77">
        <f t="shared" si="0"/>
        <v>1601781.291550115</v>
      </c>
      <c r="L44" s="82">
        <f t="shared" si="5"/>
        <v>66.379640044994389</v>
      </c>
      <c r="M44" s="94">
        <f>+'[3]Costos unitarios'!$N38</f>
        <v>27242.648269754794</v>
      </c>
      <c r="N44" s="21">
        <v>1.6872890888638922E-3</v>
      </c>
      <c r="O44" s="92">
        <f t="shared" si="1"/>
        <v>1808357.1860187124</v>
      </c>
      <c r="P44" s="82">
        <f t="shared" si="6"/>
        <v>76.769966254218232</v>
      </c>
      <c r="Q44" s="94">
        <f>+'[4]Costos unitarios'!$N38</f>
        <v>22743.539105833745</v>
      </c>
      <c r="R44" s="4">
        <v>1.6872890888638922E-3</v>
      </c>
      <c r="S44" s="77">
        <f t="shared" si="2"/>
        <v>1746020.7296563492</v>
      </c>
      <c r="T44" s="82">
        <f t="shared" si="7"/>
        <v>89.078740157480325</v>
      </c>
      <c r="U44" s="94">
        <f>+'[5]Costos unitarios'!$N38</f>
        <v>21052.094461453271</v>
      </c>
      <c r="V44" s="21">
        <v>1.6872890888638922E-3</v>
      </c>
      <c r="W44" s="77">
        <f t="shared" si="3"/>
        <v>1875294.0523025265</v>
      </c>
      <c r="X44" s="82">
        <f t="shared" si="8"/>
        <v>96.109673790776156</v>
      </c>
      <c r="Y44" s="94">
        <f>+'[6]Costos unitarios'!$N38</f>
        <v>19684.671971704996</v>
      </c>
      <c r="Z44" s="21">
        <v>1.6872890888638922E-3</v>
      </c>
      <c r="AA44" s="77">
        <f t="shared" si="4"/>
        <v>1891887.4018790016</v>
      </c>
    </row>
    <row r="45" spans="2:27">
      <c r="B45" s="122"/>
      <c r="C45" s="125"/>
      <c r="D45" s="119"/>
      <c r="E45" s="130"/>
      <c r="F45" s="26" t="s">
        <v>103</v>
      </c>
      <c r="G45" s="28" t="s">
        <v>104</v>
      </c>
      <c r="H45" s="6"/>
      <c r="I45" s="94"/>
      <c r="J45" s="80">
        <v>0</v>
      </c>
      <c r="K45" s="77">
        <f t="shared" si="0"/>
        <v>0</v>
      </c>
      <c r="L45" s="82">
        <f t="shared" si="5"/>
        <v>0</v>
      </c>
      <c r="M45" s="94"/>
      <c r="N45" s="21">
        <v>0</v>
      </c>
      <c r="O45" s="92">
        <f t="shared" si="1"/>
        <v>0</v>
      </c>
      <c r="P45" s="82">
        <f t="shared" si="6"/>
        <v>0</v>
      </c>
      <c r="Q45" s="94"/>
      <c r="R45" s="4">
        <v>0</v>
      </c>
      <c r="S45" s="77">
        <f t="shared" si="2"/>
        <v>0</v>
      </c>
      <c r="T45" s="82">
        <f t="shared" si="7"/>
        <v>0</v>
      </c>
      <c r="U45" s="94"/>
      <c r="V45" s="21">
        <v>0</v>
      </c>
      <c r="W45" s="77">
        <f t="shared" si="3"/>
        <v>0</v>
      </c>
      <c r="X45" s="82">
        <f t="shared" si="8"/>
        <v>0</v>
      </c>
      <c r="Y45" s="94"/>
      <c r="Z45" s="21">
        <v>0</v>
      </c>
      <c r="AA45" s="77">
        <f t="shared" si="4"/>
        <v>0</v>
      </c>
    </row>
    <row r="46" spans="2:27">
      <c r="B46" s="122"/>
      <c r="C46" s="125"/>
      <c r="D46" s="119"/>
      <c r="E46" s="130"/>
      <c r="F46" s="26" t="s">
        <v>105</v>
      </c>
      <c r="G46" s="28" t="s">
        <v>106</v>
      </c>
      <c r="H46" s="6"/>
      <c r="I46" s="94"/>
      <c r="J46" s="80">
        <v>0</v>
      </c>
      <c r="K46" s="77">
        <f t="shared" si="0"/>
        <v>0</v>
      </c>
      <c r="L46" s="82">
        <f t="shared" si="5"/>
        <v>0</v>
      </c>
      <c r="M46" s="94"/>
      <c r="N46" s="21">
        <v>0</v>
      </c>
      <c r="O46" s="92">
        <f t="shared" si="1"/>
        <v>0</v>
      </c>
      <c r="P46" s="82">
        <f t="shared" si="6"/>
        <v>0</v>
      </c>
      <c r="Q46" s="94"/>
      <c r="R46" s="4">
        <v>0</v>
      </c>
      <c r="S46" s="77">
        <f t="shared" si="2"/>
        <v>0</v>
      </c>
      <c r="T46" s="82">
        <f t="shared" si="7"/>
        <v>0</v>
      </c>
      <c r="U46" s="94"/>
      <c r="V46" s="21">
        <v>0</v>
      </c>
      <c r="W46" s="77">
        <f t="shared" si="3"/>
        <v>0</v>
      </c>
      <c r="X46" s="82">
        <f t="shared" si="8"/>
        <v>0</v>
      </c>
      <c r="Y46" s="94"/>
      <c r="Z46" s="21">
        <v>0</v>
      </c>
      <c r="AA46" s="77">
        <f t="shared" si="4"/>
        <v>0</v>
      </c>
    </row>
    <row r="47" spans="2:27">
      <c r="B47" s="122"/>
      <c r="C47" s="125"/>
      <c r="D47" s="119"/>
      <c r="E47" s="130"/>
      <c r="F47" s="26" t="s">
        <v>107</v>
      </c>
      <c r="G47" s="28" t="s">
        <v>108</v>
      </c>
      <c r="H47" s="6"/>
      <c r="I47" s="94"/>
      <c r="J47" s="80">
        <v>0</v>
      </c>
      <c r="K47" s="77">
        <f t="shared" si="0"/>
        <v>0</v>
      </c>
      <c r="L47" s="82">
        <f t="shared" si="5"/>
        <v>0</v>
      </c>
      <c r="M47" s="94"/>
      <c r="N47" s="21">
        <v>0</v>
      </c>
      <c r="O47" s="92">
        <f t="shared" si="1"/>
        <v>0</v>
      </c>
      <c r="P47" s="82">
        <f t="shared" si="6"/>
        <v>0</v>
      </c>
      <c r="Q47" s="94"/>
      <c r="R47" s="4">
        <v>0</v>
      </c>
      <c r="S47" s="77">
        <f t="shared" si="2"/>
        <v>0</v>
      </c>
      <c r="T47" s="82">
        <f t="shared" si="7"/>
        <v>0</v>
      </c>
      <c r="U47" s="94"/>
      <c r="V47" s="21">
        <v>0</v>
      </c>
      <c r="W47" s="77">
        <f t="shared" si="3"/>
        <v>0</v>
      </c>
      <c r="X47" s="82">
        <f t="shared" si="8"/>
        <v>0</v>
      </c>
      <c r="Y47" s="94"/>
      <c r="Z47" s="21">
        <v>0</v>
      </c>
      <c r="AA47" s="77">
        <f t="shared" si="4"/>
        <v>0</v>
      </c>
    </row>
    <row r="48" spans="2:27">
      <c r="B48" s="122"/>
      <c r="C48" s="125"/>
      <c r="D48" s="119"/>
      <c r="E48" s="130"/>
      <c r="F48" s="26" t="s">
        <v>109</v>
      </c>
      <c r="G48" s="28" t="s">
        <v>110</v>
      </c>
      <c r="H48" s="6">
        <v>969</v>
      </c>
      <c r="I48" s="94">
        <f>+'[2]13- Costo 2013'!$N42</f>
        <v>28603.237349109193</v>
      </c>
      <c r="J48" s="80">
        <v>3.2698498894534737E-2</v>
      </c>
      <c r="K48" s="77">
        <f t="shared" si="0"/>
        <v>27716536.991286807</v>
      </c>
      <c r="L48" s="82">
        <f t="shared" si="5"/>
        <v>1286.3916450098911</v>
      </c>
      <c r="M48" s="94">
        <f>+'[3]Costos unitarios'!$N42</f>
        <v>27242.648269754798</v>
      </c>
      <c r="N48" s="21">
        <v>3.2698498894534737E-2</v>
      </c>
      <c r="O48" s="92">
        <f t="shared" si="1"/>
        <v>35044715.122155741</v>
      </c>
      <c r="P48" s="82">
        <f t="shared" si="6"/>
        <v>1487.7490012024359</v>
      </c>
      <c r="Q48" s="94">
        <f>+'[4]Costos unitarios'!$N42</f>
        <v>22743.539105833741</v>
      </c>
      <c r="R48" s="4">
        <v>3.2698498894534737E-2</v>
      </c>
      <c r="S48" s="77">
        <f t="shared" si="2"/>
        <v>33836677.588512689</v>
      </c>
      <c r="T48" s="82">
        <f t="shared" si="7"/>
        <v>1726.284550638067</v>
      </c>
      <c r="U48" s="94">
        <f>+'[5]Costos unitarios'!$N42</f>
        <v>21052.094461453267</v>
      </c>
      <c r="V48" s="21">
        <v>3.2698498894534737E-2</v>
      </c>
      <c r="W48" s="77">
        <f t="shared" si="3"/>
        <v>36341905.427379996</v>
      </c>
      <c r="X48" s="82">
        <f t="shared" si="8"/>
        <v>1862.5391955315931</v>
      </c>
      <c r="Y48" s="94">
        <f>+'[6]Costos unitarios'!$N42</f>
        <v>19684.671971704996</v>
      </c>
      <c r="Z48" s="21">
        <v>3.2698498894534737E-2</v>
      </c>
      <c r="AA48" s="77">
        <f t="shared" si="4"/>
        <v>36663473.098482721</v>
      </c>
    </row>
    <row r="49" spans="2:27">
      <c r="B49" s="122"/>
      <c r="C49" s="125"/>
      <c r="D49" s="119"/>
      <c r="E49" s="130"/>
      <c r="F49" s="26" t="s">
        <v>111</v>
      </c>
      <c r="G49" s="28" t="s">
        <v>112</v>
      </c>
      <c r="H49" s="6"/>
      <c r="I49" s="94"/>
      <c r="J49" s="80">
        <v>0</v>
      </c>
      <c r="K49" s="77">
        <f t="shared" si="0"/>
        <v>0</v>
      </c>
      <c r="L49" s="82">
        <f t="shared" si="5"/>
        <v>0</v>
      </c>
      <c r="M49" s="94"/>
      <c r="N49" s="21">
        <v>0</v>
      </c>
      <c r="O49" s="92">
        <f t="shared" si="1"/>
        <v>0</v>
      </c>
      <c r="P49" s="82">
        <f t="shared" si="6"/>
        <v>0</v>
      </c>
      <c r="Q49" s="94"/>
      <c r="R49" s="4">
        <v>0</v>
      </c>
      <c r="S49" s="77">
        <f t="shared" si="2"/>
        <v>0</v>
      </c>
      <c r="T49" s="82">
        <f t="shared" si="7"/>
        <v>0</v>
      </c>
      <c r="U49" s="94"/>
      <c r="V49" s="21">
        <v>0</v>
      </c>
      <c r="W49" s="77">
        <f t="shared" si="3"/>
        <v>0</v>
      </c>
      <c r="X49" s="82">
        <f t="shared" si="8"/>
        <v>0</v>
      </c>
      <c r="Y49" s="94"/>
      <c r="Z49" s="21">
        <v>0</v>
      </c>
      <c r="AA49" s="77">
        <f t="shared" si="4"/>
        <v>0</v>
      </c>
    </row>
    <row r="50" spans="2:27">
      <c r="B50" s="122"/>
      <c r="C50" s="125"/>
      <c r="D50" s="119"/>
      <c r="E50" s="130"/>
      <c r="F50" s="26" t="s">
        <v>113</v>
      </c>
      <c r="G50" s="28" t="s">
        <v>114</v>
      </c>
      <c r="H50" s="6"/>
      <c r="I50" s="94"/>
      <c r="J50" s="80">
        <v>0</v>
      </c>
      <c r="K50" s="77">
        <f t="shared" si="0"/>
        <v>0</v>
      </c>
      <c r="L50" s="82">
        <f t="shared" si="5"/>
        <v>0</v>
      </c>
      <c r="M50" s="94"/>
      <c r="N50" s="21">
        <v>0</v>
      </c>
      <c r="O50" s="92">
        <f t="shared" si="1"/>
        <v>0</v>
      </c>
      <c r="P50" s="82">
        <f t="shared" si="6"/>
        <v>0</v>
      </c>
      <c r="Q50" s="94"/>
      <c r="R50" s="4">
        <v>0</v>
      </c>
      <c r="S50" s="77">
        <f t="shared" si="2"/>
        <v>0</v>
      </c>
      <c r="T50" s="82">
        <f t="shared" si="7"/>
        <v>0</v>
      </c>
      <c r="U50" s="94"/>
      <c r="V50" s="21">
        <v>0</v>
      </c>
      <c r="W50" s="77">
        <f t="shared" si="3"/>
        <v>0</v>
      </c>
      <c r="X50" s="82">
        <f t="shared" si="8"/>
        <v>0</v>
      </c>
      <c r="Y50" s="94"/>
      <c r="Z50" s="21">
        <v>0</v>
      </c>
      <c r="AA50" s="77">
        <f t="shared" si="4"/>
        <v>0</v>
      </c>
    </row>
    <row r="51" spans="2:27">
      <c r="B51" s="122"/>
      <c r="C51" s="125"/>
      <c r="D51" s="119"/>
      <c r="E51" s="130"/>
      <c r="F51" s="26" t="s">
        <v>115</v>
      </c>
      <c r="G51" s="28" t="s">
        <v>116</v>
      </c>
      <c r="H51" s="6"/>
      <c r="I51" s="94"/>
      <c r="J51" s="80">
        <v>0</v>
      </c>
      <c r="K51" s="77">
        <f t="shared" si="0"/>
        <v>0</v>
      </c>
      <c r="L51" s="82">
        <f t="shared" si="5"/>
        <v>0</v>
      </c>
      <c r="M51" s="94"/>
      <c r="N51" s="21">
        <v>0</v>
      </c>
      <c r="O51" s="92">
        <f t="shared" si="1"/>
        <v>0</v>
      </c>
      <c r="P51" s="82">
        <f t="shared" si="6"/>
        <v>0</v>
      </c>
      <c r="Q51" s="94"/>
      <c r="R51" s="4">
        <v>0</v>
      </c>
      <c r="S51" s="77">
        <f t="shared" si="2"/>
        <v>0</v>
      </c>
      <c r="T51" s="82">
        <f t="shared" si="7"/>
        <v>0</v>
      </c>
      <c r="U51" s="94"/>
      <c r="V51" s="21">
        <v>0</v>
      </c>
      <c r="W51" s="77">
        <f t="shared" si="3"/>
        <v>0</v>
      </c>
      <c r="X51" s="82">
        <f t="shared" si="8"/>
        <v>0</v>
      </c>
      <c r="Y51" s="94"/>
      <c r="Z51" s="21">
        <v>0</v>
      </c>
      <c r="AA51" s="77">
        <f t="shared" si="4"/>
        <v>0</v>
      </c>
    </row>
    <row r="52" spans="2:27">
      <c r="B52" s="122"/>
      <c r="C52" s="125"/>
      <c r="D52" s="119"/>
      <c r="E52" s="130"/>
      <c r="F52" s="26" t="s">
        <v>117</v>
      </c>
      <c r="G52" s="28" t="s">
        <v>118</v>
      </c>
      <c r="H52" s="6"/>
      <c r="I52" s="94"/>
      <c r="J52" s="80">
        <v>0</v>
      </c>
      <c r="K52" s="77">
        <f t="shared" si="0"/>
        <v>0</v>
      </c>
      <c r="L52" s="82">
        <f t="shared" si="5"/>
        <v>0</v>
      </c>
      <c r="M52" s="94"/>
      <c r="N52" s="21">
        <v>0</v>
      </c>
      <c r="O52" s="92">
        <f t="shared" si="1"/>
        <v>0</v>
      </c>
      <c r="P52" s="82">
        <f t="shared" si="6"/>
        <v>0</v>
      </c>
      <c r="Q52" s="94"/>
      <c r="R52" s="4">
        <v>0</v>
      </c>
      <c r="S52" s="77">
        <f t="shared" si="2"/>
        <v>0</v>
      </c>
      <c r="T52" s="82">
        <f t="shared" si="7"/>
        <v>0</v>
      </c>
      <c r="U52" s="94"/>
      <c r="V52" s="21">
        <v>0</v>
      </c>
      <c r="W52" s="77">
        <f t="shared" si="3"/>
        <v>0</v>
      </c>
      <c r="X52" s="82">
        <f t="shared" si="8"/>
        <v>0</v>
      </c>
      <c r="Y52" s="94"/>
      <c r="Z52" s="21">
        <v>0</v>
      </c>
      <c r="AA52" s="77">
        <f t="shared" si="4"/>
        <v>0</v>
      </c>
    </row>
    <row r="53" spans="2:27">
      <c r="B53" s="122"/>
      <c r="C53" s="125"/>
      <c r="D53" s="119"/>
      <c r="E53" s="130"/>
      <c r="F53" s="26" t="s">
        <v>119</v>
      </c>
      <c r="G53" s="28" t="s">
        <v>120</v>
      </c>
      <c r="H53" s="6"/>
      <c r="I53" s="94"/>
      <c r="J53" s="80">
        <v>0</v>
      </c>
      <c r="K53" s="77">
        <f t="shared" si="0"/>
        <v>0</v>
      </c>
      <c r="L53" s="82">
        <f t="shared" si="5"/>
        <v>0</v>
      </c>
      <c r="M53" s="94"/>
      <c r="N53" s="21">
        <v>0</v>
      </c>
      <c r="O53" s="92">
        <f t="shared" si="1"/>
        <v>0</v>
      </c>
      <c r="P53" s="82">
        <f t="shared" si="6"/>
        <v>0</v>
      </c>
      <c r="Q53" s="94"/>
      <c r="R53" s="4">
        <v>0</v>
      </c>
      <c r="S53" s="77">
        <f t="shared" si="2"/>
        <v>0</v>
      </c>
      <c r="T53" s="82">
        <f t="shared" si="7"/>
        <v>0</v>
      </c>
      <c r="U53" s="94"/>
      <c r="V53" s="21">
        <v>0</v>
      </c>
      <c r="W53" s="77">
        <f t="shared" si="3"/>
        <v>0</v>
      </c>
      <c r="X53" s="82">
        <f t="shared" si="8"/>
        <v>0</v>
      </c>
      <c r="Y53" s="94"/>
      <c r="Z53" s="21">
        <v>0</v>
      </c>
      <c r="AA53" s="77">
        <f t="shared" si="4"/>
        <v>0</v>
      </c>
    </row>
    <row r="54" spans="2:27">
      <c r="B54" s="122"/>
      <c r="C54" s="125"/>
      <c r="D54" s="119"/>
      <c r="E54" s="130"/>
      <c r="F54" s="26" t="s">
        <v>121</v>
      </c>
      <c r="G54" s="28" t="s">
        <v>122</v>
      </c>
      <c r="H54" s="6"/>
      <c r="I54" s="94"/>
      <c r="J54" s="80">
        <v>0</v>
      </c>
      <c r="K54" s="77">
        <f t="shared" si="0"/>
        <v>0</v>
      </c>
      <c r="L54" s="82">
        <f t="shared" si="5"/>
        <v>0</v>
      </c>
      <c r="M54" s="94"/>
      <c r="N54" s="21">
        <v>0</v>
      </c>
      <c r="O54" s="92">
        <f t="shared" si="1"/>
        <v>0</v>
      </c>
      <c r="P54" s="82">
        <f t="shared" si="6"/>
        <v>0</v>
      </c>
      <c r="Q54" s="94"/>
      <c r="R54" s="4">
        <v>0</v>
      </c>
      <c r="S54" s="77">
        <f t="shared" si="2"/>
        <v>0</v>
      </c>
      <c r="T54" s="82">
        <f t="shared" si="7"/>
        <v>0</v>
      </c>
      <c r="U54" s="94"/>
      <c r="V54" s="21">
        <v>0</v>
      </c>
      <c r="W54" s="77">
        <f t="shared" si="3"/>
        <v>0</v>
      </c>
      <c r="X54" s="82">
        <f t="shared" si="8"/>
        <v>0</v>
      </c>
      <c r="Y54" s="94"/>
      <c r="Z54" s="21">
        <v>0</v>
      </c>
      <c r="AA54" s="77">
        <f t="shared" si="4"/>
        <v>0</v>
      </c>
    </row>
    <row r="55" spans="2:27">
      <c r="B55" s="122"/>
      <c r="C55" s="125"/>
      <c r="D55" s="119"/>
      <c r="E55" s="130"/>
      <c r="F55" s="26" t="s">
        <v>123</v>
      </c>
      <c r="G55" s="28" t="s">
        <v>124</v>
      </c>
      <c r="H55" s="6"/>
      <c r="I55" s="94"/>
      <c r="J55" s="80">
        <v>0</v>
      </c>
      <c r="K55" s="77">
        <f t="shared" si="0"/>
        <v>0</v>
      </c>
      <c r="L55" s="82">
        <f t="shared" si="5"/>
        <v>0</v>
      </c>
      <c r="M55" s="94"/>
      <c r="N55" s="21">
        <v>0</v>
      </c>
      <c r="O55" s="92">
        <f t="shared" si="1"/>
        <v>0</v>
      </c>
      <c r="P55" s="82">
        <f t="shared" si="6"/>
        <v>0</v>
      </c>
      <c r="Q55" s="94"/>
      <c r="R55" s="4">
        <v>0</v>
      </c>
      <c r="S55" s="77">
        <f t="shared" si="2"/>
        <v>0</v>
      </c>
      <c r="T55" s="82">
        <f t="shared" si="7"/>
        <v>0</v>
      </c>
      <c r="U55" s="94"/>
      <c r="V55" s="21">
        <v>0</v>
      </c>
      <c r="W55" s="77">
        <f t="shared" si="3"/>
        <v>0</v>
      </c>
      <c r="X55" s="82">
        <f t="shared" si="8"/>
        <v>0</v>
      </c>
      <c r="Y55" s="94"/>
      <c r="Z55" s="21">
        <v>0</v>
      </c>
      <c r="AA55" s="77">
        <f t="shared" si="4"/>
        <v>0</v>
      </c>
    </row>
    <row r="56" spans="2:27">
      <c r="B56" s="122"/>
      <c r="C56" s="125"/>
      <c r="D56" s="119"/>
      <c r="E56" s="130"/>
      <c r="F56" s="26" t="s">
        <v>125</v>
      </c>
      <c r="G56" s="28" t="s">
        <v>126</v>
      </c>
      <c r="H56" s="6">
        <v>752</v>
      </c>
      <c r="I56" s="94">
        <f>+'[2]13- Costo 2013'!$N50</f>
        <v>28603.237349109193</v>
      </c>
      <c r="J56" s="80">
        <v>2.5367518715332993E-2</v>
      </c>
      <c r="K56" s="77">
        <f t="shared" si="0"/>
        <v>21509634.486530114</v>
      </c>
      <c r="L56" s="82">
        <f t="shared" si="5"/>
        <v>997.98355377991527</v>
      </c>
      <c r="M56" s="94">
        <f>+'[3]Costos unitarios'!$N50</f>
        <v>27242.648269754802</v>
      </c>
      <c r="N56" s="21">
        <v>2.5367518715332993E-2</v>
      </c>
      <c r="O56" s="92">
        <f t="shared" si="1"/>
        <v>27187714.934626158</v>
      </c>
      <c r="P56" s="82">
        <f t="shared" si="6"/>
        <v>1154.1967340289359</v>
      </c>
      <c r="Q56" s="94">
        <f>+'[4]Costos unitarios'!$N50</f>
        <v>22743.539105833745</v>
      </c>
      <c r="R56" s="4">
        <v>2.5367518715332993E-2</v>
      </c>
      <c r="S56" s="77">
        <f t="shared" si="2"/>
        <v>26250518.556212693</v>
      </c>
      <c r="T56" s="82">
        <f t="shared" si="7"/>
        <v>1339.2527830572901</v>
      </c>
      <c r="U56" s="94">
        <f>+'[5]Costos unitarios'!$N50</f>
        <v>21052.094461453271</v>
      </c>
      <c r="V56" s="21">
        <v>2.5367518715332993E-2</v>
      </c>
      <c r="W56" s="77">
        <f t="shared" si="3"/>
        <v>28194076.096686255</v>
      </c>
      <c r="X56" s="82">
        <f t="shared" si="8"/>
        <v>1444.9592335440825</v>
      </c>
      <c r="Y56" s="94">
        <f>+'[6]Costos unitarios'!$N50</f>
        <v>19684.671971704993</v>
      </c>
      <c r="Z56" s="21">
        <v>2.5367518715332993E-2</v>
      </c>
      <c r="AA56" s="77">
        <f t="shared" si="4"/>
        <v>28443548.52480153</v>
      </c>
    </row>
    <row r="57" spans="2:27">
      <c r="B57" s="122"/>
      <c r="C57" s="125"/>
      <c r="D57" s="119"/>
      <c r="E57" s="130"/>
      <c r="F57" s="26" t="s">
        <v>127</v>
      </c>
      <c r="G57" s="28" t="s">
        <v>128</v>
      </c>
      <c r="H57" s="6"/>
      <c r="I57" s="94"/>
      <c r="J57" s="80">
        <v>0</v>
      </c>
      <c r="K57" s="77">
        <f t="shared" si="0"/>
        <v>0</v>
      </c>
      <c r="L57" s="82">
        <f t="shared" si="5"/>
        <v>0</v>
      </c>
      <c r="M57" s="94"/>
      <c r="N57" s="21">
        <v>0</v>
      </c>
      <c r="O57" s="92">
        <f t="shared" si="1"/>
        <v>0</v>
      </c>
      <c r="P57" s="82">
        <f t="shared" si="6"/>
        <v>0</v>
      </c>
      <c r="Q57" s="94"/>
      <c r="R57" s="4">
        <v>0</v>
      </c>
      <c r="S57" s="77">
        <f t="shared" si="2"/>
        <v>0</v>
      </c>
      <c r="T57" s="82">
        <f t="shared" si="7"/>
        <v>0</v>
      </c>
      <c r="U57" s="94"/>
      <c r="V57" s="21">
        <v>0</v>
      </c>
      <c r="W57" s="77">
        <f t="shared" si="3"/>
        <v>0</v>
      </c>
      <c r="X57" s="82">
        <f t="shared" si="8"/>
        <v>0</v>
      </c>
      <c r="Y57" s="94"/>
      <c r="Z57" s="21">
        <v>0</v>
      </c>
      <c r="AA57" s="77">
        <f t="shared" si="4"/>
        <v>0</v>
      </c>
    </row>
    <row r="58" spans="2:27">
      <c r="B58" s="122"/>
      <c r="C58" s="125"/>
      <c r="D58" s="119"/>
      <c r="E58" s="130"/>
      <c r="F58" s="26" t="s">
        <v>129</v>
      </c>
      <c r="G58" s="28" t="s">
        <v>130</v>
      </c>
      <c r="H58" s="6"/>
      <c r="I58" s="94"/>
      <c r="J58" s="80">
        <v>0</v>
      </c>
      <c r="K58" s="77">
        <f t="shared" si="0"/>
        <v>0</v>
      </c>
      <c r="L58" s="82">
        <f t="shared" si="5"/>
        <v>0</v>
      </c>
      <c r="M58" s="94"/>
      <c r="N58" s="21">
        <v>0</v>
      </c>
      <c r="O58" s="92">
        <f t="shared" si="1"/>
        <v>0</v>
      </c>
      <c r="P58" s="82">
        <f t="shared" si="6"/>
        <v>0</v>
      </c>
      <c r="Q58" s="94"/>
      <c r="R58" s="4">
        <v>0</v>
      </c>
      <c r="S58" s="77">
        <f t="shared" si="2"/>
        <v>0</v>
      </c>
      <c r="T58" s="82">
        <f t="shared" si="7"/>
        <v>0</v>
      </c>
      <c r="U58" s="94"/>
      <c r="V58" s="21">
        <v>0</v>
      </c>
      <c r="W58" s="77">
        <f t="shared" si="3"/>
        <v>0</v>
      </c>
      <c r="X58" s="82">
        <f t="shared" si="8"/>
        <v>0</v>
      </c>
      <c r="Y58" s="94"/>
      <c r="Z58" s="21">
        <v>0</v>
      </c>
      <c r="AA58" s="77">
        <f t="shared" si="4"/>
        <v>0</v>
      </c>
    </row>
    <row r="59" spans="2:27">
      <c r="B59" s="122"/>
      <c r="C59" s="125"/>
      <c r="D59" s="119"/>
      <c r="E59" s="130"/>
      <c r="F59" s="26" t="s">
        <v>131</v>
      </c>
      <c r="G59" s="28" t="s">
        <v>132</v>
      </c>
      <c r="H59" s="6"/>
      <c r="I59" s="94"/>
      <c r="J59" s="80">
        <v>0</v>
      </c>
      <c r="K59" s="77">
        <f t="shared" si="0"/>
        <v>0</v>
      </c>
      <c r="L59" s="82">
        <f t="shared" si="5"/>
        <v>0</v>
      </c>
      <c r="M59" s="94"/>
      <c r="N59" s="21">
        <v>0</v>
      </c>
      <c r="O59" s="92">
        <f t="shared" si="1"/>
        <v>0</v>
      </c>
      <c r="P59" s="82">
        <f t="shared" si="6"/>
        <v>0</v>
      </c>
      <c r="Q59" s="94"/>
      <c r="R59" s="4">
        <v>0</v>
      </c>
      <c r="S59" s="77">
        <f t="shared" si="2"/>
        <v>0</v>
      </c>
      <c r="T59" s="82">
        <f t="shared" si="7"/>
        <v>0</v>
      </c>
      <c r="U59" s="94"/>
      <c r="V59" s="21">
        <v>0</v>
      </c>
      <c r="W59" s="77">
        <f t="shared" si="3"/>
        <v>0</v>
      </c>
      <c r="X59" s="82">
        <f t="shared" si="8"/>
        <v>0</v>
      </c>
      <c r="Y59" s="94"/>
      <c r="Z59" s="21">
        <v>0</v>
      </c>
      <c r="AA59" s="77">
        <f t="shared" si="4"/>
        <v>0</v>
      </c>
    </row>
    <row r="60" spans="2:27">
      <c r="B60" s="122"/>
      <c r="C60" s="125"/>
      <c r="D60" s="119"/>
      <c r="E60" s="130"/>
      <c r="F60" s="26" t="s">
        <v>133</v>
      </c>
      <c r="G60" s="28" t="s">
        <v>134</v>
      </c>
      <c r="H60" s="6">
        <v>101</v>
      </c>
      <c r="I60" s="94">
        <f>+'[2]13- Costo 2013'!$N54</f>
        <v>28603.237349109193</v>
      </c>
      <c r="J60" s="80">
        <v>4.3054962957216553E-3</v>
      </c>
      <c r="K60" s="77">
        <f t="shared" si="0"/>
        <v>2888926.9722600286</v>
      </c>
      <c r="L60" s="82">
        <f t="shared" si="5"/>
        <v>169.38252976998564</v>
      </c>
      <c r="M60" s="94">
        <f>+'[3]Costos unitarios'!$N54</f>
        <v>27242.648269754794</v>
      </c>
      <c r="N60" s="80">
        <v>4.3054962957216553E-3</v>
      </c>
      <c r="O60" s="92">
        <f t="shared" si="1"/>
        <v>4614428.6815649895</v>
      </c>
      <c r="P60" s="82">
        <f t="shared" si="6"/>
        <v>195.89577595903958</v>
      </c>
      <c r="Q60" s="94">
        <f>+'[4]Costos unitarios'!$N54</f>
        <v>22743.539105833745</v>
      </c>
      <c r="R60" s="80">
        <v>4.3054962957216553E-3</v>
      </c>
      <c r="S60" s="77">
        <f t="shared" si="2"/>
        <v>4455363.2411920624</v>
      </c>
      <c r="T60" s="82">
        <f t="shared" si="7"/>
        <v>227.30437143632906</v>
      </c>
      <c r="U60" s="94">
        <f>+'[5]Costos unitarios'!$N54</f>
        <v>21052.094461453267</v>
      </c>
      <c r="V60" s="80">
        <v>4.3054962957216553E-3</v>
      </c>
      <c r="W60" s="77">
        <f t="shared" si="3"/>
        <v>4785233.0989788594</v>
      </c>
      <c r="X60" s="82">
        <f t="shared" si="8"/>
        <v>245.2453745006012</v>
      </c>
      <c r="Y60" s="94">
        <f>+'[6]Costos unitarios'!$N54</f>
        <v>19684.671971704996</v>
      </c>
      <c r="Z60" s="80">
        <v>4.3054962957216553E-3</v>
      </c>
      <c r="AA60" s="77">
        <f t="shared" si="4"/>
        <v>4827574.7496222798</v>
      </c>
    </row>
    <row r="61" spans="2:27">
      <c r="B61" s="122"/>
      <c r="C61" s="125"/>
      <c r="D61" s="119"/>
      <c r="E61" s="130"/>
      <c r="F61" s="26" t="s">
        <v>135</v>
      </c>
      <c r="G61" s="28" t="s">
        <v>136</v>
      </c>
      <c r="H61" s="6">
        <v>17</v>
      </c>
      <c r="I61" s="94">
        <f>+'[2]13- Costo 2013'!$N55</f>
        <v>28603.237349109197</v>
      </c>
      <c r="J61" s="80">
        <v>5.8182382374616967E-4</v>
      </c>
      <c r="K61" s="77">
        <f t="shared" si="0"/>
        <v>486255.03493485635</v>
      </c>
      <c r="L61" s="82">
        <f t="shared" si="5"/>
        <v>22.889531049998062</v>
      </c>
      <c r="M61" s="94">
        <f>+'[3]Costos unitarios'!$N55</f>
        <v>27242.648269754802</v>
      </c>
      <c r="N61" s="21">
        <v>5.8182382374616967E-4</v>
      </c>
      <c r="O61" s="92">
        <f t="shared" si="1"/>
        <v>623571.44345472858</v>
      </c>
      <c r="P61" s="82">
        <f t="shared" si="6"/>
        <v>26.472402156626973</v>
      </c>
      <c r="Q61" s="94"/>
      <c r="R61" s="4">
        <v>5.8182382374616967E-4</v>
      </c>
      <c r="S61" s="77">
        <f t="shared" si="2"/>
        <v>0</v>
      </c>
      <c r="T61" s="82">
        <f t="shared" si="7"/>
        <v>30.716806950855283</v>
      </c>
      <c r="U61" s="94"/>
      <c r="V61" s="21">
        <v>5.8182382374616967E-4</v>
      </c>
      <c r="W61" s="77">
        <f t="shared" si="3"/>
        <v>0</v>
      </c>
      <c r="X61" s="82">
        <f t="shared" si="8"/>
        <v>33.141266824405569</v>
      </c>
      <c r="Y61" s="94"/>
      <c r="Z61" s="21">
        <v>5.8182382374616967E-4</v>
      </c>
      <c r="AA61" s="77">
        <f t="shared" si="4"/>
        <v>0</v>
      </c>
    </row>
    <row r="62" spans="2:27">
      <c r="B62" s="122"/>
      <c r="C62" s="125"/>
      <c r="D62" s="119"/>
      <c r="E62" s="130"/>
      <c r="F62" s="26" t="s">
        <v>137</v>
      </c>
      <c r="G62" s="28" t="s">
        <v>138</v>
      </c>
      <c r="H62" s="6"/>
      <c r="I62" s="94"/>
      <c r="J62" s="80">
        <v>0</v>
      </c>
      <c r="K62" s="77">
        <f t="shared" si="0"/>
        <v>0</v>
      </c>
      <c r="L62" s="82">
        <f t="shared" si="5"/>
        <v>0</v>
      </c>
      <c r="M62" s="94"/>
      <c r="N62" s="21">
        <v>0</v>
      </c>
      <c r="O62" s="92">
        <f t="shared" si="1"/>
        <v>0</v>
      </c>
      <c r="P62" s="82">
        <f t="shared" si="6"/>
        <v>0</v>
      </c>
      <c r="Q62" s="94"/>
      <c r="R62" s="4">
        <v>0</v>
      </c>
      <c r="S62" s="77">
        <f t="shared" si="2"/>
        <v>0</v>
      </c>
      <c r="T62" s="82">
        <f t="shared" si="7"/>
        <v>0</v>
      </c>
      <c r="U62" s="94"/>
      <c r="V62" s="21">
        <v>0</v>
      </c>
      <c r="W62" s="77">
        <f t="shared" si="3"/>
        <v>0</v>
      </c>
      <c r="X62" s="82">
        <f t="shared" si="8"/>
        <v>0</v>
      </c>
      <c r="Y62" s="94"/>
      <c r="Z62" s="21">
        <v>0</v>
      </c>
      <c r="AA62" s="77">
        <f t="shared" si="4"/>
        <v>0</v>
      </c>
    </row>
    <row r="63" spans="2:27">
      <c r="B63" s="122"/>
      <c r="C63" s="125"/>
      <c r="D63" s="119"/>
      <c r="E63" s="130"/>
      <c r="F63" s="26" t="s">
        <v>139</v>
      </c>
      <c r="G63" s="28" t="s">
        <v>140</v>
      </c>
      <c r="H63" s="6"/>
      <c r="I63" s="94">
        <f>+'[2]13- Costo 2013'!$N57</f>
        <v>28603.237349109193</v>
      </c>
      <c r="J63" s="80">
        <v>0</v>
      </c>
      <c r="K63" s="77">
        <f t="shared" si="0"/>
        <v>0</v>
      </c>
      <c r="L63" s="82">
        <f t="shared" si="5"/>
        <v>0</v>
      </c>
      <c r="M63" s="94">
        <f>+'[3]Costos unitarios'!$N57</f>
        <v>27242.648269754802</v>
      </c>
      <c r="N63" s="21">
        <v>0</v>
      </c>
      <c r="O63" s="92">
        <f t="shared" si="1"/>
        <v>0</v>
      </c>
      <c r="P63" s="82">
        <f t="shared" si="6"/>
        <v>0</v>
      </c>
      <c r="Q63" s="94"/>
      <c r="R63" s="4">
        <v>0</v>
      </c>
      <c r="S63" s="77">
        <f t="shared" si="2"/>
        <v>0</v>
      </c>
      <c r="T63" s="82">
        <f t="shared" si="7"/>
        <v>0</v>
      </c>
      <c r="U63" s="94"/>
      <c r="V63" s="21">
        <v>0</v>
      </c>
      <c r="W63" s="77">
        <f t="shared" si="3"/>
        <v>0</v>
      </c>
      <c r="X63" s="82">
        <f t="shared" si="8"/>
        <v>0</v>
      </c>
      <c r="Y63" s="94"/>
      <c r="Z63" s="21">
        <v>0</v>
      </c>
      <c r="AA63" s="77">
        <f t="shared" si="4"/>
        <v>0</v>
      </c>
    </row>
    <row r="64" spans="2:27">
      <c r="B64" s="122"/>
      <c r="C64" s="125"/>
      <c r="D64" s="119"/>
      <c r="E64" s="130"/>
      <c r="F64" s="26" t="s">
        <v>141</v>
      </c>
      <c r="G64" s="28" t="s">
        <v>142</v>
      </c>
      <c r="H64" s="6"/>
      <c r="I64" s="94"/>
      <c r="J64" s="80">
        <v>0</v>
      </c>
      <c r="K64" s="77">
        <f t="shared" si="0"/>
        <v>0</v>
      </c>
      <c r="L64" s="82">
        <f t="shared" si="5"/>
        <v>0</v>
      </c>
      <c r="M64" s="94"/>
      <c r="N64" s="21">
        <v>0</v>
      </c>
      <c r="O64" s="92">
        <f t="shared" si="1"/>
        <v>0</v>
      </c>
      <c r="P64" s="82">
        <f t="shared" si="6"/>
        <v>0</v>
      </c>
      <c r="Q64" s="94"/>
      <c r="R64" s="4">
        <v>0</v>
      </c>
      <c r="S64" s="77">
        <f t="shared" si="2"/>
        <v>0</v>
      </c>
      <c r="T64" s="82">
        <f t="shared" si="7"/>
        <v>0</v>
      </c>
      <c r="U64" s="94"/>
      <c r="V64" s="21">
        <v>0</v>
      </c>
      <c r="W64" s="77">
        <f t="shared" si="3"/>
        <v>0</v>
      </c>
      <c r="X64" s="82">
        <f t="shared" si="8"/>
        <v>0</v>
      </c>
      <c r="Y64" s="94"/>
      <c r="Z64" s="21">
        <v>0</v>
      </c>
      <c r="AA64" s="77">
        <f t="shared" si="4"/>
        <v>0</v>
      </c>
    </row>
    <row r="65" spans="2:27">
      <c r="B65" s="122"/>
      <c r="C65" s="125"/>
      <c r="D65" s="119"/>
      <c r="E65" s="130"/>
      <c r="F65" s="26" t="s">
        <v>143</v>
      </c>
      <c r="G65" s="28" t="s">
        <v>144</v>
      </c>
      <c r="H65" s="6">
        <v>395</v>
      </c>
      <c r="I65" s="94">
        <f>+'[2]13- Costo 2013'!$N59</f>
        <v>28603.237349109197</v>
      </c>
      <c r="J65" s="80">
        <v>1.3323765563787286E-2</v>
      </c>
      <c r="K65" s="77">
        <f t="shared" si="0"/>
        <v>11298278.752898132</v>
      </c>
      <c r="L65" s="82">
        <f t="shared" si="5"/>
        <v>524.17026104495562</v>
      </c>
      <c r="M65" s="94">
        <f>+'[3]Costos unitarios'!$N59</f>
        <v>27242.648269754802</v>
      </c>
      <c r="N65" s="21">
        <v>1.3323765563787286E-2</v>
      </c>
      <c r="O65" s="92">
        <f t="shared" si="1"/>
        <v>14279786.055113284</v>
      </c>
      <c r="P65" s="82">
        <f t="shared" si="6"/>
        <v>606.21800938675767</v>
      </c>
      <c r="Q65" s="94">
        <f>+'[4]Costos unitarios'!$N59</f>
        <v>22743.539105833745</v>
      </c>
      <c r="R65" s="4">
        <v>1.3323765563787286E-2</v>
      </c>
      <c r="S65" s="77">
        <f t="shared" si="2"/>
        <v>13787543.00314841</v>
      </c>
      <c r="T65" s="82">
        <f t="shared" si="7"/>
        <v>703.41487917458596</v>
      </c>
      <c r="U65" s="94">
        <f>+'[5]Costos unitarios'!$N59</f>
        <v>21052.094461453267</v>
      </c>
      <c r="V65" s="21">
        <v>1.3323765563787286E-2</v>
      </c>
      <c r="W65" s="77">
        <f t="shared" si="3"/>
        <v>14808356.48197512</v>
      </c>
      <c r="X65" s="82">
        <f t="shared" si="8"/>
        <v>758.9350102788876</v>
      </c>
      <c r="Y65" s="94">
        <f>+'[6]Costos unitarios'!$N59</f>
        <v>19684.671971704996</v>
      </c>
      <c r="Z65" s="21">
        <v>1.3323765563787286E-2</v>
      </c>
      <c r="AA65" s="77">
        <f t="shared" si="4"/>
        <v>14939386.725182462</v>
      </c>
    </row>
    <row r="66" spans="2:27">
      <c r="B66" s="122"/>
      <c r="C66" s="125"/>
      <c r="D66" s="119"/>
      <c r="E66" s="130"/>
      <c r="F66" s="26" t="s">
        <v>145</v>
      </c>
      <c r="G66" s="28" t="s">
        <v>146</v>
      </c>
      <c r="H66" s="6">
        <v>88</v>
      </c>
      <c r="I66" s="94">
        <f>+'[2]13- Costo 2013'!$N60</f>
        <v>28603.237349109193</v>
      </c>
      <c r="J66" s="80">
        <v>2.9673015011054647E-3</v>
      </c>
      <c r="K66" s="77">
        <f t="shared" si="0"/>
        <v>2517084.8867216092</v>
      </c>
      <c r="L66" s="82">
        <f t="shared" si="5"/>
        <v>116.73660835499008</v>
      </c>
      <c r="M66" s="94">
        <f>+'[3]Costos unitarios'!$N60</f>
        <v>27242.648269754802</v>
      </c>
      <c r="N66" s="21">
        <v>2.9673015011054647E-3</v>
      </c>
      <c r="O66" s="92">
        <f t="shared" si="1"/>
        <v>3180214.3616191144</v>
      </c>
      <c r="P66" s="82">
        <f t="shared" si="6"/>
        <v>135.00925099879754</v>
      </c>
      <c r="Q66" s="94">
        <f>+'[4]Costos unitarios'!$N60</f>
        <v>22743.539105833745</v>
      </c>
      <c r="R66" s="4">
        <v>2.9673015011054647E-3</v>
      </c>
      <c r="S66" s="77">
        <f t="shared" si="2"/>
        <v>3070588.1797404755</v>
      </c>
      <c r="T66" s="82">
        <f t="shared" si="7"/>
        <v>156.65571544936191</v>
      </c>
      <c r="U66" s="94">
        <f>+'[5]Costos unitarios'!$N60</f>
        <v>21052.094461453271</v>
      </c>
      <c r="V66" s="21">
        <v>2.9673015011054647E-3</v>
      </c>
      <c r="W66" s="77">
        <f t="shared" si="3"/>
        <v>3297930.9195665112</v>
      </c>
      <c r="X66" s="82">
        <f t="shared" si="8"/>
        <v>169.02046080446837</v>
      </c>
      <c r="Y66" s="94">
        <f>+'[6]Costos unitarios'!$N60</f>
        <v>19684.671971704993</v>
      </c>
      <c r="Z66" s="21">
        <v>2.9673015011054647E-3</v>
      </c>
      <c r="AA66" s="77">
        <f t="shared" si="4"/>
        <v>3327112.3274423811</v>
      </c>
    </row>
    <row r="67" spans="2:27">
      <c r="B67" s="122"/>
      <c r="C67" s="125"/>
      <c r="D67" s="119"/>
      <c r="E67" s="130"/>
      <c r="F67" s="26" t="s">
        <v>147</v>
      </c>
      <c r="G67" s="28" t="s">
        <v>148</v>
      </c>
      <c r="H67" s="6"/>
      <c r="I67" s="94"/>
      <c r="J67" s="80">
        <v>0</v>
      </c>
      <c r="K67" s="77">
        <f t="shared" si="0"/>
        <v>0</v>
      </c>
      <c r="L67" s="82">
        <f t="shared" si="5"/>
        <v>0</v>
      </c>
      <c r="M67" s="94"/>
      <c r="N67" s="21">
        <v>0</v>
      </c>
      <c r="O67" s="92">
        <f t="shared" si="1"/>
        <v>0</v>
      </c>
      <c r="P67" s="82">
        <f t="shared" si="6"/>
        <v>0</v>
      </c>
      <c r="Q67" s="94"/>
      <c r="R67" s="4">
        <v>0</v>
      </c>
      <c r="S67" s="77">
        <f t="shared" si="2"/>
        <v>0</v>
      </c>
      <c r="T67" s="82">
        <f t="shared" si="7"/>
        <v>0</v>
      </c>
      <c r="U67" s="94"/>
      <c r="V67" s="21">
        <v>0</v>
      </c>
      <c r="W67" s="77">
        <f t="shared" si="3"/>
        <v>0</v>
      </c>
      <c r="X67" s="82">
        <f t="shared" si="8"/>
        <v>0</v>
      </c>
      <c r="Y67" s="94"/>
      <c r="Z67" s="21">
        <v>0</v>
      </c>
      <c r="AA67" s="77">
        <f t="shared" si="4"/>
        <v>0</v>
      </c>
    </row>
    <row r="68" spans="2:27">
      <c r="B68" s="122"/>
      <c r="C68" s="125"/>
      <c r="D68" s="119"/>
      <c r="E68" s="130"/>
      <c r="F68" s="26" t="s">
        <v>149</v>
      </c>
      <c r="G68" s="28" t="s">
        <v>150</v>
      </c>
      <c r="H68" s="6">
        <v>540</v>
      </c>
      <c r="I68" s="94">
        <f>+'[2]13- Costo 2013'!$N62</f>
        <v>28603.237349109197</v>
      </c>
      <c r="J68" s="80">
        <v>1.8211085683255111E-2</v>
      </c>
      <c r="K68" s="77">
        <f t="shared" si="0"/>
        <v>15445748.168518966</v>
      </c>
      <c r="L68" s="82">
        <f t="shared" si="5"/>
        <v>716.44232186493934</v>
      </c>
      <c r="M68" s="94">
        <f>+'[3]Costos unitarios'!$N62</f>
        <v>27242.648269754805</v>
      </c>
      <c r="N68" s="21">
        <v>1.8211085683255111E-2</v>
      </c>
      <c r="O68" s="92">
        <f t="shared" si="1"/>
        <v>19517786.180133004</v>
      </c>
      <c r="P68" s="82">
        <f t="shared" si="6"/>
        <v>828.58618750242431</v>
      </c>
      <c r="Q68" s="94">
        <f>+'[4]Costos unitarios'!$N62</f>
        <v>22743.539105833745</v>
      </c>
      <c r="R68" s="4">
        <v>1.8211085683255111E-2</v>
      </c>
      <c r="S68" s="77">
        <f t="shared" si="2"/>
        <v>18844982.358015079</v>
      </c>
      <c r="T68" s="82">
        <f t="shared" si="7"/>
        <v>961.43605756177033</v>
      </c>
      <c r="U68" s="94">
        <f>+'[5]Costos unitarios'!$N62</f>
        <v>21052.094461453271</v>
      </c>
      <c r="V68" s="21">
        <v>1.8211085683255111E-2</v>
      </c>
      <c r="W68" s="77">
        <f t="shared" si="3"/>
        <v>20240242.702437613</v>
      </c>
      <c r="X68" s="82">
        <f t="shared" si="8"/>
        <v>1037.3216516038945</v>
      </c>
      <c r="Y68" s="94">
        <f>+'[6]Costos unitarios'!$N62</f>
        <v>19684.671971704996</v>
      </c>
      <c r="Z68" s="21">
        <v>1.8211085683255111E-2</v>
      </c>
      <c r="AA68" s="77">
        <f t="shared" si="4"/>
        <v>20419336.440969918</v>
      </c>
    </row>
    <row r="69" spans="2:27">
      <c r="B69" s="122"/>
      <c r="C69" s="125"/>
      <c r="D69" s="119"/>
      <c r="E69" s="130"/>
      <c r="F69" s="26" t="s">
        <v>151</v>
      </c>
      <c r="G69" s="28" t="s">
        <v>152</v>
      </c>
      <c r="H69" s="6"/>
      <c r="I69" s="94"/>
      <c r="J69" s="80">
        <v>0</v>
      </c>
      <c r="K69" s="77">
        <f t="shared" si="0"/>
        <v>0</v>
      </c>
      <c r="L69" s="82">
        <f t="shared" si="5"/>
        <v>0</v>
      </c>
      <c r="M69" s="94"/>
      <c r="N69" s="21">
        <v>0</v>
      </c>
      <c r="O69" s="92">
        <f t="shared" si="1"/>
        <v>0</v>
      </c>
      <c r="P69" s="82">
        <f t="shared" si="6"/>
        <v>0</v>
      </c>
      <c r="Q69" s="94"/>
      <c r="R69" s="4">
        <v>0</v>
      </c>
      <c r="S69" s="77">
        <f t="shared" si="2"/>
        <v>0</v>
      </c>
      <c r="T69" s="82">
        <f t="shared" si="7"/>
        <v>0</v>
      </c>
      <c r="U69" s="94"/>
      <c r="V69" s="21">
        <v>0</v>
      </c>
      <c r="W69" s="77">
        <f t="shared" si="3"/>
        <v>0</v>
      </c>
      <c r="X69" s="82">
        <f t="shared" si="8"/>
        <v>0</v>
      </c>
      <c r="Y69" s="94"/>
      <c r="Z69" s="21">
        <v>0</v>
      </c>
      <c r="AA69" s="77">
        <f t="shared" si="4"/>
        <v>0</v>
      </c>
    </row>
    <row r="70" spans="2:27">
      <c r="B70" s="122"/>
      <c r="C70" s="125"/>
      <c r="D70" s="119"/>
      <c r="E70" s="130"/>
      <c r="F70" s="26" t="s">
        <v>153</v>
      </c>
      <c r="G70" s="28" t="s">
        <v>154</v>
      </c>
      <c r="H70" s="6">
        <v>47</v>
      </c>
      <c r="I70" s="94">
        <f>+'[2]13- Costo 2013'!$N64</f>
        <v>28603.237349109197</v>
      </c>
      <c r="J70" s="80">
        <v>2.0945657654862109E-3</v>
      </c>
      <c r="K70" s="77">
        <f t="shared" si="0"/>
        <v>1344352.1554081324</v>
      </c>
      <c r="L70" s="82">
        <f t="shared" si="5"/>
        <v>82.402311779993028</v>
      </c>
      <c r="M70" s="94">
        <f>+'[3]Costos unitarios'!$N64</f>
        <v>27242.648269754802</v>
      </c>
      <c r="N70" s="80">
        <v>2.0945657654862109E-3</v>
      </c>
      <c r="O70" s="92">
        <f t="shared" si="1"/>
        <v>2244857.1964370226</v>
      </c>
      <c r="P70" s="82">
        <f t="shared" si="6"/>
        <v>95.300647763857114</v>
      </c>
      <c r="Q70" s="94">
        <f>+'[4]Costos unitarios'!$N64</f>
        <v>22743.539105833745</v>
      </c>
      <c r="R70" s="80">
        <v>2.0945657654862109E-3</v>
      </c>
      <c r="S70" s="77">
        <f t="shared" si="2"/>
        <v>2167474.0092285713</v>
      </c>
      <c r="T70" s="82">
        <f t="shared" si="7"/>
        <v>110.58050502307901</v>
      </c>
      <c r="U70" s="94">
        <f>+'[5]Costos unitarios'!$N64</f>
        <v>21052.094461453271</v>
      </c>
      <c r="V70" s="80">
        <v>2.0945657654862109E-3</v>
      </c>
      <c r="W70" s="77">
        <f t="shared" si="3"/>
        <v>2327951.2373410673</v>
      </c>
      <c r="X70" s="82">
        <f t="shared" si="8"/>
        <v>119.30856056786006</v>
      </c>
      <c r="Y70" s="94">
        <f>+'[6]Costos unitarios'!$N64</f>
        <v>19684.671971704996</v>
      </c>
      <c r="Z70" s="80">
        <v>2.0945657654862109E-3</v>
      </c>
      <c r="AA70" s="77">
        <f t="shared" si="4"/>
        <v>2348549.8781946227</v>
      </c>
    </row>
    <row r="71" spans="2:27">
      <c r="B71" s="122"/>
      <c r="C71" s="125"/>
      <c r="D71" s="119"/>
      <c r="E71" s="130"/>
      <c r="F71" s="26" t="s">
        <v>155</v>
      </c>
      <c r="G71" s="28" t="s">
        <v>156</v>
      </c>
      <c r="H71" s="6"/>
      <c r="I71" s="94"/>
      <c r="J71" s="80">
        <v>0</v>
      </c>
      <c r="K71" s="77">
        <f t="shared" si="0"/>
        <v>0</v>
      </c>
      <c r="L71" s="82">
        <f t="shared" si="5"/>
        <v>0</v>
      </c>
      <c r="M71" s="94"/>
      <c r="N71" s="21">
        <v>0</v>
      </c>
      <c r="O71" s="92">
        <f t="shared" si="1"/>
        <v>0</v>
      </c>
      <c r="P71" s="82">
        <f t="shared" si="6"/>
        <v>0</v>
      </c>
      <c r="Q71" s="94"/>
      <c r="R71" s="4">
        <v>0</v>
      </c>
      <c r="S71" s="77">
        <f t="shared" si="2"/>
        <v>0</v>
      </c>
      <c r="T71" s="82">
        <f t="shared" si="7"/>
        <v>0</v>
      </c>
      <c r="U71" s="94"/>
      <c r="V71" s="21">
        <v>0</v>
      </c>
      <c r="W71" s="77">
        <f t="shared" si="3"/>
        <v>0</v>
      </c>
      <c r="X71" s="82">
        <f t="shared" si="8"/>
        <v>0</v>
      </c>
      <c r="Y71" s="94"/>
      <c r="Z71" s="21">
        <v>0</v>
      </c>
      <c r="AA71" s="77">
        <f t="shared" si="4"/>
        <v>0</v>
      </c>
    </row>
    <row r="72" spans="2:27">
      <c r="B72" s="122"/>
      <c r="C72" s="125"/>
      <c r="D72" s="119"/>
      <c r="E72" s="130"/>
      <c r="F72" s="26" t="s">
        <v>157</v>
      </c>
      <c r="G72" s="28" t="s">
        <v>158</v>
      </c>
      <c r="H72" s="6"/>
      <c r="I72" s="94"/>
      <c r="J72" s="80">
        <v>0</v>
      </c>
      <c r="K72" s="77">
        <f t="shared" si="0"/>
        <v>0</v>
      </c>
      <c r="L72" s="82">
        <f t="shared" si="5"/>
        <v>0</v>
      </c>
      <c r="M72" s="94"/>
      <c r="N72" s="21">
        <v>0</v>
      </c>
      <c r="O72" s="92">
        <f t="shared" si="1"/>
        <v>0</v>
      </c>
      <c r="P72" s="82">
        <f t="shared" si="6"/>
        <v>0</v>
      </c>
      <c r="Q72" s="94"/>
      <c r="R72" s="4">
        <v>0</v>
      </c>
      <c r="S72" s="77">
        <f t="shared" si="2"/>
        <v>0</v>
      </c>
      <c r="T72" s="82">
        <f t="shared" si="7"/>
        <v>0</v>
      </c>
      <c r="U72" s="94"/>
      <c r="V72" s="21">
        <v>0</v>
      </c>
      <c r="W72" s="77">
        <f t="shared" si="3"/>
        <v>0</v>
      </c>
      <c r="X72" s="82">
        <f t="shared" si="8"/>
        <v>0</v>
      </c>
      <c r="Y72" s="94"/>
      <c r="Z72" s="21">
        <v>0</v>
      </c>
      <c r="AA72" s="77">
        <f t="shared" si="4"/>
        <v>0</v>
      </c>
    </row>
    <row r="73" spans="2:27">
      <c r="B73" s="122"/>
      <c r="C73" s="125"/>
      <c r="D73" s="119"/>
      <c r="E73" s="130"/>
      <c r="F73" s="26" t="s">
        <v>159</v>
      </c>
      <c r="G73" s="28" t="s">
        <v>160</v>
      </c>
      <c r="H73" s="6"/>
      <c r="I73" s="94"/>
      <c r="J73" s="80">
        <v>0</v>
      </c>
      <c r="K73" s="77">
        <f t="shared" si="0"/>
        <v>0</v>
      </c>
      <c r="L73" s="82">
        <f t="shared" si="5"/>
        <v>0</v>
      </c>
      <c r="M73" s="94"/>
      <c r="N73" s="21">
        <v>0</v>
      </c>
      <c r="O73" s="92">
        <f t="shared" si="1"/>
        <v>0</v>
      </c>
      <c r="P73" s="82">
        <f t="shared" si="6"/>
        <v>0</v>
      </c>
      <c r="Q73" s="94"/>
      <c r="R73" s="4">
        <v>0</v>
      </c>
      <c r="S73" s="77">
        <f t="shared" si="2"/>
        <v>0</v>
      </c>
      <c r="T73" s="82">
        <f t="shared" si="7"/>
        <v>0</v>
      </c>
      <c r="U73" s="94"/>
      <c r="V73" s="21">
        <v>0</v>
      </c>
      <c r="W73" s="77">
        <f t="shared" si="3"/>
        <v>0</v>
      </c>
      <c r="X73" s="82">
        <f t="shared" si="8"/>
        <v>0</v>
      </c>
      <c r="Y73" s="94"/>
      <c r="Z73" s="21">
        <v>0</v>
      </c>
      <c r="AA73" s="77">
        <f t="shared" si="4"/>
        <v>0</v>
      </c>
    </row>
    <row r="74" spans="2:27">
      <c r="B74" s="122"/>
      <c r="C74" s="125"/>
      <c r="D74" s="119"/>
      <c r="E74" s="130"/>
      <c r="F74" s="26" t="s">
        <v>161</v>
      </c>
      <c r="G74" s="28" t="s">
        <v>162</v>
      </c>
      <c r="H74" s="6"/>
      <c r="I74" s="94"/>
      <c r="J74" s="80">
        <v>0</v>
      </c>
      <c r="K74" s="77">
        <f t="shared" si="0"/>
        <v>0</v>
      </c>
      <c r="L74" s="82">
        <f t="shared" si="5"/>
        <v>0</v>
      </c>
      <c r="M74" s="94"/>
      <c r="N74" s="21">
        <v>0</v>
      </c>
      <c r="O74" s="92">
        <f t="shared" si="1"/>
        <v>0</v>
      </c>
      <c r="P74" s="82">
        <f t="shared" si="6"/>
        <v>0</v>
      </c>
      <c r="Q74" s="94"/>
      <c r="R74" s="4">
        <v>0</v>
      </c>
      <c r="S74" s="77">
        <f t="shared" si="2"/>
        <v>0</v>
      </c>
      <c r="T74" s="82">
        <f t="shared" si="7"/>
        <v>0</v>
      </c>
      <c r="U74" s="94"/>
      <c r="V74" s="21">
        <v>0</v>
      </c>
      <c r="W74" s="77">
        <f t="shared" si="3"/>
        <v>0</v>
      </c>
      <c r="X74" s="82">
        <f t="shared" si="8"/>
        <v>0</v>
      </c>
      <c r="Y74" s="94"/>
      <c r="Z74" s="21">
        <v>0</v>
      </c>
      <c r="AA74" s="77">
        <f t="shared" si="4"/>
        <v>0</v>
      </c>
    </row>
    <row r="75" spans="2:27">
      <c r="B75" s="122"/>
      <c r="C75" s="125"/>
      <c r="D75" s="119"/>
      <c r="E75" s="130"/>
      <c r="F75" s="26" t="s">
        <v>163</v>
      </c>
      <c r="G75" s="28" t="s">
        <v>164</v>
      </c>
      <c r="H75" s="6"/>
      <c r="I75" s="94"/>
      <c r="J75" s="80">
        <v>0</v>
      </c>
      <c r="K75" s="77">
        <f t="shared" si="0"/>
        <v>0</v>
      </c>
      <c r="L75" s="82">
        <f t="shared" si="5"/>
        <v>0</v>
      </c>
      <c r="M75" s="94"/>
      <c r="N75" s="21">
        <v>0</v>
      </c>
      <c r="O75" s="92">
        <f t="shared" si="1"/>
        <v>0</v>
      </c>
      <c r="P75" s="82">
        <f t="shared" si="6"/>
        <v>0</v>
      </c>
      <c r="Q75" s="94"/>
      <c r="R75" s="4">
        <v>0</v>
      </c>
      <c r="S75" s="77">
        <f t="shared" si="2"/>
        <v>0</v>
      </c>
      <c r="T75" s="82">
        <f t="shared" si="7"/>
        <v>0</v>
      </c>
      <c r="U75" s="94"/>
      <c r="V75" s="21">
        <v>0</v>
      </c>
      <c r="W75" s="77">
        <f t="shared" si="3"/>
        <v>0</v>
      </c>
      <c r="X75" s="82">
        <f t="shared" si="8"/>
        <v>0</v>
      </c>
      <c r="Y75" s="94"/>
      <c r="Z75" s="21">
        <v>0</v>
      </c>
      <c r="AA75" s="77">
        <f t="shared" si="4"/>
        <v>0</v>
      </c>
    </row>
    <row r="76" spans="2:27">
      <c r="B76" s="122"/>
      <c r="C76" s="125"/>
      <c r="D76" s="119"/>
      <c r="E76" s="130"/>
      <c r="F76" s="26" t="s">
        <v>165</v>
      </c>
      <c r="G76" s="28" t="s">
        <v>166</v>
      </c>
      <c r="H76" s="6"/>
      <c r="I76" s="94"/>
      <c r="J76" s="80">
        <v>0</v>
      </c>
      <c r="K76" s="77">
        <f t="shared" si="0"/>
        <v>0</v>
      </c>
      <c r="L76" s="82">
        <f t="shared" si="5"/>
        <v>0</v>
      </c>
      <c r="M76" s="94"/>
      <c r="N76" s="21">
        <v>0</v>
      </c>
      <c r="O76" s="92">
        <f t="shared" si="1"/>
        <v>0</v>
      </c>
      <c r="P76" s="82">
        <f t="shared" si="6"/>
        <v>0</v>
      </c>
      <c r="Q76" s="94"/>
      <c r="R76" s="4">
        <v>0</v>
      </c>
      <c r="S76" s="77">
        <f t="shared" si="2"/>
        <v>0</v>
      </c>
      <c r="T76" s="82">
        <f t="shared" si="7"/>
        <v>0</v>
      </c>
      <c r="U76" s="94"/>
      <c r="V76" s="21">
        <v>0</v>
      </c>
      <c r="W76" s="77">
        <f t="shared" si="3"/>
        <v>0</v>
      </c>
      <c r="X76" s="82">
        <f t="shared" si="8"/>
        <v>0</v>
      </c>
      <c r="Y76" s="94"/>
      <c r="Z76" s="21">
        <v>0</v>
      </c>
      <c r="AA76" s="77">
        <f t="shared" si="4"/>
        <v>0</v>
      </c>
    </row>
    <row r="77" spans="2:27">
      <c r="B77" s="122"/>
      <c r="C77" s="125"/>
      <c r="D77" s="119"/>
      <c r="E77" s="130"/>
      <c r="F77" s="26" t="s">
        <v>171</v>
      </c>
      <c r="G77" s="28" t="s">
        <v>172</v>
      </c>
      <c r="H77" s="6"/>
      <c r="I77" s="94"/>
      <c r="J77" s="80">
        <v>0</v>
      </c>
      <c r="K77" s="77">
        <f t="shared" si="0"/>
        <v>0</v>
      </c>
      <c r="L77" s="82">
        <f t="shared" si="5"/>
        <v>0</v>
      </c>
      <c r="M77" s="94"/>
      <c r="N77" s="21">
        <v>0</v>
      </c>
      <c r="O77" s="92">
        <f t="shared" si="1"/>
        <v>0</v>
      </c>
      <c r="P77" s="82">
        <f t="shared" si="6"/>
        <v>0</v>
      </c>
      <c r="Q77" s="94"/>
      <c r="R77" s="4">
        <v>0</v>
      </c>
      <c r="S77" s="77">
        <f t="shared" si="2"/>
        <v>0</v>
      </c>
      <c r="T77" s="82">
        <f t="shared" si="7"/>
        <v>0</v>
      </c>
      <c r="U77" s="94"/>
      <c r="V77" s="21">
        <v>0</v>
      </c>
      <c r="W77" s="77">
        <f t="shared" si="3"/>
        <v>0</v>
      </c>
      <c r="X77" s="82">
        <f t="shared" si="8"/>
        <v>0</v>
      </c>
      <c r="Y77" s="94"/>
      <c r="Z77" s="21">
        <v>0</v>
      </c>
      <c r="AA77" s="77">
        <f t="shared" si="4"/>
        <v>0</v>
      </c>
    </row>
    <row r="78" spans="2:27">
      <c r="B78" s="122"/>
      <c r="C78" s="125"/>
      <c r="D78" s="119"/>
      <c r="E78" s="130"/>
      <c r="F78" s="26" t="s">
        <v>173</v>
      </c>
      <c r="G78" s="28" t="s">
        <v>174</v>
      </c>
      <c r="H78" s="6"/>
      <c r="I78" s="94">
        <f>+'[2]13- Costo 2013'!$N72</f>
        <v>28603.237349109193</v>
      </c>
      <c r="J78" s="80">
        <v>0</v>
      </c>
      <c r="K78" s="77">
        <f t="shared" si="0"/>
        <v>0</v>
      </c>
      <c r="L78" s="82">
        <f t="shared" si="5"/>
        <v>0</v>
      </c>
      <c r="M78" s="94"/>
      <c r="N78" s="21">
        <v>0</v>
      </c>
      <c r="O78" s="92">
        <f t="shared" si="1"/>
        <v>0</v>
      </c>
      <c r="P78" s="82">
        <f t="shared" si="6"/>
        <v>0</v>
      </c>
      <c r="Q78" s="94"/>
      <c r="R78" s="4">
        <v>0</v>
      </c>
      <c r="S78" s="77">
        <f t="shared" si="2"/>
        <v>0</v>
      </c>
      <c r="T78" s="82">
        <f t="shared" si="7"/>
        <v>0</v>
      </c>
      <c r="U78" s="94"/>
      <c r="V78" s="21">
        <v>0</v>
      </c>
      <c r="W78" s="77">
        <f t="shared" si="3"/>
        <v>0</v>
      </c>
      <c r="X78" s="82">
        <f t="shared" si="8"/>
        <v>0</v>
      </c>
      <c r="Y78" s="94"/>
      <c r="Z78" s="21">
        <v>0</v>
      </c>
      <c r="AA78" s="77">
        <f t="shared" si="4"/>
        <v>0</v>
      </c>
    </row>
    <row r="79" spans="2:27" ht="26.4">
      <c r="B79" s="122"/>
      <c r="C79" s="125"/>
      <c r="D79" s="119"/>
      <c r="E79" s="130"/>
      <c r="F79" s="26" t="s">
        <v>175</v>
      </c>
      <c r="G79" s="78" t="s">
        <v>408</v>
      </c>
      <c r="H79" s="6">
        <v>3</v>
      </c>
      <c r="I79" s="94">
        <f>+'[2]13- Costo 2013'!$N73</f>
        <v>20022.266144376437</v>
      </c>
      <c r="J79" s="80">
        <v>0</v>
      </c>
      <c r="K79" s="77">
        <f t="shared" si="0"/>
        <v>60066.798433129312</v>
      </c>
      <c r="L79" s="82">
        <f t="shared" si="5"/>
        <v>0</v>
      </c>
      <c r="M79" s="94">
        <f>+'[3]Costos unitarios'!$N73</f>
        <v>19069.853788828361</v>
      </c>
      <c r="N79" s="21">
        <v>0</v>
      </c>
      <c r="O79" s="92">
        <f t="shared" si="1"/>
        <v>0</v>
      </c>
      <c r="P79" s="82">
        <f t="shared" si="6"/>
        <v>0</v>
      </c>
      <c r="Q79" s="94">
        <f>+'[4]Costos unitarios'!$N73</f>
        <v>15920.477374083619</v>
      </c>
      <c r="R79" s="4">
        <v>0</v>
      </c>
      <c r="S79" s="77">
        <f t="shared" si="2"/>
        <v>0</v>
      </c>
      <c r="T79" s="82">
        <f t="shared" si="7"/>
        <v>0</v>
      </c>
      <c r="U79" s="94">
        <f>+'[5]Costos unitarios'!$N73</f>
        <v>14736.46612301729</v>
      </c>
      <c r="V79" s="21">
        <v>0</v>
      </c>
      <c r="W79" s="77">
        <f t="shared" si="3"/>
        <v>0</v>
      </c>
      <c r="X79" s="82">
        <f t="shared" si="8"/>
        <v>0</v>
      </c>
      <c r="Y79" s="94">
        <f>+'[6]Costos unitarios'!$N73</f>
        <v>13779.2703801935</v>
      </c>
      <c r="Z79" s="21">
        <v>0</v>
      </c>
      <c r="AA79" s="77">
        <f t="shared" si="4"/>
        <v>0</v>
      </c>
    </row>
    <row r="80" spans="2:27">
      <c r="B80" s="122"/>
      <c r="C80" s="125"/>
      <c r="D80" s="119"/>
      <c r="E80" s="130"/>
      <c r="F80" s="26" t="s">
        <v>177</v>
      </c>
      <c r="G80" s="28" t="s">
        <v>178</v>
      </c>
      <c r="H80" s="6"/>
      <c r="I80" s="94"/>
      <c r="J80" s="80">
        <v>0</v>
      </c>
      <c r="K80" s="77">
        <f t="shared" ref="K80:K143" si="9">+H80*I80</f>
        <v>0</v>
      </c>
      <c r="L80" s="82">
        <f t="shared" si="5"/>
        <v>0</v>
      </c>
      <c r="M80" s="94"/>
      <c r="N80" s="21">
        <v>0</v>
      </c>
      <c r="O80" s="92">
        <f t="shared" ref="O80:O143" si="10">+L80*M80</f>
        <v>0</v>
      </c>
      <c r="P80" s="82">
        <f t="shared" si="6"/>
        <v>0</v>
      </c>
      <c r="Q80" s="94"/>
      <c r="R80" s="4">
        <v>0</v>
      </c>
      <c r="S80" s="77">
        <f t="shared" ref="S80:S143" si="11">+P80*Q80</f>
        <v>0</v>
      </c>
      <c r="T80" s="82">
        <f t="shared" si="7"/>
        <v>0</v>
      </c>
      <c r="U80" s="94"/>
      <c r="V80" s="21">
        <v>0</v>
      </c>
      <c r="W80" s="77">
        <f t="shared" ref="W80:W143" si="12">+T80*U80</f>
        <v>0</v>
      </c>
      <c r="X80" s="82">
        <f t="shared" si="8"/>
        <v>0</v>
      </c>
      <c r="Y80" s="94"/>
      <c r="Z80" s="21">
        <v>0</v>
      </c>
      <c r="AA80" s="77">
        <f t="shared" ref="AA80:AA143" si="13">+X80*Y80</f>
        <v>0</v>
      </c>
    </row>
    <row r="81" spans="2:27">
      <c r="B81" s="122"/>
      <c r="C81" s="125"/>
      <c r="D81" s="119"/>
      <c r="E81" s="130"/>
      <c r="F81" s="26" t="s">
        <v>179</v>
      </c>
      <c r="G81" s="28" t="s">
        <v>180</v>
      </c>
      <c r="H81" s="6"/>
      <c r="I81" s="94"/>
      <c r="J81" s="80">
        <v>0</v>
      </c>
      <c r="K81" s="77">
        <f t="shared" si="9"/>
        <v>0</v>
      </c>
      <c r="L81" s="82">
        <f t="shared" si="5"/>
        <v>0</v>
      </c>
      <c r="M81" s="94"/>
      <c r="N81" s="21">
        <v>0</v>
      </c>
      <c r="O81" s="92">
        <f t="shared" si="10"/>
        <v>0</v>
      </c>
      <c r="P81" s="82">
        <f t="shared" si="6"/>
        <v>0</v>
      </c>
      <c r="Q81" s="94"/>
      <c r="R81" s="4">
        <v>0</v>
      </c>
      <c r="S81" s="77">
        <f t="shared" si="11"/>
        <v>0</v>
      </c>
      <c r="T81" s="82">
        <f t="shared" si="7"/>
        <v>0</v>
      </c>
      <c r="U81" s="94"/>
      <c r="V81" s="21">
        <v>0</v>
      </c>
      <c r="W81" s="77">
        <f t="shared" si="12"/>
        <v>0</v>
      </c>
      <c r="X81" s="82">
        <f t="shared" si="8"/>
        <v>0</v>
      </c>
      <c r="Y81" s="94"/>
      <c r="Z81" s="21">
        <v>0</v>
      </c>
      <c r="AA81" s="77">
        <f t="shared" si="13"/>
        <v>0</v>
      </c>
    </row>
    <row r="82" spans="2:27">
      <c r="B82" s="122"/>
      <c r="C82" s="125"/>
      <c r="D82" s="119"/>
      <c r="E82" s="130"/>
      <c r="F82" s="26" t="s">
        <v>181</v>
      </c>
      <c r="G82" s="28" t="s">
        <v>182</v>
      </c>
      <c r="H82" s="6"/>
      <c r="I82" s="94"/>
      <c r="J82" s="80">
        <v>0</v>
      </c>
      <c r="K82" s="77">
        <f t="shared" si="9"/>
        <v>0</v>
      </c>
      <c r="L82" s="82">
        <f t="shared" ref="L82:L145" si="14">+N82*$L$11</f>
        <v>0</v>
      </c>
      <c r="M82" s="94"/>
      <c r="N82" s="21">
        <v>0</v>
      </c>
      <c r="O82" s="92">
        <f t="shared" si="10"/>
        <v>0</v>
      </c>
      <c r="P82" s="82">
        <f t="shared" ref="P82:P145" si="15">+R82*$P$11</f>
        <v>0</v>
      </c>
      <c r="Q82" s="94"/>
      <c r="R82" s="4">
        <v>0</v>
      </c>
      <c r="S82" s="77">
        <f t="shared" si="11"/>
        <v>0</v>
      </c>
      <c r="T82" s="82">
        <f t="shared" ref="T82:T145" si="16">+V82*$T$11</f>
        <v>0</v>
      </c>
      <c r="U82" s="94"/>
      <c r="V82" s="21">
        <v>0</v>
      </c>
      <c r="W82" s="77">
        <f t="shared" si="12"/>
        <v>0</v>
      </c>
      <c r="X82" s="82">
        <f t="shared" ref="X82:X145" si="17">+Z82*$X$11</f>
        <v>0</v>
      </c>
      <c r="Y82" s="94"/>
      <c r="Z82" s="21">
        <v>0</v>
      </c>
      <c r="AA82" s="77">
        <f t="shared" si="13"/>
        <v>0</v>
      </c>
    </row>
    <row r="83" spans="2:27">
      <c r="B83" s="122"/>
      <c r="C83" s="125"/>
      <c r="D83" s="119"/>
      <c r="E83" s="130"/>
      <c r="F83" s="26" t="s">
        <v>183</v>
      </c>
      <c r="G83" s="28" t="s">
        <v>184</v>
      </c>
      <c r="H83" s="6"/>
      <c r="I83" s="94"/>
      <c r="J83" s="80">
        <v>0</v>
      </c>
      <c r="K83" s="77">
        <f t="shared" si="9"/>
        <v>0</v>
      </c>
      <c r="L83" s="82">
        <f t="shared" si="14"/>
        <v>0</v>
      </c>
      <c r="M83" s="94"/>
      <c r="N83" s="21">
        <v>0</v>
      </c>
      <c r="O83" s="92">
        <f t="shared" si="10"/>
        <v>0</v>
      </c>
      <c r="P83" s="82">
        <f t="shared" si="15"/>
        <v>0</v>
      </c>
      <c r="Q83" s="94"/>
      <c r="R83" s="4">
        <v>0</v>
      </c>
      <c r="S83" s="77">
        <f t="shared" si="11"/>
        <v>0</v>
      </c>
      <c r="T83" s="82">
        <f t="shared" si="16"/>
        <v>0</v>
      </c>
      <c r="U83" s="94"/>
      <c r="V83" s="21">
        <v>0</v>
      </c>
      <c r="W83" s="77">
        <f t="shared" si="12"/>
        <v>0</v>
      </c>
      <c r="X83" s="82">
        <f t="shared" si="17"/>
        <v>0</v>
      </c>
      <c r="Y83" s="94"/>
      <c r="Z83" s="21">
        <v>0</v>
      </c>
      <c r="AA83" s="77">
        <f t="shared" si="13"/>
        <v>0</v>
      </c>
    </row>
    <row r="84" spans="2:27">
      <c r="B84" s="122"/>
      <c r="C84" s="125"/>
      <c r="D84" s="119"/>
      <c r="E84" s="130"/>
      <c r="F84" s="26" t="s">
        <v>185</v>
      </c>
      <c r="G84" s="28" t="s">
        <v>186</v>
      </c>
      <c r="H84" s="6"/>
      <c r="I84" s="94"/>
      <c r="J84" s="80">
        <v>0</v>
      </c>
      <c r="K84" s="77">
        <f t="shared" si="9"/>
        <v>0</v>
      </c>
      <c r="L84" s="82">
        <f t="shared" si="14"/>
        <v>0</v>
      </c>
      <c r="M84" s="94"/>
      <c r="N84" s="21">
        <v>0</v>
      </c>
      <c r="O84" s="92">
        <f t="shared" si="10"/>
        <v>0</v>
      </c>
      <c r="P84" s="82">
        <f t="shared" si="15"/>
        <v>0</v>
      </c>
      <c r="Q84" s="94"/>
      <c r="R84" s="4">
        <v>0</v>
      </c>
      <c r="S84" s="77">
        <f t="shared" si="11"/>
        <v>0</v>
      </c>
      <c r="T84" s="82">
        <f t="shared" si="16"/>
        <v>0</v>
      </c>
      <c r="U84" s="94"/>
      <c r="V84" s="21">
        <v>0</v>
      </c>
      <c r="W84" s="77">
        <f t="shared" si="12"/>
        <v>0</v>
      </c>
      <c r="X84" s="82">
        <f t="shared" si="17"/>
        <v>0</v>
      </c>
      <c r="Y84" s="94"/>
      <c r="Z84" s="21">
        <v>0</v>
      </c>
      <c r="AA84" s="77">
        <f t="shared" si="13"/>
        <v>0</v>
      </c>
    </row>
    <row r="85" spans="2:27">
      <c r="B85" s="122"/>
      <c r="C85" s="125"/>
      <c r="D85" s="119"/>
      <c r="E85" s="130"/>
      <c r="F85" s="26" t="s">
        <v>187</v>
      </c>
      <c r="G85" s="28" t="s">
        <v>188</v>
      </c>
      <c r="H85" s="6"/>
      <c r="I85" s="94"/>
      <c r="J85" s="80">
        <v>0</v>
      </c>
      <c r="K85" s="77">
        <f t="shared" si="9"/>
        <v>0</v>
      </c>
      <c r="L85" s="82">
        <f t="shared" si="14"/>
        <v>0</v>
      </c>
      <c r="M85" s="94"/>
      <c r="N85" s="21">
        <v>0</v>
      </c>
      <c r="O85" s="92">
        <f t="shared" si="10"/>
        <v>0</v>
      </c>
      <c r="P85" s="82">
        <f t="shared" si="15"/>
        <v>0</v>
      </c>
      <c r="Q85" s="94"/>
      <c r="R85" s="4">
        <v>0</v>
      </c>
      <c r="S85" s="77">
        <f t="shared" si="11"/>
        <v>0</v>
      </c>
      <c r="T85" s="82">
        <f t="shared" si="16"/>
        <v>0</v>
      </c>
      <c r="U85" s="94"/>
      <c r="V85" s="21">
        <v>0</v>
      </c>
      <c r="W85" s="77">
        <f t="shared" si="12"/>
        <v>0</v>
      </c>
      <c r="X85" s="82">
        <f t="shared" si="17"/>
        <v>0</v>
      </c>
      <c r="Y85" s="94"/>
      <c r="Z85" s="21">
        <v>0</v>
      </c>
      <c r="AA85" s="77">
        <f t="shared" si="13"/>
        <v>0</v>
      </c>
    </row>
    <row r="86" spans="2:27">
      <c r="B86" s="122"/>
      <c r="C86" s="125"/>
      <c r="D86" s="119"/>
      <c r="E86" s="130"/>
      <c r="F86" s="26" t="s">
        <v>189</v>
      </c>
      <c r="G86" s="28" t="s">
        <v>190</v>
      </c>
      <c r="H86" s="6"/>
      <c r="I86" s="94"/>
      <c r="J86" s="80">
        <v>0</v>
      </c>
      <c r="K86" s="77">
        <f t="shared" si="9"/>
        <v>0</v>
      </c>
      <c r="L86" s="82">
        <f t="shared" si="14"/>
        <v>0</v>
      </c>
      <c r="M86" s="94"/>
      <c r="N86" s="21">
        <v>0</v>
      </c>
      <c r="O86" s="92">
        <f t="shared" si="10"/>
        <v>0</v>
      </c>
      <c r="P86" s="82">
        <f t="shared" si="15"/>
        <v>0</v>
      </c>
      <c r="Q86" s="94"/>
      <c r="R86" s="4">
        <v>0</v>
      </c>
      <c r="S86" s="77">
        <f t="shared" si="11"/>
        <v>0</v>
      </c>
      <c r="T86" s="82">
        <f t="shared" si="16"/>
        <v>0</v>
      </c>
      <c r="U86" s="94"/>
      <c r="V86" s="21">
        <v>0</v>
      </c>
      <c r="W86" s="77">
        <f t="shared" si="12"/>
        <v>0</v>
      </c>
      <c r="X86" s="82">
        <f t="shared" si="17"/>
        <v>0</v>
      </c>
      <c r="Y86" s="94"/>
      <c r="Z86" s="21">
        <v>0</v>
      </c>
      <c r="AA86" s="77">
        <f t="shared" si="13"/>
        <v>0</v>
      </c>
    </row>
    <row r="87" spans="2:27">
      <c r="B87" s="122"/>
      <c r="C87" s="125"/>
      <c r="D87" s="119"/>
      <c r="E87" s="130"/>
      <c r="F87" s="26" t="s">
        <v>191</v>
      </c>
      <c r="G87" s="28" t="s">
        <v>192</v>
      </c>
      <c r="H87" s="6"/>
      <c r="I87" s="94"/>
      <c r="J87" s="80">
        <v>0</v>
      </c>
      <c r="K87" s="77">
        <f t="shared" si="9"/>
        <v>0</v>
      </c>
      <c r="L87" s="82">
        <f t="shared" si="14"/>
        <v>0</v>
      </c>
      <c r="M87" s="94"/>
      <c r="N87" s="21">
        <v>0</v>
      </c>
      <c r="O87" s="92">
        <f t="shared" si="10"/>
        <v>0</v>
      </c>
      <c r="P87" s="82">
        <f t="shared" si="15"/>
        <v>0</v>
      </c>
      <c r="Q87" s="94"/>
      <c r="R87" s="4">
        <v>0</v>
      </c>
      <c r="S87" s="77">
        <f t="shared" si="11"/>
        <v>0</v>
      </c>
      <c r="T87" s="82">
        <f t="shared" si="16"/>
        <v>0</v>
      </c>
      <c r="U87" s="94"/>
      <c r="V87" s="21">
        <v>0</v>
      </c>
      <c r="W87" s="77">
        <f t="shared" si="12"/>
        <v>0</v>
      </c>
      <c r="X87" s="82">
        <f t="shared" si="17"/>
        <v>0</v>
      </c>
      <c r="Y87" s="94"/>
      <c r="Z87" s="21">
        <v>0</v>
      </c>
      <c r="AA87" s="77">
        <f t="shared" si="13"/>
        <v>0</v>
      </c>
    </row>
    <row r="88" spans="2:27">
      <c r="B88" s="122"/>
      <c r="C88" s="125"/>
      <c r="D88" s="119"/>
      <c r="E88" s="130"/>
      <c r="F88" s="26" t="s">
        <v>193</v>
      </c>
      <c r="G88" s="28" t="s">
        <v>194</v>
      </c>
      <c r="H88" s="6"/>
      <c r="I88" s="94"/>
      <c r="J88" s="80">
        <v>0</v>
      </c>
      <c r="K88" s="77">
        <f t="shared" si="9"/>
        <v>0</v>
      </c>
      <c r="L88" s="82">
        <f t="shared" si="14"/>
        <v>0</v>
      </c>
      <c r="M88" s="94"/>
      <c r="N88" s="21">
        <v>0</v>
      </c>
      <c r="O88" s="92">
        <f t="shared" si="10"/>
        <v>0</v>
      </c>
      <c r="P88" s="82">
        <f t="shared" si="15"/>
        <v>0</v>
      </c>
      <c r="Q88" s="94"/>
      <c r="R88" s="4">
        <v>0</v>
      </c>
      <c r="S88" s="77">
        <f t="shared" si="11"/>
        <v>0</v>
      </c>
      <c r="T88" s="82">
        <f t="shared" si="16"/>
        <v>0</v>
      </c>
      <c r="U88" s="94"/>
      <c r="V88" s="21">
        <v>0</v>
      </c>
      <c r="W88" s="77">
        <f t="shared" si="12"/>
        <v>0</v>
      </c>
      <c r="X88" s="82">
        <f t="shared" si="17"/>
        <v>0</v>
      </c>
      <c r="Y88" s="94"/>
      <c r="Z88" s="21">
        <v>0</v>
      </c>
      <c r="AA88" s="77">
        <f t="shared" si="13"/>
        <v>0</v>
      </c>
    </row>
    <row r="89" spans="2:27">
      <c r="B89" s="122"/>
      <c r="C89" s="125"/>
      <c r="D89" s="119"/>
      <c r="E89" s="130"/>
      <c r="F89" s="26" t="s">
        <v>195</v>
      </c>
      <c r="G89" s="28" t="s">
        <v>196</v>
      </c>
      <c r="H89" s="6"/>
      <c r="I89" s="94"/>
      <c r="J89" s="80">
        <v>0</v>
      </c>
      <c r="K89" s="77">
        <f t="shared" si="9"/>
        <v>0</v>
      </c>
      <c r="L89" s="82">
        <f t="shared" si="14"/>
        <v>0</v>
      </c>
      <c r="M89" s="94"/>
      <c r="N89" s="21">
        <v>0</v>
      </c>
      <c r="O89" s="92">
        <f t="shared" si="10"/>
        <v>0</v>
      </c>
      <c r="P89" s="82">
        <f t="shared" si="15"/>
        <v>0</v>
      </c>
      <c r="Q89" s="94"/>
      <c r="R89" s="4">
        <v>0</v>
      </c>
      <c r="S89" s="77">
        <f t="shared" si="11"/>
        <v>0</v>
      </c>
      <c r="T89" s="82">
        <f t="shared" si="16"/>
        <v>0</v>
      </c>
      <c r="U89" s="94"/>
      <c r="V89" s="21">
        <v>0</v>
      </c>
      <c r="W89" s="77">
        <f t="shared" si="12"/>
        <v>0</v>
      </c>
      <c r="X89" s="82">
        <f t="shared" si="17"/>
        <v>0</v>
      </c>
      <c r="Y89" s="94"/>
      <c r="Z89" s="21">
        <v>0</v>
      </c>
      <c r="AA89" s="77">
        <f t="shared" si="13"/>
        <v>0</v>
      </c>
    </row>
    <row r="90" spans="2:27">
      <c r="B90" s="122"/>
      <c r="C90" s="125"/>
      <c r="D90" s="119"/>
      <c r="E90" s="130"/>
      <c r="F90" s="26" t="s">
        <v>197</v>
      </c>
      <c r="G90" s="28" t="s">
        <v>198</v>
      </c>
      <c r="H90" s="6"/>
      <c r="I90" s="94"/>
      <c r="J90" s="80">
        <v>0</v>
      </c>
      <c r="K90" s="77">
        <f t="shared" si="9"/>
        <v>0</v>
      </c>
      <c r="L90" s="82">
        <f t="shared" si="14"/>
        <v>0</v>
      </c>
      <c r="M90" s="94"/>
      <c r="N90" s="21">
        <v>0</v>
      </c>
      <c r="O90" s="92">
        <f t="shared" si="10"/>
        <v>0</v>
      </c>
      <c r="P90" s="82">
        <f t="shared" si="15"/>
        <v>0</v>
      </c>
      <c r="Q90" s="94"/>
      <c r="R90" s="4">
        <v>0</v>
      </c>
      <c r="S90" s="77">
        <f t="shared" si="11"/>
        <v>0</v>
      </c>
      <c r="T90" s="82">
        <f t="shared" si="16"/>
        <v>0</v>
      </c>
      <c r="U90" s="94"/>
      <c r="V90" s="21">
        <v>0</v>
      </c>
      <c r="W90" s="77">
        <f t="shared" si="12"/>
        <v>0</v>
      </c>
      <c r="X90" s="82">
        <f t="shared" si="17"/>
        <v>0</v>
      </c>
      <c r="Y90" s="94"/>
      <c r="Z90" s="21">
        <v>0</v>
      </c>
      <c r="AA90" s="77">
        <f t="shared" si="13"/>
        <v>0</v>
      </c>
    </row>
    <row r="91" spans="2:27">
      <c r="B91" s="122"/>
      <c r="C91" s="125"/>
      <c r="D91" s="119"/>
      <c r="E91" s="130"/>
      <c r="F91" s="26" t="s">
        <v>199</v>
      </c>
      <c r="G91" s="28" t="s">
        <v>200</v>
      </c>
      <c r="H91" s="6"/>
      <c r="I91" s="94"/>
      <c r="J91" s="80">
        <v>0</v>
      </c>
      <c r="K91" s="77">
        <f t="shared" si="9"/>
        <v>0</v>
      </c>
      <c r="L91" s="82">
        <f t="shared" si="14"/>
        <v>0</v>
      </c>
      <c r="M91" s="94"/>
      <c r="N91" s="21">
        <v>0</v>
      </c>
      <c r="O91" s="92">
        <f t="shared" si="10"/>
        <v>0</v>
      </c>
      <c r="P91" s="82">
        <f t="shared" si="15"/>
        <v>0</v>
      </c>
      <c r="Q91" s="94"/>
      <c r="R91" s="4">
        <v>0</v>
      </c>
      <c r="S91" s="77">
        <f t="shared" si="11"/>
        <v>0</v>
      </c>
      <c r="T91" s="82">
        <f t="shared" si="16"/>
        <v>0</v>
      </c>
      <c r="U91" s="94"/>
      <c r="V91" s="21">
        <v>0</v>
      </c>
      <c r="W91" s="77">
        <f t="shared" si="12"/>
        <v>0</v>
      </c>
      <c r="X91" s="82">
        <f t="shared" si="17"/>
        <v>0</v>
      </c>
      <c r="Y91" s="94"/>
      <c r="Z91" s="21">
        <v>0</v>
      </c>
      <c r="AA91" s="77">
        <f t="shared" si="13"/>
        <v>0</v>
      </c>
    </row>
    <row r="92" spans="2:27">
      <c r="B92" s="122"/>
      <c r="C92" s="125"/>
      <c r="D92" s="119"/>
      <c r="E92" s="130"/>
      <c r="F92" s="26" t="s">
        <v>201</v>
      </c>
      <c r="G92" s="28" t="s">
        <v>202</v>
      </c>
      <c r="H92" s="6"/>
      <c r="I92" s="94"/>
      <c r="J92" s="80">
        <v>0</v>
      </c>
      <c r="K92" s="77">
        <f t="shared" si="9"/>
        <v>0</v>
      </c>
      <c r="L92" s="82">
        <f t="shared" si="14"/>
        <v>0</v>
      </c>
      <c r="M92" s="94"/>
      <c r="N92" s="21">
        <v>0</v>
      </c>
      <c r="O92" s="92">
        <f t="shared" si="10"/>
        <v>0</v>
      </c>
      <c r="P92" s="82">
        <f t="shared" si="15"/>
        <v>0</v>
      </c>
      <c r="Q92" s="94"/>
      <c r="R92" s="4">
        <v>0</v>
      </c>
      <c r="S92" s="77">
        <f t="shared" si="11"/>
        <v>0</v>
      </c>
      <c r="T92" s="82">
        <f t="shared" si="16"/>
        <v>0</v>
      </c>
      <c r="U92" s="94"/>
      <c r="V92" s="21">
        <v>0</v>
      </c>
      <c r="W92" s="77">
        <f t="shared" si="12"/>
        <v>0</v>
      </c>
      <c r="X92" s="82">
        <f t="shared" si="17"/>
        <v>0</v>
      </c>
      <c r="Y92" s="94"/>
      <c r="Z92" s="21">
        <v>0</v>
      </c>
      <c r="AA92" s="77">
        <f t="shared" si="13"/>
        <v>0</v>
      </c>
    </row>
    <row r="93" spans="2:27">
      <c r="B93" s="122"/>
      <c r="C93" s="125"/>
      <c r="D93" s="119"/>
      <c r="E93" s="130"/>
      <c r="F93" s="26" t="s">
        <v>203</v>
      </c>
      <c r="G93" s="28" t="s">
        <v>204</v>
      </c>
      <c r="H93" s="6"/>
      <c r="I93" s="94"/>
      <c r="J93" s="80">
        <v>0</v>
      </c>
      <c r="K93" s="77">
        <f t="shared" si="9"/>
        <v>0</v>
      </c>
      <c r="L93" s="82">
        <f t="shared" si="14"/>
        <v>0</v>
      </c>
      <c r="M93" s="94"/>
      <c r="N93" s="21">
        <v>0</v>
      </c>
      <c r="O93" s="92">
        <f t="shared" si="10"/>
        <v>0</v>
      </c>
      <c r="P93" s="82">
        <f t="shared" si="15"/>
        <v>0</v>
      </c>
      <c r="Q93" s="94"/>
      <c r="R93" s="4">
        <v>0</v>
      </c>
      <c r="S93" s="77">
        <f t="shared" si="11"/>
        <v>0</v>
      </c>
      <c r="T93" s="82">
        <f t="shared" si="16"/>
        <v>0</v>
      </c>
      <c r="U93" s="94"/>
      <c r="V93" s="21">
        <v>0</v>
      </c>
      <c r="W93" s="77">
        <f t="shared" si="12"/>
        <v>0</v>
      </c>
      <c r="X93" s="82">
        <f t="shared" si="17"/>
        <v>0</v>
      </c>
      <c r="Y93" s="94"/>
      <c r="Z93" s="21">
        <v>0</v>
      </c>
      <c r="AA93" s="77">
        <f t="shared" si="13"/>
        <v>0</v>
      </c>
    </row>
    <row r="94" spans="2:27">
      <c r="B94" s="122"/>
      <c r="C94" s="125"/>
      <c r="D94" s="119"/>
      <c r="E94" s="130"/>
      <c r="F94" s="26" t="s">
        <v>205</v>
      </c>
      <c r="G94" s="28" t="s">
        <v>206</v>
      </c>
      <c r="H94" s="6"/>
      <c r="I94" s="94"/>
      <c r="J94" s="80">
        <v>0</v>
      </c>
      <c r="K94" s="77">
        <f t="shared" si="9"/>
        <v>0</v>
      </c>
      <c r="L94" s="82">
        <f t="shared" si="14"/>
        <v>0</v>
      </c>
      <c r="M94" s="94"/>
      <c r="N94" s="21">
        <v>0</v>
      </c>
      <c r="O94" s="92">
        <f t="shared" si="10"/>
        <v>0</v>
      </c>
      <c r="P94" s="82">
        <f t="shared" si="15"/>
        <v>0</v>
      </c>
      <c r="Q94" s="94"/>
      <c r="R94" s="4">
        <v>0</v>
      </c>
      <c r="S94" s="77">
        <f t="shared" si="11"/>
        <v>0</v>
      </c>
      <c r="T94" s="82">
        <f t="shared" si="16"/>
        <v>0</v>
      </c>
      <c r="U94" s="94"/>
      <c r="V94" s="21">
        <v>0</v>
      </c>
      <c r="W94" s="77">
        <f t="shared" si="12"/>
        <v>0</v>
      </c>
      <c r="X94" s="82">
        <f t="shared" si="17"/>
        <v>0</v>
      </c>
      <c r="Y94" s="94"/>
      <c r="Z94" s="21">
        <v>0</v>
      </c>
      <c r="AA94" s="77">
        <f t="shared" si="13"/>
        <v>0</v>
      </c>
    </row>
    <row r="95" spans="2:27">
      <c r="B95" s="122"/>
      <c r="C95" s="125"/>
      <c r="D95" s="119"/>
      <c r="E95" s="130"/>
      <c r="F95" s="26" t="s">
        <v>207</v>
      </c>
      <c r="G95" s="28" t="s">
        <v>208</v>
      </c>
      <c r="H95" s="6"/>
      <c r="I95" s="94"/>
      <c r="J95" s="80">
        <v>0</v>
      </c>
      <c r="K95" s="77">
        <f t="shared" si="9"/>
        <v>0</v>
      </c>
      <c r="L95" s="82">
        <f t="shared" si="14"/>
        <v>0</v>
      </c>
      <c r="M95" s="94"/>
      <c r="N95" s="21">
        <v>0</v>
      </c>
      <c r="O95" s="92">
        <f t="shared" si="10"/>
        <v>0</v>
      </c>
      <c r="P95" s="82">
        <f t="shared" si="15"/>
        <v>0</v>
      </c>
      <c r="Q95" s="94"/>
      <c r="R95" s="4">
        <v>0</v>
      </c>
      <c r="S95" s="77">
        <f t="shared" si="11"/>
        <v>0</v>
      </c>
      <c r="T95" s="82">
        <f t="shared" si="16"/>
        <v>0</v>
      </c>
      <c r="U95" s="94"/>
      <c r="V95" s="21">
        <v>0</v>
      </c>
      <c r="W95" s="77">
        <f t="shared" si="12"/>
        <v>0</v>
      </c>
      <c r="X95" s="82">
        <f t="shared" si="17"/>
        <v>0</v>
      </c>
      <c r="Y95" s="94"/>
      <c r="Z95" s="21">
        <v>0</v>
      </c>
      <c r="AA95" s="77">
        <f t="shared" si="13"/>
        <v>0</v>
      </c>
    </row>
    <row r="96" spans="2:27">
      <c r="B96" s="122"/>
      <c r="C96" s="125"/>
      <c r="D96" s="119"/>
      <c r="E96" s="130"/>
      <c r="F96" s="26" t="s">
        <v>209</v>
      </c>
      <c r="G96" s="28" t="s">
        <v>210</v>
      </c>
      <c r="H96" s="6"/>
      <c r="I96" s="94"/>
      <c r="J96" s="80">
        <v>0</v>
      </c>
      <c r="K96" s="77">
        <f t="shared" si="9"/>
        <v>0</v>
      </c>
      <c r="L96" s="82">
        <f t="shared" si="14"/>
        <v>0</v>
      </c>
      <c r="M96" s="94"/>
      <c r="N96" s="21">
        <v>0</v>
      </c>
      <c r="O96" s="92">
        <f t="shared" si="10"/>
        <v>0</v>
      </c>
      <c r="P96" s="82">
        <f t="shared" si="15"/>
        <v>0</v>
      </c>
      <c r="Q96" s="94"/>
      <c r="R96" s="4">
        <v>0</v>
      </c>
      <c r="S96" s="77">
        <f t="shared" si="11"/>
        <v>0</v>
      </c>
      <c r="T96" s="82">
        <f t="shared" si="16"/>
        <v>0</v>
      </c>
      <c r="U96" s="94"/>
      <c r="V96" s="21">
        <v>0</v>
      </c>
      <c r="W96" s="77">
        <f t="shared" si="12"/>
        <v>0</v>
      </c>
      <c r="X96" s="82">
        <f t="shared" si="17"/>
        <v>0</v>
      </c>
      <c r="Y96" s="94"/>
      <c r="Z96" s="21">
        <v>0</v>
      </c>
      <c r="AA96" s="77">
        <f t="shared" si="13"/>
        <v>0</v>
      </c>
    </row>
    <row r="97" spans="2:27">
      <c r="B97" s="122"/>
      <c r="C97" s="125"/>
      <c r="D97" s="119"/>
      <c r="E97" s="130"/>
      <c r="F97" s="26" t="s">
        <v>211</v>
      </c>
      <c r="G97" s="28" t="s">
        <v>212</v>
      </c>
      <c r="H97" s="6"/>
      <c r="I97" s="94"/>
      <c r="J97" s="80">
        <v>0</v>
      </c>
      <c r="K97" s="77">
        <f t="shared" si="9"/>
        <v>0</v>
      </c>
      <c r="L97" s="82">
        <f t="shared" si="14"/>
        <v>0</v>
      </c>
      <c r="M97" s="94"/>
      <c r="N97" s="21">
        <v>0</v>
      </c>
      <c r="O97" s="92">
        <f t="shared" si="10"/>
        <v>0</v>
      </c>
      <c r="P97" s="82">
        <f t="shared" si="15"/>
        <v>0</v>
      </c>
      <c r="Q97" s="94"/>
      <c r="R97" s="4">
        <v>0</v>
      </c>
      <c r="S97" s="77">
        <f t="shared" si="11"/>
        <v>0</v>
      </c>
      <c r="T97" s="82">
        <f t="shared" si="16"/>
        <v>0</v>
      </c>
      <c r="U97" s="94"/>
      <c r="V97" s="21">
        <v>0</v>
      </c>
      <c r="W97" s="77">
        <f t="shared" si="12"/>
        <v>0</v>
      </c>
      <c r="X97" s="82">
        <f t="shared" si="17"/>
        <v>0</v>
      </c>
      <c r="Y97" s="94"/>
      <c r="Z97" s="21">
        <v>0</v>
      </c>
      <c r="AA97" s="77">
        <f t="shared" si="13"/>
        <v>0</v>
      </c>
    </row>
    <row r="98" spans="2:27">
      <c r="B98" s="122"/>
      <c r="C98" s="125"/>
      <c r="D98" s="119"/>
      <c r="E98" s="130"/>
      <c r="F98" s="26" t="s">
        <v>213</v>
      </c>
      <c r="G98" s="28" t="s">
        <v>214</v>
      </c>
      <c r="H98" s="6"/>
      <c r="I98" s="94"/>
      <c r="J98" s="80">
        <v>0</v>
      </c>
      <c r="K98" s="77">
        <f t="shared" si="9"/>
        <v>0</v>
      </c>
      <c r="L98" s="82">
        <f t="shared" si="14"/>
        <v>0</v>
      </c>
      <c r="M98" s="94"/>
      <c r="N98" s="21">
        <v>0</v>
      </c>
      <c r="O98" s="92">
        <f t="shared" si="10"/>
        <v>0</v>
      </c>
      <c r="P98" s="82">
        <f t="shared" si="15"/>
        <v>0</v>
      </c>
      <c r="Q98" s="94"/>
      <c r="R98" s="4">
        <v>0</v>
      </c>
      <c r="S98" s="77">
        <f t="shared" si="11"/>
        <v>0</v>
      </c>
      <c r="T98" s="82">
        <f t="shared" si="16"/>
        <v>0</v>
      </c>
      <c r="U98" s="94"/>
      <c r="V98" s="21">
        <v>0</v>
      </c>
      <c r="W98" s="77">
        <f t="shared" si="12"/>
        <v>0</v>
      </c>
      <c r="X98" s="82">
        <f t="shared" si="17"/>
        <v>0</v>
      </c>
      <c r="Y98" s="94"/>
      <c r="Z98" s="21">
        <v>0</v>
      </c>
      <c r="AA98" s="77">
        <f t="shared" si="13"/>
        <v>0</v>
      </c>
    </row>
    <row r="99" spans="2:27">
      <c r="B99" s="122"/>
      <c r="C99" s="125"/>
      <c r="D99" s="119"/>
      <c r="E99" s="130"/>
      <c r="F99" s="26" t="s">
        <v>215</v>
      </c>
      <c r="G99" s="28" t="s">
        <v>216</v>
      </c>
      <c r="H99" s="6"/>
      <c r="I99" s="94"/>
      <c r="J99" s="80">
        <v>0</v>
      </c>
      <c r="K99" s="77">
        <f t="shared" si="9"/>
        <v>0</v>
      </c>
      <c r="L99" s="82">
        <f t="shared" si="14"/>
        <v>0</v>
      </c>
      <c r="M99" s="94"/>
      <c r="N99" s="21">
        <v>0</v>
      </c>
      <c r="O99" s="92">
        <f t="shared" si="10"/>
        <v>0</v>
      </c>
      <c r="P99" s="82">
        <f t="shared" si="15"/>
        <v>0</v>
      </c>
      <c r="Q99" s="94"/>
      <c r="R99" s="4">
        <v>0</v>
      </c>
      <c r="S99" s="77">
        <f t="shared" si="11"/>
        <v>0</v>
      </c>
      <c r="T99" s="82">
        <f t="shared" si="16"/>
        <v>0</v>
      </c>
      <c r="U99" s="94"/>
      <c r="V99" s="21">
        <v>0</v>
      </c>
      <c r="W99" s="77">
        <f t="shared" si="12"/>
        <v>0</v>
      </c>
      <c r="X99" s="82">
        <f t="shared" si="17"/>
        <v>0</v>
      </c>
      <c r="Y99" s="94"/>
      <c r="Z99" s="21">
        <v>0</v>
      </c>
      <c r="AA99" s="77">
        <f t="shared" si="13"/>
        <v>0</v>
      </c>
    </row>
    <row r="100" spans="2:27">
      <c r="B100" s="122"/>
      <c r="C100" s="125"/>
      <c r="D100" s="119"/>
      <c r="E100" s="130"/>
      <c r="F100" s="26" t="s">
        <v>217</v>
      </c>
      <c r="G100" s="28" t="s">
        <v>218</v>
      </c>
      <c r="H100" s="6"/>
      <c r="I100" s="94"/>
      <c r="J100" s="80">
        <v>0</v>
      </c>
      <c r="K100" s="77">
        <f t="shared" si="9"/>
        <v>0</v>
      </c>
      <c r="L100" s="82">
        <f t="shared" si="14"/>
        <v>0</v>
      </c>
      <c r="M100" s="94"/>
      <c r="N100" s="21">
        <v>0</v>
      </c>
      <c r="O100" s="92">
        <f t="shared" si="10"/>
        <v>0</v>
      </c>
      <c r="P100" s="82">
        <f t="shared" si="15"/>
        <v>0</v>
      </c>
      <c r="Q100" s="94"/>
      <c r="R100" s="4">
        <v>0</v>
      </c>
      <c r="S100" s="77">
        <f t="shared" si="11"/>
        <v>0</v>
      </c>
      <c r="T100" s="82">
        <f t="shared" si="16"/>
        <v>0</v>
      </c>
      <c r="U100" s="94"/>
      <c r="V100" s="21">
        <v>0</v>
      </c>
      <c r="W100" s="77">
        <f t="shared" si="12"/>
        <v>0</v>
      </c>
      <c r="X100" s="82">
        <f t="shared" si="17"/>
        <v>0</v>
      </c>
      <c r="Y100" s="94"/>
      <c r="Z100" s="21">
        <v>0</v>
      </c>
      <c r="AA100" s="77">
        <f t="shared" si="13"/>
        <v>0</v>
      </c>
    </row>
    <row r="101" spans="2:27">
      <c r="B101" s="122"/>
      <c r="C101" s="125"/>
      <c r="D101" s="119"/>
      <c r="E101" s="130"/>
      <c r="F101" s="26" t="s">
        <v>219</v>
      </c>
      <c r="G101" s="28" t="s">
        <v>220</v>
      </c>
      <c r="H101" s="6"/>
      <c r="I101" s="94"/>
      <c r="J101" s="80">
        <v>0</v>
      </c>
      <c r="K101" s="77">
        <f t="shared" si="9"/>
        <v>0</v>
      </c>
      <c r="L101" s="82">
        <f t="shared" si="14"/>
        <v>0</v>
      </c>
      <c r="M101" s="94"/>
      <c r="N101" s="21">
        <v>0</v>
      </c>
      <c r="O101" s="92">
        <f t="shared" si="10"/>
        <v>0</v>
      </c>
      <c r="P101" s="82">
        <f t="shared" si="15"/>
        <v>0</v>
      </c>
      <c r="Q101" s="94"/>
      <c r="R101" s="4">
        <v>0</v>
      </c>
      <c r="S101" s="77">
        <f t="shared" si="11"/>
        <v>0</v>
      </c>
      <c r="T101" s="82">
        <f t="shared" si="16"/>
        <v>0</v>
      </c>
      <c r="U101" s="94"/>
      <c r="V101" s="21">
        <v>0</v>
      </c>
      <c r="W101" s="77">
        <f t="shared" si="12"/>
        <v>0</v>
      </c>
      <c r="X101" s="82">
        <f t="shared" si="17"/>
        <v>0</v>
      </c>
      <c r="Y101" s="94"/>
      <c r="Z101" s="21">
        <v>0</v>
      </c>
      <c r="AA101" s="77">
        <f t="shared" si="13"/>
        <v>0</v>
      </c>
    </row>
    <row r="102" spans="2:27">
      <c r="B102" s="122"/>
      <c r="C102" s="125"/>
      <c r="D102" s="119"/>
      <c r="E102" s="130"/>
      <c r="F102" s="26" t="s">
        <v>221</v>
      </c>
      <c r="G102" s="28" t="s">
        <v>222</v>
      </c>
      <c r="H102" s="6"/>
      <c r="I102" s="94"/>
      <c r="J102" s="80">
        <v>0</v>
      </c>
      <c r="K102" s="77">
        <f t="shared" si="9"/>
        <v>0</v>
      </c>
      <c r="L102" s="82">
        <f t="shared" si="14"/>
        <v>0</v>
      </c>
      <c r="M102" s="94"/>
      <c r="N102" s="21">
        <v>0</v>
      </c>
      <c r="O102" s="92">
        <f t="shared" si="10"/>
        <v>0</v>
      </c>
      <c r="P102" s="82">
        <f t="shared" si="15"/>
        <v>0</v>
      </c>
      <c r="Q102" s="94"/>
      <c r="R102" s="4">
        <v>0</v>
      </c>
      <c r="S102" s="77">
        <f t="shared" si="11"/>
        <v>0</v>
      </c>
      <c r="T102" s="82">
        <f t="shared" si="16"/>
        <v>0</v>
      </c>
      <c r="U102" s="94"/>
      <c r="V102" s="21">
        <v>0</v>
      </c>
      <c r="W102" s="77">
        <f t="shared" si="12"/>
        <v>0</v>
      </c>
      <c r="X102" s="82">
        <f t="shared" si="17"/>
        <v>0</v>
      </c>
      <c r="Y102" s="94"/>
      <c r="Z102" s="21">
        <v>0</v>
      </c>
      <c r="AA102" s="77">
        <f t="shared" si="13"/>
        <v>0</v>
      </c>
    </row>
    <row r="103" spans="2:27">
      <c r="B103" s="122"/>
      <c r="C103" s="125"/>
      <c r="D103" s="119"/>
      <c r="E103" s="130"/>
      <c r="F103" s="26" t="s">
        <v>223</v>
      </c>
      <c r="G103" s="28" t="s">
        <v>224</v>
      </c>
      <c r="H103" s="6"/>
      <c r="I103" s="94"/>
      <c r="J103" s="80">
        <v>0</v>
      </c>
      <c r="K103" s="77">
        <f t="shared" si="9"/>
        <v>0</v>
      </c>
      <c r="L103" s="82">
        <f t="shared" si="14"/>
        <v>0</v>
      </c>
      <c r="M103" s="94"/>
      <c r="N103" s="21">
        <v>0</v>
      </c>
      <c r="O103" s="92">
        <f t="shared" si="10"/>
        <v>0</v>
      </c>
      <c r="P103" s="82">
        <f t="shared" si="15"/>
        <v>0</v>
      </c>
      <c r="Q103" s="94"/>
      <c r="R103" s="4">
        <v>0</v>
      </c>
      <c r="S103" s="77">
        <f t="shared" si="11"/>
        <v>0</v>
      </c>
      <c r="T103" s="82">
        <f t="shared" si="16"/>
        <v>0</v>
      </c>
      <c r="U103" s="94"/>
      <c r="V103" s="21">
        <v>0</v>
      </c>
      <c r="W103" s="77">
        <f t="shared" si="12"/>
        <v>0</v>
      </c>
      <c r="X103" s="82">
        <f t="shared" si="17"/>
        <v>0</v>
      </c>
      <c r="Y103" s="94"/>
      <c r="Z103" s="21">
        <v>0</v>
      </c>
      <c r="AA103" s="77">
        <f t="shared" si="13"/>
        <v>0</v>
      </c>
    </row>
    <row r="104" spans="2:27">
      <c r="B104" s="122"/>
      <c r="C104" s="125"/>
      <c r="D104" s="119"/>
      <c r="E104" s="130"/>
      <c r="F104" s="26" t="s">
        <v>225</v>
      </c>
      <c r="G104" s="28" t="s">
        <v>226</v>
      </c>
      <c r="H104" s="6"/>
      <c r="I104" s="94"/>
      <c r="J104" s="80">
        <v>0</v>
      </c>
      <c r="K104" s="77">
        <f t="shared" si="9"/>
        <v>0</v>
      </c>
      <c r="L104" s="82">
        <f t="shared" si="14"/>
        <v>0</v>
      </c>
      <c r="M104" s="94"/>
      <c r="N104" s="21">
        <v>0</v>
      </c>
      <c r="O104" s="92">
        <f t="shared" si="10"/>
        <v>0</v>
      </c>
      <c r="P104" s="82">
        <f t="shared" si="15"/>
        <v>0</v>
      </c>
      <c r="Q104" s="94"/>
      <c r="R104" s="4">
        <v>0</v>
      </c>
      <c r="S104" s="77">
        <f t="shared" si="11"/>
        <v>0</v>
      </c>
      <c r="T104" s="82">
        <f t="shared" si="16"/>
        <v>0</v>
      </c>
      <c r="U104" s="94"/>
      <c r="V104" s="21">
        <v>0</v>
      </c>
      <c r="W104" s="77">
        <f t="shared" si="12"/>
        <v>0</v>
      </c>
      <c r="X104" s="82">
        <f t="shared" si="17"/>
        <v>0</v>
      </c>
      <c r="Y104" s="94"/>
      <c r="Z104" s="21">
        <v>0</v>
      </c>
      <c r="AA104" s="77">
        <f t="shared" si="13"/>
        <v>0</v>
      </c>
    </row>
    <row r="105" spans="2:27">
      <c r="B105" s="122"/>
      <c r="C105" s="125"/>
      <c r="D105" s="119"/>
      <c r="E105" s="130"/>
      <c r="F105" s="26" t="s">
        <v>227</v>
      </c>
      <c r="G105" s="28" t="s">
        <v>228</v>
      </c>
      <c r="H105" s="6"/>
      <c r="I105" s="94"/>
      <c r="J105" s="80">
        <v>0</v>
      </c>
      <c r="K105" s="77">
        <f t="shared" si="9"/>
        <v>0</v>
      </c>
      <c r="L105" s="82">
        <f t="shared" si="14"/>
        <v>0</v>
      </c>
      <c r="M105" s="94"/>
      <c r="N105" s="21">
        <v>0</v>
      </c>
      <c r="O105" s="92">
        <f t="shared" si="10"/>
        <v>0</v>
      </c>
      <c r="P105" s="82">
        <f t="shared" si="15"/>
        <v>0</v>
      </c>
      <c r="Q105" s="94"/>
      <c r="R105" s="4">
        <v>0</v>
      </c>
      <c r="S105" s="77">
        <f t="shared" si="11"/>
        <v>0</v>
      </c>
      <c r="T105" s="82">
        <f t="shared" si="16"/>
        <v>0</v>
      </c>
      <c r="U105" s="94"/>
      <c r="V105" s="21">
        <v>0</v>
      </c>
      <c r="W105" s="77">
        <f t="shared" si="12"/>
        <v>0</v>
      </c>
      <c r="X105" s="82">
        <f t="shared" si="17"/>
        <v>0</v>
      </c>
      <c r="Y105" s="94"/>
      <c r="Z105" s="21">
        <v>0</v>
      </c>
      <c r="AA105" s="77">
        <f t="shared" si="13"/>
        <v>0</v>
      </c>
    </row>
    <row r="106" spans="2:27">
      <c r="B106" s="122"/>
      <c r="C106" s="125"/>
      <c r="D106" s="119"/>
      <c r="E106" s="130"/>
      <c r="F106" s="26" t="s">
        <v>229</v>
      </c>
      <c r="G106" s="28" t="s">
        <v>230</v>
      </c>
      <c r="H106" s="6"/>
      <c r="I106" s="94"/>
      <c r="J106" s="80">
        <v>0</v>
      </c>
      <c r="K106" s="77">
        <f t="shared" si="9"/>
        <v>0</v>
      </c>
      <c r="L106" s="82">
        <f t="shared" si="14"/>
        <v>0</v>
      </c>
      <c r="M106" s="94"/>
      <c r="N106" s="21">
        <v>0</v>
      </c>
      <c r="O106" s="92">
        <f t="shared" si="10"/>
        <v>0</v>
      </c>
      <c r="P106" s="82">
        <f t="shared" si="15"/>
        <v>0</v>
      </c>
      <c r="Q106" s="94"/>
      <c r="R106" s="4">
        <v>0</v>
      </c>
      <c r="S106" s="77">
        <f t="shared" si="11"/>
        <v>0</v>
      </c>
      <c r="T106" s="82">
        <f t="shared" si="16"/>
        <v>0</v>
      </c>
      <c r="U106" s="94"/>
      <c r="V106" s="21">
        <v>0</v>
      </c>
      <c r="W106" s="77">
        <f t="shared" si="12"/>
        <v>0</v>
      </c>
      <c r="X106" s="82">
        <f t="shared" si="17"/>
        <v>0</v>
      </c>
      <c r="Y106" s="94"/>
      <c r="Z106" s="21">
        <v>0</v>
      </c>
      <c r="AA106" s="77">
        <f t="shared" si="13"/>
        <v>0</v>
      </c>
    </row>
    <row r="107" spans="2:27">
      <c r="B107" s="122"/>
      <c r="C107" s="125"/>
      <c r="D107" s="119"/>
      <c r="E107" s="130"/>
      <c r="F107" s="26" t="s">
        <v>231</v>
      </c>
      <c r="G107" s="28" t="s">
        <v>232</v>
      </c>
      <c r="H107" s="6"/>
      <c r="I107" s="94"/>
      <c r="J107" s="80">
        <v>0</v>
      </c>
      <c r="K107" s="77">
        <f t="shared" si="9"/>
        <v>0</v>
      </c>
      <c r="L107" s="82">
        <f t="shared" si="14"/>
        <v>0</v>
      </c>
      <c r="M107" s="94"/>
      <c r="N107" s="21">
        <v>0</v>
      </c>
      <c r="O107" s="92">
        <f t="shared" si="10"/>
        <v>0</v>
      </c>
      <c r="P107" s="82">
        <f t="shared" si="15"/>
        <v>0</v>
      </c>
      <c r="Q107" s="94"/>
      <c r="R107" s="4">
        <v>0</v>
      </c>
      <c r="S107" s="77">
        <f t="shared" si="11"/>
        <v>0</v>
      </c>
      <c r="T107" s="82">
        <f t="shared" si="16"/>
        <v>0</v>
      </c>
      <c r="U107" s="94"/>
      <c r="V107" s="21">
        <v>0</v>
      </c>
      <c r="W107" s="77">
        <f t="shared" si="12"/>
        <v>0</v>
      </c>
      <c r="X107" s="82">
        <f t="shared" si="17"/>
        <v>0</v>
      </c>
      <c r="Y107" s="94"/>
      <c r="Z107" s="21">
        <v>0</v>
      </c>
      <c r="AA107" s="77">
        <f t="shared" si="13"/>
        <v>0</v>
      </c>
    </row>
    <row r="108" spans="2:27">
      <c r="B108" s="122"/>
      <c r="C108" s="125"/>
      <c r="D108" s="119"/>
      <c r="E108" s="130"/>
      <c r="F108" s="26" t="s">
        <v>233</v>
      </c>
      <c r="G108" s="28" t="s">
        <v>234</v>
      </c>
      <c r="H108" s="6"/>
      <c r="I108" s="94"/>
      <c r="J108" s="80">
        <v>0</v>
      </c>
      <c r="K108" s="77">
        <f t="shared" si="9"/>
        <v>0</v>
      </c>
      <c r="L108" s="82">
        <f t="shared" si="14"/>
        <v>0</v>
      </c>
      <c r="M108" s="94"/>
      <c r="N108" s="21">
        <v>0</v>
      </c>
      <c r="O108" s="92">
        <f t="shared" si="10"/>
        <v>0</v>
      </c>
      <c r="P108" s="82">
        <f t="shared" si="15"/>
        <v>0</v>
      </c>
      <c r="Q108" s="94"/>
      <c r="R108" s="4">
        <v>0</v>
      </c>
      <c r="S108" s="77">
        <f t="shared" si="11"/>
        <v>0</v>
      </c>
      <c r="T108" s="82">
        <f t="shared" si="16"/>
        <v>0</v>
      </c>
      <c r="U108" s="94"/>
      <c r="V108" s="21">
        <v>0</v>
      </c>
      <c r="W108" s="77">
        <f t="shared" si="12"/>
        <v>0</v>
      </c>
      <c r="X108" s="82">
        <f t="shared" si="17"/>
        <v>0</v>
      </c>
      <c r="Y108" s="94"/>
      <c r="Z108" s="21">
        <v>0</v>
      </c>
      <c r="AA108" s="77">
        <f t="shared" si="13"/>
        <v>0</v>
      </c>
    </row>
    <row r="109" spans="2:27">
      <c r="B109" s="122"/>
      <c r="C109" s="125"/>
      <c r="D109" s="119"/>
      <c r="E109" s="130"/>
      <c r="F109" s="26" t="s">
        <v>235</v>
      </c>
      <c r="G109" s="28" t="s">
        <v>236</v>
      </c>
      <c r="H109" s="6"/>
      <c r="I109" s="94"/>
      <c r="J109" s="80">
        <v>0</v>
      </c>
      <c r="K109" s="77">
        <f t="shared" si="9"/>
        <v>0</v>
      </c>
      <c r="L109" s="82">
        <f t="shared" si="14"/>
        <v>0</v>
      </c>
      <c r="M109" s="94"/>
      <c r="N109" s="21">
        <v>0</v>
      </c>
      <c r="O109" s="92">
        <f t="shared" si="10"/>
        <v>0</v>
      </c>
      <c r="P109" s="82">
        <f t="shared" si="15"/>
        <v>0</v>
      </c>
      <c r="Q109" s="94"/>
      <c r="R109" s="4">
        <v>0</v>
      </c>
      <c r="S109" s="77">
        <f t="shared" si="11"/>
        <v>0</v>
      </c>
      <c r="T109" s="82">
        <f t="shared" si="16"/>
        <v>0</v>
      </c>
      <c r="U109" s="94"/>
      <c r="V109" s="21">
        <v>0</v>
      </c>
      <c r="W109" s="77">
        <f t="shared" si="12"/>
        <v>0</v>
      </c>
      <c r="X109" s="82">
        <f t="shared" si="17"/>
        <v>0</v>
      </c>
      <c r="Y109" s="94"/>
      <c r="Z109" s="21">
        <v>0</v>
      </c>
      <c r="AA109" s="77">
        <f t="shared" si="13"/>
        <v>0</v>
      </c>
    </row>
    <row r="110" spans="2:27">
      <c r="B110" s="122"/>
      <c r="C110" s="125"/>
      <c r="D110" s="119"/>
      <c r="E110" s="130"/>
      <c r="F110" s="26" t="s">
        <v>237</v>
      </c>
      <c r="G110" s="28" t="s">
        <v>238</v>
      </c>
      <c r="H110" s="6"/>
      <c r="I110" s="94"/>
      <c r="J110" s="80">
        <v>0</v>
      </c>
      <c r="K110" s="77">
        <f t="shared" si="9"/>
        <v>0</v>
      </c>
      <c r="L110" s="82">
        <f t="shared" si="14"/>
        <v>0</v>
      </c>
      <c r="M110" s="94"/>
      <c r="N110" s="21">
        <v>0</v>
      </c>
      <c r="O110" s="92">
        <f t="shared" si="10"/>
        <v>0</v>
      </c>
      <c r="P110" s="82">
        <f t="shared" si="15"/>
        <v>0</v>
      </c>
      <c r="Q110" s="94"/>
      <c r="R110" s="4">
        <v>0</v>
      </c>
      <c r="S110" s="77">
        <f t="shared" si="11"/>
        <v>0</v>
      </c>
      <c r="T110" s="82">
        <f t="shared" si="16"/>
        <v>0</v>
      </c>
      <c r="U110" s="94"/>
      <c r="V110" s="21">
        <v>0</v>
      </c>
      <c r="W110" s="77">
        <f t="shared" si="12"/>
        <v>0</v>
      </c>
      <c r="X110" s="82">
        <f t="shared" si="17"/>
        <v>0</v>
      </c>
      <c r="Y110" s="94"/>
      <c r="Z110" s="21">
        <v>0</v>
      </c>
      <c r="AA110" s="77">
        <f t="shared" si="13"/>
        <v>0</v>
      </c>
    </row>
    <row r="111" spans="2:27" ht="13.8" thickBot="1">
      <c r="B111" s="123"/>
      <c r="C111" s="128"/>
      <c r="D111" s="120"/>
      <c r="E111" s="131"/>
      <c r="F111" s="34" t="s">
        <v>239</v>
      </c>
      <c r="G111" s="35" t="s">
        <v>240</v>
      </c>
      <c r="H111" s="6"/>
      <c r="I111" s="94"/>
      <c r="J111" s="80">
        <v>0</v>
      </c>
      <c r="K111" s="77">
        <f t="shared" si="9"/>
        <v>0</v>
      </c>
      <c r="L111" s="82">
        <f t="shared" si="14"/>
        <v>0</v>
      </c>
      <c r="M111" s="94"/>
      <c r="N111" s="21">
        <v>0</v>
      </c>
      <c r="O111" s="92">
        <f t="shared" si="10"/>
        <v>0</v>
      </c>
      <c r="P111" s="82">
        <f t="shared" si="15"/>
        <v>0</v>
      </c>
      <c r="Q111" s="94"/>
      <c r="R111" s="4">
        <v>0</v>
      </c>
      <c r="S111" s="77">
        <f t="shared" si="11"/>
        <v>0</v>
      </c>
      <c r="T111" s="82">
        <f t="shared" si="16"/>
        <v>0</v>
      </c>
      <c r="U111" s="94"/>
      <c r="V111" s="21">
        <v>0</v>
      </c>
      <c r="W111" s="77">
        <f t="shared" si="12"/>
        <v>0</v>
      </c>
      <c r="X111" s="82">
        <f t="shared" si="17"/>
        <v>0</v>
      </c>
      <c r="Y111" s="94"/>
      <c r="Z111" s="21">
        <v>0</v>
      </c>
      <c r="AA111" s="77">
        <f t="shared" si="13"/>
        <v>0</v>
      </c>
    </row>
    <row r="112" spans="2:27">
      <c r="B112" s="121">
        <v>3</v>
      </c>
      <c r="C112" s="127" t="s">
        <v>17</v>
      </c>
      <c r="D112" s="118">
        <v>3.1</v>
      </c>
      <c r="E112" s="129" t="s">
        <v>18</v>
      </c>
      <c r="F112" s="32" t="s">
        <v>241</v>
      </c>
      <c r="G112" s="33" t="s">
        <v>242</v>
      </c>
      <c r="H112" s="6">
        <v>2427</v>
      </c>
      <c r="I112" s="94">
        <f>+'[2]13- Costo 2013'!$N106</f>
        <v>99524.995142920161</v>
      </c>
      <c r="J112" s="80">
        <v>8.1862612001086077E-2</v>
      </c>
      <c r="K112" s="77">
        <f t="shared" si="9"/>
        <v>241547163.21186724</v>
      </c>
      <c r="L112" s="82">
        <v>2810</v>
      </c>
      <c r="M112" s="94">
        <f>+'[3]Costos unitarios'!$N106</f>
        <v>83420.521467264</v>
      </c>
      <c r="N112" s="21">
        <v>8.1862612001086077E-2</v>
      </c>
      <c r="O112" s="92">
        <f t="shared" si="10"/>
        <v>234411665.32301185</v>
      </c>
      <c r="P112" s="82">
        <f t="shared" si="15"/>
        <v>3724.6669834374156</v>
      </c>
      <c r="Q112" s="94">
        <f>+'[4]Costos unitarios'!$N106</f>
        <v>77675.831677632217</v>
      </c>
      <c r="R112" s="4">
        <v>8.1862612001086077E-2</v>
      </c>
      <c r="S112" s="77">
        <f t="shared" si="11"/>
        <v>289316605.66071886</v>
      </c>
      <c r="T112" s="82">
        <f t="shared" si="16"/>
        <v>4321.854737985338</v>
      </c>
      <c r="U112" s="94">
        <f>+'[5]Costos unitarios'!$N106</f>
        <v>80246.198811203314</v>
      </c>
      <c r="V112" s="21">
        <v>8.1862612001086077E-2</v>
      </c>
      <c r="W112" s="77">
        <f t="shared" si="12"/>
        <v>346812414.53751242</v>
      </c>
      <c r="X112" s="82">
        <f t="shared" si="17"/>
        <v>4662.976242193864</v>
      </c>
      <c r="Y112" s="94">
        <f>+'[6]Costos unitarios'!$N106</f>
        <v>76817.929282377387</v>
      </c>
      <c r="Z112" s="21">
        <v>8.1862612001086077E-2</v>
      </c>
      <c r="AA112" s="77">
        <f t="shared" si="13"/>
        <v>358200179.21825409</v>
      </c>
    </row>
    <row r="113" spans="2:27">
      <c r="B113" s="122"/>
      <c r="C113" s="125"/>
      <c r="D113" s="119"/>
      <c r="E113" s="130"/>
      <c r="F113" s="26" t="s">
        <v>243</v>
      </c>
      <c r="G113" s="28" t="s">
        <v>244</v>
      </c>
      <c r="H113" s="6">
        <v>469</v>
      </c>
      <c r="I113" s="94">
        <f>+'[2]13- Costo 2013'!$N107</f>
        <v>99524.995142920161</v>
      </c>
      <c r="J113" s="80">
        <v>1.5825608005895817E-2</v>
      </c>
      <c r="K113" s="77">
        <f t="shared" si="9"/>
        <v>46677222.722029552</v>
      </c>
      <c r="L113" s="82">
        <f t="shared" si="14"/>
        <v>622.59524455994733</v>
      </c>
      <c r="M113" s="94">
        <f>+'[3]Costos unitarios'!$N107</f>
        <v>83420.521467264</v>
      </c>
      <c r="N113" s="21">
        <v>1.5825608005895817E-2</v>
      </c>
      <c r="O113" s="92">
        <f t="shared" si="10"/>
        <v>51937219.964229569</v>
      </c>
      <c r="P113" s="82">
        <f t="shared" si="15"/>
        <v>720.04933866025374</v>
      </c>
      <c r="Q113" s="94">
        <f>+'[4]Costos unitarios'!$N107</f>
        <v>77675.831677632217</v>
      </c>
      <c r="R113" s="4">
        <v>1.5825608005895817E-2</v>
      </c>
      <c r="S113" s="77">
        <f t="shared" si="11"/>
        <v>55930431.229364268</v>
      </c>
      <c r="T113" s="82">
        <f t="shared" si="16"/>
        <v>835.49714906326369</v>
      </c>
      <c r="U113" s="94">
        <f>+'[5]Costos unitarios'!$N107</f>
        <v>80246.198811203314</v>
      </c>
      <c r="V113" s="21">
        <v>1.5825608005895817E-2</v>
      </c>
      <c r="W113" s="77">
        <f t="shared" si="12"/>
        <v>67045470.329924226</v>
      </c>
      <c r="X113" s="82">
        <f t="shared" si="17"/>
        <v>901.44245762383161</v>
      </c>
      <c r="Y113" s="94">
        <f>+'[6]Costos unitarios'!$N107</f>
        <v>76817.929282377372</v>
      </c>
      <c r="Z113" s="21">
        <v>1.5825608005895817E-2</v>
      </c>
      <c r="AA113" s="77">
        <f t="shared" si="13"/>
        <v>69246942.961879954</v>
      </c>
    </row>
    <row r="114" spans="2:27" ht="13.8" thickBot="1">
      <c r="B114" s="122"/>
      <c r="C114" s="125"/>
      <c r="D114" s="120"/>
      <c r="E114" s="131"/>
      <c r="F114" s="34" t="s">
        <v>245</v>
      </c>
      <c r="G114" s="35" t="s">
        <v>246</v>
      </c>
      <c r="H114" s="6">
        <v>276</v>
      </c>
      <c r="I114" s="94">
        <f>+'[2]13- Costo 2013'!$N108</f>
        <v>99524.995142920176</v>
      </c>
      <c r="J114" s="80">
        <v>9.3091811799387147E-3</v>
      </c>
      <c r="K114" s="77">
        <f t="shared" si="9"/>
        <v>27468898.659445968</v>
      </c>
      <c r="L114" s="82">
        <f t="shared" si="14"/>
        <v>366.232496799969</v>
      </c>
      <c r="M114" s="94">
        <f>+'[3]Costos unitarios'!$N108</f>
        <v>83420.521467263985</v>
      </c>
      <c r="N114" s="21">
        <v>9.3091811799387147E-3</v>
      </c>
      <c r="O114" s="92">
        <f t="shared" si="10"/>
        <v>30551305.861311503</v>
      </c>
      <c r="P114" s="82">
        <f t="shared" si="15"/>
        <v>423.55843450603157</v>
      </c>
      <c r="Q114" s="94">
        <f>+'[4]Costos unitarios'!$N108</f>
        <v>77675.831677632232</v>
      </c>
      <c r="R114" s="4">
        <v>9.3091811799387147E-3</v>
      </c>
      <c r="S114" s="77">
        <f t="shared" si="11"/>
        <v>32900253.664331924</v>
      </c>
      <c r="T114" s="82">
        <f t="shared" si="16"/>
        <v>491.46891121368452</v>
      </c>
      <c r="U114" s="94">
        <f>+'[5]Costos unitarios'!$N108</f>
        <v>80246.1988112033</v>
      </c>
      <c r="V114" s="21">
        <v>9.3091811799387147E-3</v>
      </c>
      <c r="W114" s="77">
        <f t="shared" si="12"/>
        <v>39438511.958778948</v>
      </c>
      <c r="X114" s="82">
        <f t="shared" si="17"/>
        <v>530.26026919048911</v>
      </c>
      <c r="Y114" s="94">
        <f>+'[6]Costos unitarios'!$N108</f>
        <v>76817.929282377387</v>
      </c>
      <c r="Z114" s="21">
        <v>9.3091811799387147E-3</v>
      </c>
      <c r="AA114" s="77">
        <f t="shared" si="13"/>
        <v>40733495.85992939</v>
      </c>
    </row>
    <row r="115" spans="2:27">
      <c r="B115" s="122"/>
      <c r="C115" s="125"/>
      <c r="D115" s="118">
        <v>3.2</v>
      </c>
      <c r="E115" s="129" t="s">
        <v>21</v>
      </c>
      <c r="F115" s="32" t="s">
        <v>247</v>
      </c>
      <c r="G115" s="33" t="s">
        <v>248</v>
      </c>
      <c r="H115" s="6"/>
      <c r="I115" s="94">
        <f>+'[2]13- Costo 2013'!$N109</f>
        <v>0</v>
      </c>
      <c r="J115" s="80">
        <v>0</v>
      </c>
      <c r="K115" s="77">
        <f t="shared" si="9"/>
        <v>0</v>
      </c>
      <c r="L115" s="82">
        <f t="shared" si="14"/>
        <v>0</v>
      </c>
      <c r="M115" s="94">
        <f>+'[3]Costos unitarios'!$N109</f>
        <v>0</v>
      </c>
      <c r="N115" s="21">
        <v>0</v>
      </c>
      <c r="O115" s="92">
        <f t="shared" si="10"/>
        <v>0</v>
      </c>
      <c r="P115" s="82">
        <f t="shared" si="15"/>
        <v>0</v>
      </c>
      <c r="Q115" s="94">
        <f>+'[4]Costos unitarios'!$N109</f>
        <v>0</v>
      </c>
      <c r="R115" s="4">
        <v>0</v>
      </c>
      <c r="S115" s="77">
        <f t="shared" si="11"/>
        <v>0</v>
      </c>
      <c r="T115" s="82">
        <f t="shared" si="16"/>
        <v>0</v>
      </c>
      <c r="U115" s="94">
        <f>+'[5]Costos unitarios'!$N109</f>
        <v>0</v>
      </c>
      <c r="V115" s="21">
        <v>0</v>
      </c>
      <c r="W115" s="77">
        <f t="shared" si="12"/>
        <v>0</v>
      </c>
      <c r="X115" s="82">
        <f t="shared" si="17"/>
        <v>0</v>
      </c>
      <c r="Y115" s="94">
        <f>+'[6]Costos unitarios'!$N109</f>
        <v>0</v>
      </c>
      <c r="Z115" s="21">
        <v>0</v>
      </c>
      <c r="AA115" s="77">
        <f t="shared" si="13"/>
        <v>0</v>
      </c>
    </row>
    <row r="116" spans="2:27" ht="13.8" thickBot="1">
      <c r="B116" s="122"/>
      <c r="C116" s="125"/>
      <c r="D116" s="120"/>
      <c r="E116" s="131"/>
      <c r="F116" s="34" t="s">
        <v>249</v>
      </c>
      <c r="G116" s="35" t="s">
        <v>250</v>
      </c>
      <c r="H116" s="6"/>
      <c r="I116" s="94">
        <f>+'[2]13- Costo 2013'!$N110</f>
        <v>0</v>
      </c>
      <c r="J116" s="80">
        <v>0</v>
      </c>
      <c r="K116" s="77">
        <f t="shared" si="9"/>
        <v>0</v>
      </c>
      <c r="L116" s="82">
        <f t="shared" si="14"/>
        <v>0</v>
      </c>
      <c r="M116" s="94">
        <f>+'[3]Costos unitarios'!$N110</f>
        <v>0</v>
      </c>
      <c r="N116" s="21">
        <v>0</v>
      </c>
      <c r="O116" s="92">
        <f t="shared" si="10"/>
        <v>0</v>
      </c>
      <c r="P116" s="82">
        <f t="shared" si="15"/>
        <v>0</v>
      </c>
      <c r="Q116" s="94">
        <f>+'[4]Costos unitarios'!$N110</f>
        <v>0</v>
      </c>
      <c r="R116" s="4">
        <v>0</v>
      </c>
      <c r="S116" s="77">
        <f t="shared" si="11"/>
        <v>0</v>
      </c>
      <c r="T116" s="82">
        <f t="shared" si="16"/>
        <v>0</v>
      </c>
      <c r="U116" s="94">
        <f>+'[5]Costos unitarios'!$N110</f>
        <v>0</v>
      </c>
      <c r="V116" s="21">
        <v>0</v>
      </c>
      <c r="W116" s="77">
        <f t="shared" si="12"/>
        <v>0</v>
      </c>
      <c r="X116" s="82">
        <f t="shared" si="17"/>
        <v>0</v>
      </c>
      <c r="Y116" s="94">
        <f>+'[6]Costos unitarios'!$N110</f>
        <v>0</v>
      </c>
      <c r="Z116" s="21">
        <v>0</v>
      </c>
      <c r="AA116" s="77">
        <f t="shared" si="13"/>
        <v>0</v>
      </c>
    </row>
    <row r="117" spans="2:27">
      <c r="B117" s="122"/>
      <c r="C117" s="125"/>
      <c r="D117" s="118">
        <v>3.4</v>
      </c>
      <c r="E117" s="129" t="s">
        <v>20</v>
      </c>
      <c r="F117" s="32" t="s">
        <v>251</v>
      </c>
      <c r="G117" s="33" t="s">
        <v>252</v>
      </c>
      <c r="H117" s="6"/>
      <c r="I117" s="94">
        <f>+'[2]13- Costo 2013'!$N111</f>
        <v>0</v>
      </c>
      <c r="J117" s="80">
        <v>0</v>
      </c>
      <c r="K117" s="77">
        <f t="shared" si="9"/>
        <v>0</v>
      </c>
      <c r="L117" s="82">
        <f t="shared" si="14"/>
        <v>0</v>
      </c>
      <c r="M117" s="94">
        <f>+'[3]Costos unitarios'!$N111</f>
        <v>0</v>
      </c>
      <c r="N117" s="21">
        <v>0</v>
      </c>
      <c r="O117" s="92">
        <f t="shared" si="10"/>
        <v>0</v>
      </c>
      <c r="P117" s="82">
        <f t="shared" si="15"/>
        <v>0</v>
      </c>
      <c r="Q117" s="94">
        <f>+'[4]Costos unitarios'!$N111</f>
        <v>0</v>
      </c>
      <c r="R117" s="4">
        <v>0</v>
      </c>
      <c r="S117" s="77">
        <f t="shared" si="11"/>
        <v>0</v>
      </c>
      <c r="T117" s="82">
        <f t="shared" si="16"/>
        <v>0</v>
      </c>
      <c r="U117" s="94">
        <f>+'[5]Costos unitarios'!$N111</f>
        <v>0</v>
      </c>
      <c r="V117" s="21">
        <v>0</v>
      </c>
      <c r="W117" s="77">
        <f t="shared" si="12"/>
        <v>0</v>
      </c>
      <c r="X117" s="82">
        <f t="shared" si="17"/>
        <v>0</v>
      </c>
      <c r="Y117" s="94">
        <f>+'[6]Costos unitarios'!$N111</f>
        <v>0</v>
      </c>
      <c r="Z117" s="21">
        <v>0</v>
      </c>
      <c r="AA117" s="77">
        <f t="shared" si="13"/>
        <v>0</v>
      </c>
    </row>
    <row r="118" spans="2:27" ht="13.8" thickBot="1">
      <c r="B118" s="122"/>
      <c r="C118" s="125"/>
      <c r="D118" s="120"/>
      <c r="E118" s="131"/>
      <c r="F118" s="34" t="s">
        <v>253</v>
      </c>
      <c r="G118" s="35" t="s">
        <v>254</v>
      </c>
      <c r="H118" s="6"/>
      <c r="I118" s="94">
        <f>+'[2]13- Costo 2013'!$N112</f>
        <v>0</v>
      </c>
      <c r="J118" s="80">
        <v>0</v>
      </c>
      <c r="K118" s="77">
        <f t="shared" si="9"/>
        <v>0</v>
      </c>
      <c r="L118" s="82">
        <f t="shared" si="14"/>
        <v>0</v>
      </c>
      <c r="M118" s="94">
        <f>+'[3]Costos unitarios'!$N112</f>
        <v>0</v>
      </c>
      <c r="N118" s="21">
        <v>0</v>
      </c>
      <c r="O118" s="92">
        <f t="shared" si="10"/>
        <v>0</v>
      </c>
      <c r="P118" s="82">
        <f t="shared" si="15"/>
        <v>0</v>
      </c>
      <c r="Q118" s="94">
        <f>+'[4]Costos unitarios'!$N112</f>
        <v>0</v>
      </c>
      <c r="R118" s="4">
        <v>0</v>
      </c>
      <c r="S118" s="77">
        <f t="shared" si="11"/>
        <v>0</v>
      </c>
      <c r="T118" s="82">
        <f t="shared" si="16"/>
        <v>0</v>
      </c>
      <c r="U118" s="94">
        <f>+'[5]Costos unitarios'!$N112</f>
        <v>0</v>
      </c>
      <c r="V118" s="21">
        <v>0</v>
      </c>
      <c r="W118" s="77">
        <f t="shared" si="12"/>
        <v>0</v>
      </c>
      <c r="X118" s="82">
        <f t="shared" si="17"/>
        <v>0</v>
      </c>
      <c r="Y118" s="94">
        <f>+'[6]Costos unitarios'!$N112</f>
        <v>0</v>
      </c>
      <c r="Z118" s="21">
        <v>0</v>
      </c>
      <c r="AA118" s="77">
        <f t="shared" si="13"/>
        <v>0</v>
      </c>
    </row>
    <row r="119" spans="2:27">
      <c r="B119" s="122"/>
      <c r="C119" s="125"/>
      <c r="D119" s="118">
        <v>3.5</v>
      </c>
      <c r="E119" s="130" t="s">
        <v>19</v>
      </c>
      <c r="F119" s="36" t="s">
        <v>255</v>
      </c>
      <c r="G119" s="37" t="s">
        <v>256</v>
      </c>
      <c r="H119" s="6"/>
      <c r="I119" s="94">
        <f>+'[2]13- Costo 2013'!$N113</f>
        <v>0</v>
      </c>
      <c r="J119" s="80">
        <v>0</v>
      </c>
      <c r="K119" s="77">
        <f t="shared" si="9"/>
        <v>0</v>
      </c>
      <c r="L119" s="82">
        <f t="shared" si="14"/>
        <v>0</v>
      </c>
      <c r="M119" s="94">
        <f>+'[3]Costos unitarios'!$N113</f>
        <v>0</v>
      </c>
      <c r="N119" s="21">
        <v>0</v>
      </c>
      <c r="O119" s="92">
        <f t="shared" si="10"/>
        <v>0</v>
      </c>
      <c r="P119" s="82">
        <f t="shared" si="15"/>
        <v>0</v>
      </c>
      <c r="Q119" s="94">
        <f>+'[4]Costos unitarios'!$N113</f>
        <v>0</v>
      </c>
      <c r="R119" s="4">
        <v>0</v>
      </c>
      <c r="S119" s="77">
        <f t="shared" si="11"/>
        <v>0</v>
      </c>
      <c r="T119" s="82">
        <f t="shared" si="16"/>
        <v>0</v>
      </c>
      <c r="U119" s="94">
        <f>+'[5]Costos unitarios'!$N113</f>
        <v>0</v>
      </c>
      <c r="V119" s="21">
        <v>0</v>
      </c>
      <c r="W119" s="77">
        <f t="shared" si="12"/>
        <v>0</v>
      </c>
      <c r="X119" s="82">
        <f t="shared" si="17"/>
        <v>0</v>
      </c>
      <c r="Y119" s="94">
        <f>+'[6]Costos unitarios'!$N113</f>
        <v>0</v>
      </c>
      <c r="Z119" s="21">
        <v>0</v>
      </c>
      <c r="AA119" s="77">
        <f t="shared" si="13"/>
        <v>0</v>
      </c>
    </row>
    <row r="120" spans="2:27" ht="13.8" thickBot="1">
      <c r="B120" s="122"/>
      <c r="C120" s="125"/>
      <c r="D120" s="120"/>
      <c r="E120" s="131"/>
      <c r="F120" s="34" t="s">
        <v>257</v>
      </c>
      <c r="G120" s="35" t="s">
        <v>258</v>
      </c>
      <c r="H120" s="6"/>
      <c r="I120" s="94">
        <f>+'[2]13- Costo 2013'!$N114</f>
        <v>0</v>
      </c>
      <c r="J120" s="80">
        <v>0</v>
      </c>
      <c r="K120" s="77">
        <f t="shared" si="9"/>
        <v>0</v>
      </c>
      <c r="L120" s="82">
        <f t="shared" si="14"/>
        <v>0</v>
      </c>
      <c r="M120" s="94">
        <f>+'[3]Costos unitarios'!$N114</f>
        <v>0</v>
      </c>
      <c r="N120" s="21">
        <v>0</v>
      </c>
      <c r="O120" s="92">
        <f t="shared" si="10"/>
        <v>0</v>
      </c>
      <c r="P120" s="82">
        <f t="shared" si="15"/>
        <v>0</v>
      </c>
      <c r="Q120" s="94">
        <f>+'[4]Costos unitarios'!$N114</f>
        <v>0</v>
      </c>
      <c r="R120" s="4">
        <v>0</v>
      </c>
      <c r="S120" s="77">
        <f t="shared" si="11"/>
        <v>0</v>
      </c>
      <c r="T120" s="82">
        <f t="shared" si="16"/>
        <v>0</v>
      </c>
      <c r="U120" s="94">
        <f>+'[5]Costos unitarios'!$N114</f>
        <v>0</v>
      </c>
      <c r="V120" s="21">
        <v>0</v>
      </c>
      <c r="W120" s="77">
        <f t="shared" si="12"/>
        <v>0</v>
      </c>
      <c r="X120" s="82">
        <f t="shared" si="17"/>
        <v>0</v>
      </c>
      <c r="Y120" s="94">
        <f>+'[6]Costos unitarios'!$N114</f>
        <v>0</v>
      </c>
      <c r="Z120" s="21">
        <v>0</v>
      </c>
      <c r="AA120" s="77">
        <f t="shared" si="13"/>
        <v>0</v>
      </c>
    </row>
    <row r="121" spans="2:27">
      <c r="B121" s="122"/>
      <c r="C121" s="125"/>
      <c r="D121" s="118">
        <v>3.3</v>
      </c>
      <c r="E121" s="129" t="s">
        <v>23</v>
      </c>
      <c r="F121" s="32" t="s">
        <v>259</v>
      </c>
      <c r="G121" s="33" t="s">
        <v>260</v>
      </c>
      <c r="H121" s="6"/>
      <c r="I121" s="94">
        <f>+'[2]13- Costo 2013'!$N115</f>
        <v>0</v>
      </c>
      <c r="J121" s="80">
        <v>0</v>
      </c>
      <c r="K121" s="77">
        <f t="shared" si="9"/>
        <v>0</v>
      </c>
      <c r="L121" s="82">
        <f t="shared" si="14"/>
        <v>0</v>
      </c>
      <c r="M121" s="94">
        <f>+'[3]Costos unitarios'!$N115</f>
        <v>0</v>
      </c>
      <c r="N121" s="21">
        <v>0</v>
      </c>
      <c r="O121" s="92">
        <f t="shared" si="10"/>
        <v>0</v>
      </c>
      <c r="P121" s="82">
        <f t="shared" si="15"/>
        <v>0</v>
      </c>
      <c r="Q121" s="94">
        <f>+'[4]Costos unitarios'!$N115</f>
        <v>0</v>
      </c>
      <c r="R121" s="4">
        <v>0</v>
      </c>
      <c r="S121" s="77">
        <f t="shared" si="11"/>
        <v>0</v>
      </c>
      <c r="T121" s="82">
        <f t="shared" si="16"/>
        <v>0</v>
      </c>
      <c r="U121" s="94">
        <f>+'[5]Costos unitarios'!$N115</f>
        <v>0</v>
      </c>
      <c r="V121" s="21">
        <v>0</v>
      </c>
      <c r="W121" s="77">
        <f t="shared" si="12"/>
        <v>0</v>
      </c>
      <c r="X121" s="82">
        <f t="shared" si="17"/>
        <v>0</v>
      </c>
      <c r="Y121" s="94">
        <f>+'[6]Costos unitarios'!$N115</f>
        <v>0</v>
      </c>
      <c r="Z121" s="21">
        <v>0</v>
      </c>
      <c r="AA121" s="77">
        <f t="shared" si="13"/>
        <v>0</v>
      </c>
    </row>
    <row r="122" spans="2:27" ht="13.8" thickBot="1">
      <c r="B122" s="122"/>
      <c r="C122" s="125"/>
      <c r="D122" s="120"/>
      <c r="E122" s="131"/>
      <c r="F122" s="34" t="s">
        <v>261</v>
      </c>
      <c r="G122" s="35" t="s">
        <v>262</v>
      </c>
      <c r="H122" s="6"/>
      <c r="I122" s="94">
        <f>+'[2]13- Costo 2013'!$N116</f>
        <v>0</v>
      </c>
      <c r="J122" s="80">
        <v>0</v>
      </c>
      <c r="K122" s="77">
        <f t="shared" si="9"/>
        <v>0</v>
      </c>
      <c r="L122" s="82">
        <f t="shared" si="14"/>
        <v>0</v>
      </c>
      <c r="M122" s="94">
        <f>+'[3]Costos unitarios'!$N116</f>
        <v>0</v>
      </c>
      <c r="N122" s="21">
        <v>0</v>
      </c>
      <c r="O122" s="92">
        <f t="shared" si="10"/>
        <v>0</v>
      </c>
      <c r="P122" s="82">
        <f t="shared" si="15"/>
        <v>0</v>
      </c>
      <c r="Q122" s="94">
        <f>+'[4]Costos unitarios'!$N116</f>
        <v>0</v>
      </c>
      <c r="R122" s="4">
        <v>0</v>
      </c>
      <c r="S122" s="77">
        <f t="shared" si="11"/>
        <v>0</v>
      </c>
      <c r="T122" s="82">
        <f t="shared" si="16"/>
        <v>0</v>
      </c>
      <c r="U122" s="94">
        <f>+'[5]Costos unitarios'!$N116</f>
        <v>0</v>
      </c>
      <c r="V122" s="21">
        <v>0</v>
      </c>
      <c r="W122" s="77">
        <f t="shared" si="12"/>
        <v>0</v>
      </c>
      <c r="X122" s="82">
        <f t="shared" si="17"/>
        <v>0</v>
      </c>
      <c r="Y122" s="94">
        <f>+'[6]Costos unitarios'!$N116</f>
        <v>0</v>
      </c>
      <c r="Z122" s="21">
        <v>0</v>
      </c>
      <c r="AA122" s="77">
        <f t="shared" si="13"/>
        <v>0</v>
      </c>
    </row>
    <row r="123" spans="2:27">
      <c r="B123" s="122"/>
      <c r="C123" s="125"/>
      <c r="D123" s="118">
        <v>3.6</v>
      </c>
      <c r="E123" s="129" t="s">
        <v>22</v>
      </c>
      <c r="F123" s="32" t="s">
        <v>263</v>
      </c>
      <c r="G123" s="33" t="s">
        <v>264</v>
      </c>
      <c r="H123" s="6"/>
      <c r="I123" s="94">
        <f>+'[2]13- Costo 2013'!$N117</f>
        <v>0</v>
      </c>
      <c r="J123" s="80">
        <v>0</v>
      </c>
      <c r="K123" s="77">
        <f t="shared" si="9"/>
        <v>0</v>
      </c>
      <c r="L123" s="82">
        <f t="shared" si="14"/>
        <v>0</v>
      </c>
      <c r="M123" s="94">
        <f>+'[3]Costos unitarios'!$N117</f>
        <v>0</v>
      </c>
      <c r="N123" s="21">
        <v>0</v>
      </c>
      <c r="O123" s="92">
        <f t="shared" si="10"/>
        <v>0</v>
      </c>
      <c r="P123" s="82">
        <f t="shared" si="15"/>
        <v>0</v>
      </c>
      <c r="Q123" s="94">
        <f>+'[4]Costos unitarios'!$N117</f>
        <v>0</v>
      </c>
      <c r="R123" s="4">
        <v>0</v>
      </c>
      <c r="S123" s="77">
        <f t="shared" si="11"/>
        <v>0</v>
      </c>
      <c r="T123" s="82">
        <f t="shared" si="16"/>
        <v>0</v>
      </c>
      <c r="U123" s="94">
        <f>+'[5]Costos unitarios'!$N117</f>
        <v>0</v>
      </c>
      <c r="V123" s="21">
        <v>0</v>
      </c>
      <c r="W123" s="77">
        <f t="shared" si="12"/>
        <v>0</v>
      </c>
      <c r="X123" s="82">
        <f t="shared" si="17"/>
        <v>0</v>
      </c>
      <c r="Y123" s="94">
        <f>+'[6]Costos unitarios'!$N117</f>
        <v>0</v>
      </c>
      <c r="Z123" s="21">
        <v>0</v>
      </c>
      <c r="AA123" s="77">
        <f t="shared" si="13"/>
        <v>0</v>
      </c>
    </row>
    <row r="124" spans="2:27">
      <c r="B124" s="122"/>
      <c r="C124" s="125"/>
      <c r="D124" s="119"/>
      <c r="E124" s="130"/>
      <c r="F124" s="26" t="s">
        <v>265</v>
      </c>
      <c r="G124" s="28" t="s">
        <v>266</v>
      </c>
      <c r="H124" s="6"/>
      <c r="I124" s="94">
        <f>+'[2]13- Costo 2013'!$N118</f>
        <v>0</v>
      </c>
      <c r="J124" s="80">
        <v>0</v>
      </c>
      <c r="K124" s="77">
        <f t="shared" si="9"/>
        <v>0</v>
      </c>
      <c r="L124" s="82">
        <f t="shared" si="14"/>
        <v>0</v>
      </c>
      <c r="M124" s="94">
        <f>+'[3]Costos unitarios'!$N118</f>
        <v>0</v>
      </c>
      <c r="N124" s="21">
        <v>0</v>
      </c>
      <c r="O124" s="92">
        <f t="shared" si="10"/>
        <v>0</v>
      </c>
      <c r="P124" s="82">
        <f t="shared" si="15"/>
        <v>0</v>
      </c>
      <c r="Q124" s="94">
        <f>+'[4]Costos unitarios'!$N118</f>
        <v>0</v>
      </c>
      <c r="R124" s="4">
        <v>0</v>
      </c>
      <c r="S124" s="77">
        <f t="shared" si="11"/>
        <v>0</v>
      </c>
      <c r="T124" s="82">
        <f t="shared" si="16"/>
        <v>0</v>
      </c>
      <c r="U124" s="94">
        <f>+'[5]Costos unitarios'!$N118</f>
        <v>0</v>
      </c>
      <c r="V124" s="21">
        <v>0</v>
      </c>
      <c r="W124" s="77">
        <f t="shared" si="12"/>
        <v>0</v>
      </c>
      <c r="X124" s="82">
        <f t="shared" si="17"/>
        <v>0</v>
      </c>
      <c r="Y124" s="94">
        <f>+'[6]Costos unitarios'!$N118</f>
        <v>0</v>
      </c>
      <c r="Z124" s="21">
        <v>0</v>
      </c>
      <c r="AA124" s="77">
        <f t="shared" si="13"/>
        <v>0</v>
      </c>
    </row>
    <row r="125" spans="2:27">
      <c r="B125" s="122"/>
      <c r="C125" s="125"/>
      <c r="D125" s="119"/>
      <c r="E125" s="130"/>
      <c r="F125" s="26" t="s">
        <v>267</v>
      </c>
      <c r="G125" s="28" t="s">
        <v>268</v>
      </c>
      <c r="H125" s="6"/>
      <c r="I125" s="94">
        <f>+'[2]13- Costo 2013'!$N119</f>
        <v>0</v>
      </c>
      <c r="J125" s="80">
        <v>0</v>
      </c>
      <c r="K125" s="77">
        <f t="shared" si="9"/>
        <v>0</v>
      </c>
      <c r="L125" s="82">
        <f t="shared" si="14"/>
        <v>0</v>
      </c>
      <c r="M125" s="94">
        <f>+'[3]Costos unitarios'!$N119</f>
        <v>0</v>
      </c>
      <c r="N125" s="21">
        <v>0</v>
      </c>
      <c r="O125" s="92">
        <f t="shared" si="10"/>
        <v>0</v>
      </c>
      <c r="P125" s="82">
        <f t="shared" si="15"/>
        <v>0</v>
      </c>
      <c r="Q125" s="94">
        <f>+'[4]Costos unitarios'!$N119</f>
        <v>0</v>
      </c>
      <c r="R125" s="4">
        <v>0</v>
      </c>
      <c r="S125" s="77">
        <f t="shared" si="11"/>
        <v>0</v>
      </c>
      <c r="T125" s="82">
        <f t="shared" si="16"/>
        <v>0</v>
      </c>
      <c r="U125" s="94">
        <f>+'[5]Costos unitarios'!$N119</f>
        <v>0</v>
      </c>
      <c r="V125" s="21">
        <v>0</v>
      </c>
      <c r="W125" s="77">
        <f t="shared" si="12"/>
        <v>0</v>
      </c>
      <c r="X125" s="82">
        <f t="shared" si="17"/>
        <v>0</v>
      </c>
      <c r="Y125" s="94">
        <f>+'[6]Costos unitarios'!$N119</f>
        <v>0</v>
      </c>
      <c r="Z125" s="21">
        <v>0</v>
      </c>
      <c r="AA125" s="77">
        <f t="shared" si="13"/>
        <v>0</v>
      </c>
    </row>
    <row r="126" spans="2:27" ht="13.8" thickBot="1">
      <c r="B126" s="122"/>
      <c r="C126" s="125"/>
      <c r="D126" s="120"/>
      <c r="E126" s="131"/>
      <c r="F126" s="34" t="s">
        <v>269</v>
      </c>
      <c r="G126" s="35" t="s">
        <v>270</v>
      </c>
      <c r="H126" s="6"/>
      <c r="I126" s="94">
        <f>+'[2]13- Costo 2013'!$N120</f>
        <v>0</v>
      </c>
      <c r="J126" s="80">
        <v>0</v>
      </c>
      <c r="K126" s="77">
        <f t="shared" si="9"/>
        <v>0</v>
      </c>
      <c r="L126" s="82">
        <f t="shared" si="14"/>
        <v>0</v>
      </c>
      <c r="M126" s="94">
        <f>+'[3]Costos unitarios'!$N120</f>
        <v>0</v>
      </c>
      <c r="N126" s="21">
        <v>0</v>
      </c>
      <c r="O126" s="92">
        <f t="shared" si="10"/>
        <v>0</v>
      </c>
      <c r="P126" s="82">
        <f t="shared" si="15"/>
        <v>0</v>
      </c>
      <c r="Q126" s="94">
        <f>+'[4]Costos unitarios'!$N120</f>
        <v>0</v>
      </c>
      <c r="R126" s="4">
        <v>0</v>
      </c>
      <c r="S126" s="77">
        <f t="shared" si="11"/>
        <v>0</v>
      </c>
      <c r="T126" s="82">
        <f t="shared" si="16"/>
        <v>0</v>
      </c>
      <c r="U126" s="94">
        <f>+'[5]Costos unitarios'!$N120</f>
        <v>0</v>
      </c>
      <c r="V126" s="21">
        <v>0</v>
      </c>
      <c r="W126" s="77">
        <f t="shared" si="12"/>
        <v>0</v>
      </c>
      <c r="X126" s="82">
        <f t="shared" si="17"/>
        <v>0</v>
      </c>
      <c r="Y126" s="94">
        <f>+'[6]Costos unitarios'!$N120</f>
        <v>0</v>
      </c>
      <c r="Z126" s="21">
        <v>0</v>
      </c>
      <c r="AA126" s="77">
        <f t="shared" si="13"/>
        <v>0</v>
      </c>
    </row>
    <row r="127" spans="2:27">
      <c r="B127" s="122"/>
      <c r="C127" s="125"/>
      <c r="D127" s="118">
        <v>3.7</v>
      </c>
      <c r="E127" s="130" t="s">
        <v>24</v>
      </c>
      <c r="F127" s="36" t="s">
        <v>271</v>
      </c>
      <c r="G127" s="37" t="s">
        <v>272</v>
      </c>
      <c r="H127" s="6"/>
      <c r="I127" s="94">
        <f>+'[2]13- Costo 2013'!$N121</f>
        <v>0</v>
      </c>
      <c r="J127" s="80">
        <v>0</v>
      </c>
      <c r="K127" s="77">
        <f t="shared" si="9"/>
        <v>0</v>
      </c>
      <c r="L127" s="82">
        <f t="shared" si="14"/>
        <v>0</v>
      </c>
      <c r="M127" s="94">
        <f>+'[3]Costos unitarios'!$N121</f>
        <v>0</v>
      </c>
      <c r="N127" s="21">
        <v>0</v>
      </c>
      <c r="O127" s="92">
        <f t="shared" si="10"/>
        <v>0</v>
      </c>
      <c r="P127" s="82">
        <f t="shared" si="15"/>
        <v>0</v>
      </c>
      <c r="Q127" s="94">
        <f>+'[4]Costos unitarios'!$N121</f>
        <v>0</v>
      </c>
      <c r="R127" s="4">
        <v>0</v>
      </c>
      <c r="S127" s="77">
        <f t="shared" si="11"/>
        <v>0</v>
      </c>
      <c r="T127" s="82">
        <f t="shared" si="16"/>
        <v>0</v>
      </c>
      <c r="U127" s="94">
        <f>+'[5]Costos unitarios'!$N121</f>
        <v>0</v>
      </c>
      <c r="V127" s="21">
        <v>0</v>
      </c>
      <c r="W127" s="77">
        <f t="shared" si="12"/>
        <v>0</v>
      </c>
      <c r="X127" s="82">
        <f t="shared" si="17"/>
        <v>0</v>
      </c>
      <c r="Y127" s="94">
        <f>+'[6]Costos unitarios'!$N121</f>
        <v>0</v>
      </c>
      <c r="Z127" s="21">
        <v>0</v>
      </c>
      <c r="AA127" s="77">
        <f t="shared" si="13"/>
        <v>0</v>
      </c>
    </row>
    <row r="128" spans="2:27" ht="13.8" thickBot="1">
      <c r="B128" s="123"/>
      <c r="C128" s="128"/>
      <c r="D128" s="119"/>
      <c r="E128" s="130"/>
      <c r="F128" s="30" t="s">
        <v>273</v>
      </c>
      <c r="G128" s="31" t="s">
        <v>274</v>
      </c>
      <c r="H128" s="6"/>
      <c r="I128" s="94">
        <f>+'[2]13- Costo 2013'!$N122</f>
        <v>0</v>
      </c>
      <c r="J128" s="80">
        <v>0</v>
      </c>
      <c r="K128" s="77">
        <f t="shared" si="9"/>
        <v>0</v>
      </c>
      <c r="L128" s="82">
        <f t="shared" si="14"/>
        <v>0</v>
      </c>
      <c r="M128" s="94">
        <f>+'[3]Costos unitarios'!$N122</f>
        <v>0</v>
      </c>
      <c r="N128" s="21">
        <v>0</v>
      </c>
      <c r="O128" s="92">
        <f t="shared" si="10"/>
        <v>0</v>
      </c>
      <c r="P128" s="82">
        <f t="shared" si="15"/>
        <v>0</v>
      </c>
      <c r="Q128" s="94">
        <f>+'[4]Costos unitarios'!$N122</f>
        <v>0</v>
      </c>
      <c r="R128" s="4">
        <v>0</v>
      </c>
      <c r="S128" s="77">
        <f t="shared" si="11"/>
        <v>0</v>
      </c>
      <c r="T128" s="82">
        <f t="shared" si="16"/>
        <v>0</v>
      </c>
      <c r="U128" s="94">
        <f>+'[5]Costos unitarios'!$N122</f>
        <v>0</v>
      </c>
      <c r="V128" s="21">
        <v>0</v>
      </c>
      <c r="W128" s="77">
        <f t="shared" si="12"/>
        <v>0</v>
      </c>
      <c r="X128" s="82">
        <f t="shared" si="17"/>
        <v>0</v>
      </c>
      <c r="Y128" s="94">
        <f>+'[6]Costos unitarios'!$N122</f>
        <v>0</v>
      </c>
      <c r="Z128" s="21">
        <v>0</v>
      </c>
      <c r="AA128" s="77">
        <f t="shared" si="13"/>
        <v>0</v>
      </c>
    </row>
    <row r="129" spans="2:27" ht="13.8" thickBot="1">
      <c r="B129" s="121">
        <v>4</v>
      </c>
      <c r="C129" s="127" t="s">
        <v>25</v>
      </c>
      <c r="D129" s="46">
        <v>4.0999999999999996</v>
      </c>
      <c r="E129" s="47" t="s">
        <v>6</v>
      </c>
      <c r="F129" s="42">
        <v>238</v>
      </c>
      <c r="G129" s="43" t="s">
        <v>47</v>
      </c>
      <c r="H129" s="6">
        <v>49</v>
      </c>
      <c r="I129" s="94">
        <f>+'[2]13- Costo 2013'!$N123</f>
        <v>918761.41277585656</v>
      </c>
      <c r="J129" s="80">
        <v>2.3854776773592958E-3</v>
      </c>
      <c r="K129" s="77">
        <f t="shared" si="9"/>
        <v>45019309.226016968</v>
      </c>
      <c r="L129" s="82">
        <f t="shared" si="14"/>
        <v>93.847077304992055</v>
      </c>
      <c r="M129" s="94">
        <f>+'[3]Costos unitarios'!$N123</f>
        <v>1162473.6174426551</v>
      </c>
      <c r="N129" s="21">
        <v>2.3854776773592958E-3</v>
      </c>
      <c r="O129" s="92">
        <f t="shared" si="10"/>
        <v>109094751.44115461</v>
      </c>
      <c r="P129" s="82">
        <f t="shared" si="15"/>
        <v>108.5368488421706</v>
      </c>
      <c r="Q129" s="94">
        <f>+'[4]Costos unitarios'!$N123</f>
        <v>1021480.5358057079</v>
      </c>
      <c r="R129" s="4">
        <v>2.3854776773592958E-3</v>
      </c>
      <c r="S129" s="77">
        <f t="shared" si="11"/>
        <v>110868278.50996356</v>
      </c>
      <c r="T129" s="82">
        <f t="shared" si="16"/>
        <v>125.93890849850666</v>
      </c>
      <c r="U129" s="94">
        <f>+'[5]Costos unitarios'!$N123</f>
        <v>980540.57621356542</v>
      </c>
      <c r="V129" s="21">
        <v>2.3854776773592958E-3</v>
      </c>
      <c r="W129" s="77">
        <f t="shared" si="12"/>
        <v>123488209.90683322</v>
      </c>
      <c r="X129" s="82">
        <f t="shared" si="17"/>
        <v>135.87919398006284</v>
      </c>
      <c r="Y129" s="94">
        <f>+'[6]Costos unitarios'!$N123</f>
        <v>921560.34022656723</v>
      </c>
      <c r="Z129" s="21">
        <v>2.3854776773592958E-3</v>
      </c>
      <c r="AA129" s="77">
        <f t="shared" si="13"/>
        <v>125220876.23397844</v>
      </c>
    </row>
    <row r="130" spans="2:27">
      <c r="B130" s="122"/>
      <c r="C130" s="125"/>
      <c r="D130" s="118">
        <v>4.2</v>
      </c>
      <c r="E130" s="129" t="s">
        <v>26</v>
      </c>
      <c r="F130" s="32">
        <v>239</v>
      </c>
      <c r="G130" s="38" t="s">
        <v>48</v>
      </c>
      <c r="H130" s="6">
        <v>158</v>
      </c>
      <c r="I130" s="94">
        <f>+'[2]13- Costo 2013'!$N124</f>
        <v>395213.44471377687</v>
      </c>
      <c r="J130" s="80">
        <v>6.7491563554555687E-3</v>
      </c>
      <c r="K130" s="77">
        <f t="shared" si="9"/>
        <v>62443724.264776744</v>
      </c>
      <c r="L130" s="82">
        <f t="shared" si="14"/>
        <v>265.51856017997756</v>
      </c>
      <c r="M130" s="94">
        <f>+'[3]Costos unitarios'!$N124</f>
        <v>329218.78183575528</v>
      </c>
      <c r="N130" s="21">
        <v>6.7491563554555687E-3</v>
      </c>
      <c r="O130" s="92">
        <f t="shared" si="10"/>
        <v>87413696.937235892</v>
      </c>
      <c r="P130" s="82">
        <f t="shared" si="15"/>
        <v>307.07986501687293</v>
      </c>
      <c r="Q130" s="94">
        <f>+'[4]Costos unitarios'!$N124</f>
        <v>274952.48155573354</v>
      </c>
      <c r="R130" s="4">
        <v>6.7491563554555687E-3</v>
      </c>
      <c r="S130" s="77">
        <f t="shared" si="11"/>
        <v>84432370.922188893</v>
      </c>
      <c r="T130" s="82">
        <f t="shared" si="16"/>
        <v>356.3149606299213</v>
      </c>
      <c r="U130" s="94">
        <f>+'[5]Costos unitarios'!$N124</f>
        <v>266102.84365561424</v>
      </c>
      <c r="V130" s="21">
        <v>6.7491563554555687E-3</v>
      </c>
      <c r="W130" s="77">
        <f t="shared" si="12"/>
        <v>94816424.260660291</v>
      </c>
      <c r="X130" s="82">
        <f t="shared" si="17"/>
        <v>384.43869516310463</v>
      </c>
      <c r="Y130" s="94">
        <f>+'[6]Costos unitarios'!$N124</f>
        <v>251066.10586653132</v>
      </c>
      <c r="Z130" s="21">
        <v>6.7491563554555687E-3</v>
      </c>
      <c r="AA130" s="77">
        <f t="shared" si="13"/>
        <v>96519526.139011189</v>
      </c>
    </row>
    <row r="131" spans="2:27">
      <c r="B131" s="122"/>
      <c r="C131" s="125"/>
      <c r="D131" s="119"/>
      <c r="E131" s="130"/>
      <c r="F131" s="26" t="s">
        <v>275</v>
      </c>
      <c r="G131" s="28" t="s">
        <v>182</v>
      </c>
      <c r="H131" s="6"/>
      <c r="I131" s="94"/>
      <c r="J131" s="80">
        <v>0</v>
      </c>
      <c r="K131" s="77">
        <f t="shared" si="9"/>
        <v>0</v>
      </c>
      <c r="L131" s="82">
        <f t="shared" si="14"/>
        <v>0</v>
      </c>
      <c r="M131" s="94"/>
      <c r="N131" s="21">
        <v>0</v>
      </c>
      <c r="O131" s="92">
        <f t="shared" si="10"/>
        <v>0</v>
      </c>
      <c r="P131" s="82">
        <f t="shared" si="15"/>
        <v>0</v>
      </c>
      <c r="Q131" s="94"/>
      <c r="R131" s="4">
        <v>0</v>
      </c>
      <c r="S131" s="77">
        <f t="shared" si="11"/>
        <v>0</v>
      </c>
      <c r="T131" s="82">
        <f t="shared" si="16"/>
        <v>0</v>
      </c>
      <c r="U131" s="94"/>
      <c r="V131" s="21">
        <v>0</v>
      </c>
      <c r="W131" s="77">
        <f t="shared" si="12"/>
        <v>0</v>
      </c>
      <c r="X131" s="82">
        <f t="shared" si="17"/>
        <v>0</v>
      </c>
      <c r="Y131" s="94"/>
      <c r="Z131" s="21">
        <v>0</v>
      </c>
      <c r="AA131" s="77">
        <f t="shared" si="13"/>
        <v>0</v>
      </c>
    </row>
    <row r="132" spans="2:27">
      <c r="B132" s="122"/>
      <c r="C132" s="125"/>
      <c r="D132" s="119"/>
      <c r="E132" s="130"/>
      <c r="F132" s="26" t="s">
        <v>276</v>
      </c>
      <c r="G132" s="28" t="s">
        <v>80</v>
      </c>
      <c r="H132" s="6"/>
      <c r="I132" s="94"/>
      <c r="J132" s="80">
        <v>0</v>
      </c>
      <c r="K132" s="77">
        <f t="shared" si="9"/>
        <v>0</v>
      </c>
      <c r="L132" s="82">
        <f t="shared" si="14"/>
        <v>0</v>
      </c>
      <c r="M132" s="94"/>
      <c r="N132" s="21">
        <v>0</v>
      </c>
      <c r="O132" s="92">
        <f t="shared" si="10"/>
        <v>0</v>
      </c>
      <c r="P132" s="82">
        <f t="shared" si="15"/>
        <v>0</v>
      </c>
      <c r="Q132" s="94"/>
      <c r="R132" s="4">
        <v>0</v>
      </c>
      <c r="S132" s="77">
        <f t="shared" si="11"/>
        <v>0</v>
      </c>
      <c r="T132" s="82">
        <f t="shared" si="16"/>
        <v>0</v>
      </c>
      <c r="U132" s="94"/>
      <c r="V132" s="21">
        <v>0</v>
      </c>
      <c r="W132" s="77">
        <f t="shared" si="12"/>
        <v>0</v>
      </c>
      <c r="X132" s="82">
        <f t="shared" si="17"/>
        <v>0</v>
      </c>
      <c r="Y132" s="94"/>
      <c r="Z132" s="21">
        <v>0</v>
      </c>
      <c r="AA132" s="77">
        <f t="shared" si="13"/>
        <v>0</v>
      </c>
    </row>
    <row r="133" spans="2:27">
      <c r="B133" s="122"/>
      <c r="C133" s="125"/>
      <c r="D133" s="119"/>
      <c r="E133" s="130"/>
      <c r="F133" s="26" t="s">
        <v>277</v>
      </c>
      <c r="G133" s="28" t="s">
        <v>82</v>
      </c>
      <c r="H133" s="6">
        <v>116</v>
      </c>
      <c r="I133" s="94">
        <f>+'[2]13- Costo 2013'!$N127</f>
        <v>704193.86555516708</v>
      </c>
      <c r="J133" s="80">
        <v>4.8873201194678251E-3</v>
      </c>
      <c r="K133" s="77">
        <f t="shared" si="9"/>
        <v>81686488.40439938</v>
      </c>
      <c r="L133" s="82">
        <f t="shared" si="14"/>
        <v>192.27206081998369</v>
      </c>
      <c r="M133" s="94">
        <f>+'[3]Costos unitarios'!$N127</f>
        <v>586604.14946708968</v>
      </c>
      <c r="N133" s="21">
        <v>4.8873201194678251E-3</v>
      </c>
      <c r="O133" s="92">
        <f t="shared" si="10"/>
        <v>112787588.70359108</v>
      </c>
      <c r="P133" s="82">
        <f t="shared" si="15"/>
        <v>222.36817811566658</v>
      </c>
      <c r="Q133" s="94">
        <f>+'[4]Costos unitarios'!$N127</f>
        <v>489912.10552298377</v>
      </c>
      <c r="R133" s="4">
        <v>4.8873201194678251E-3</v>
      </c>
      <c r="S133" s="77">
        <f t="shared" si="11"/>
        <v>108940862.34195609</v>
      </c>
      <c r="T133" s="82">
        <f t="shared" si="16"/>
        <v>258.02117838718436</v>
      </c>
      <c r="U133" s="94">
        <f>+'[5]Costos unitarios'!$N127</f>
        <v>474143.76361811318</v>
      </c>
      <c r="V133" s="21">
        <v>4.8873201194678251E-3</v>
      </c>
      <c r="W133" s="77">
        <f t="shared" si="12"/>
        <v>122339132.61368015</v>
      </c>
      <c r="X133" s="82">
        <f t="shared" si="17"/>
        <v>278.38664132500679</v>
      </c>
      <c r="Y133" s="94">
        <f>+'[6]Costos unitarios'!$N127</f>
        <v>447351.20721431368</v>
      </c>
      <c r="Z133" s="21">
        <v>4.8873201194678251E-3</v>
      </c>
      <c r="AA133" s="77">
        <f t="shared" si="13"/>
        <v>124536600.06907994</v>
      </c>
    </row>
    <row r="134" spans="2:27">
      <c r="B134" s="122"/>
      <c r="C134" s="125"/>
      <c r="D134" s="119"/>
      <c r="E134" s="130"/>
      <c r="F134" s="26" t="s">
        <v>278</v>
      </c>
      <c r="G134" s="28" t="s">
        <v>279</v>
      </c>
      <c r="H134" s="6">
        <v>298</v>
      </c>
      <c r="I134" s="94">
        <f>+'[2]13- Costo 2013'!$N128</f>
        <v>704193.86555516708</v>
      </c>
      <c r="J134" s="80">
        <v>1.0414646445056438E-2</v>
      </c>
      <c r="K134" s="77">
        <f t="shared" si="9"/>
        <v>209849771.9354398</v>
      </c>
      <c r="L134" s="82">
        <f t="shared" si="14"/>
        <v>409.72260579496532</v>
      </c>
      <c r="M134" s="94">
        <f>+'[3]Costos unitarios'!$N128</f>
        <v>586604.14946708968</v>
      </c>
      <c r="N134" s="21">
        <v>1.0414646445056438E-2</v>
      </c>
      <c r="O134" s="92">
        <f t="shared" si="10"/>
        <v>240344980.68979529</v>
      </c>
      <c r="P134" s="82">
        <f t="shared" si="15"/>
        <v>473.85599860362282</v>
      </c>
      <c r="Q134" s="94">
        <f>+'[4]Costos unitarios'!$N128</f>
        <v>489912.10552298382</v>
      </c>
      <c r="R134" s="4">
        <v>1.0414646445056438E-2</v>
      </c>
      <c r="S134" s="77">
        <f t="shared" si="11"/>
        <v>232147789.99059695</v>
      </c>
      <c r="T134" s="82">
        <f t="shared" si="16"/>
        <v>549.83084442030952</v>
      </c>
      <c r="U134" s="94">
        <f>+'[5]Costos unitarios'!$N128</f>
        <v>474143.76361811312</v>
      </c>
      <c r="V134" s="21">
        <v>1.0414646445056438E-2</v>
      </c>
      <c r="W134" s="77">
        <f t="shared" si="12"/>
        <v>260698865.92677078</v>
      </c>
      <c r="X134" s="82">
        <f t="shared" si="17"/>
        <v>593.22867615685971</v>
      </c>
      <c r="Y134" s="94">
        <f>+'[6]Costos unitarios'!$N128</f>
        <v>447351.20721431362</v>
      </c>
      <c r="Z134" s="21">
        <v>1.0414646445056438E-2</v>
      </c>
      <c r="AA134" s="77">
        <f t="shared" si="13"/>
        <v>265381564.43292031</v>
      </c>
    </row>
    <row r="135" spans="2:27">
      <c r="B135" s="122"/>
      <c r="C135" s="125"/>
      <c r="D135" s="119"/>
      <c r="E135" s="130"/>
      <c r="F135" s="26" t="s">
        <v>280</v>
      </c>
      <c r="G135" s="28" t="s">
        <v>281</v>
      </c>
      <c r="H135" s="6"/>
      <c r="I135" s="94"/>
      <c r="J135" s="80">
        <v>0</v>
      </c>
      <c r="K135" s="77">
        <f t="shared" si="9"/>
        <v>0</v>
      </c>
      <c r="L135" s="82">
        <f t="shared" si="14"/>
        <v>0</v>
      </c>
      <c r="M135" s="94"/>
      <c r="N135" s="21">
        <v>0</v>
      </c>
      <c r="O135" s="92">
        <f t="shared" si="10"/>
        <v>0</v>
      </c>
      <c r="P135" s="82">
        <f t="shared" si="15"/>
        <v>0</v>
      </c>
      <c r="Q135" s="94"/>
      <c r="R135" s="4">
        <v>0</v>
      </c>
      <c r="S135" s="77">
        <f t="shared" si="11"/>
        <v>0</v>
      </c>
      <c r="T135" s="82">
        <f t="shared" si="16"/>
        <v>0</v>
      </c>
      <c r="U135" s="94"/>
      <c r="V135" s="21">
        <v>0</v>
      </c>
      <c r="W135" s="77">
        <f t="shared" si="12"/>
        <v>0</v>
      </c>
      <c r="X135" s="82">
        <f t="shared" si="17"/>
        <v>0</v>
      </c>
      <c r="Y135" s="94"/>
      <c r="Z135" s="21">
        <v>0</v>
      </c>
      <c r="AA135" s="77">
        <f t="shared" si="13"/>
        <v>0</v>
      </c>
    </row>
    <row r="136" spans="2:27">
      <c r="B136" s="122"/>
      <c r="C136" s="125"/>
      <c r="D136" s="119"/>
      <c r="E136" s="130"/>
      <c r="F136" s="26" t="s">
        <v>282</v>
      </c>
      <c r="G136" s="28" t="s">
        <v>84</v>
      </c>
      <c r="H136" s="6"/>
      <c r="I136" s="94"/>
      <c r="J136" s="80">
        <v>0</v>
      </c>
      <c r="K136" s="77">
        <f t="shared" si="9"/>
        <v>0</v>
      </c>
      <c r="L136" s="82">
        <f t="shared" si="14"/>
        <v>0</v>
      </c>
      <c r="M136" s="94"/>
      <c r="N136" s="21">
        <v>0</v>
      </c>
      <c r="O136" s="92">
        <f t="shared" si="10"/>
        <v>0</v>
      </c>
      <c r="P136" s="82">
        <f t="shared" si="15"/>
        <v>0</v>
      </c>
      <c r="Q136" s="94"/>
      <c r="R136" s="4">
        <v>0</v>
      </c>
      <c r="S136" s="77">
        <f t="shared" si="11"/>
        <v>0</v>
      </c>
      <c r="T136" s="82">
        <f t="shared" si="16"/>
        <v>0</v>
      </c>
      <c r="U136" s="94"/>
      <c r="V136" s="21">
        <v>0</v>
      </c>
      <c r="W136" s="77">
        <f t="shared" si="12"/>
        <v>0</v>
      </c>
      <c r="X136" s="82">
        <f t="shared" si="17"/>
        <v>0</v>
      </c>
      <c r="Y136" s="94"/>
      <c r="Z136" s="21">
        <v>0</v>
      </c>
      <c r="AA136" s="77">
        <f t="shared" si="13"/>
        <v>0</v>
      </c>
    </row>
    <row r="137" spans="2:27">
      <c r="B137" s="122"/>
      <c r="C137" s="125"/>
      <c r="D137" s="119"/>
      <c r="E137" s="130"/>
      <c r="F137" s="26" t="s">
        <v>283</v>
      </c>
      <c r="G137" s="28" t="s">
        <v>284</v>
      </c>
      <c r="H137" s="6">
        <v>74</v>
      </c>
      <c r="I137" s="94">
        <f>+'[2]13- Costo 2013'!$N131</f>
        <v>704193.86555516708</v>
      </c>
      <c r="J137" s="80">
        <v>4.4218610604708896E-3</v>
      </c>
      <c r="K137" s="77">
        <f t="shared" si="9"/>
        <v>52110346.051082365</v>
      </c>
      <c r="L137" s="82">
        <f t="shared" si="14"/>
        <v>173.96043597998528</v>
      </c>
      <c r="M137" s="94">
        <f>+'[3]Costos unitarios'!$N131</f>
        <v>586604.14946708968</v>
      </c>
      <c r="N137" s="21">
        <v>4.4218610604708896E-3</v>
      </c>
      <c r="O137" s="92">
        <f t="shared" si="10"/>
        <v>102045913.58896337</v>
      </c>
      <c r="P137" s="82">
        <f t="shared" si="15"/>
        <v>201.19025639036499</v>
      </c>
      <c r="Q137" s="94">
        <f>+'[4]Costos unitarios'!$N131</f>
        <v>489912.10552298382</v>
      </c>
      <c r="R137" s="4">
        <v>4.4218610604708896E-3</v>
      </c>
      <c r="S137" s="77">
        <f t="shared" si="11"/>
        <v>98565542.118912667</v>
      </c>
      <c r="T137" s="82">
        <f t="shared" si="16"/>
        <v>233.44773282650016</v>
      </c>
      <c r="U137" s="94">
        <f>+'[5]Costos unitarios'!$N131</f>
        <v>474143.76361811318</v>
      </c>
      <c r="V137" s="21">
        <v>4.4218610604708896E-3</v>
      </c>
      <c r="W137" s="77">
        <f t="shared" si="12"/>
        <v>110687786.65047254</v>
      </c>
      <c r="X137" s="82">
        <f t="shared" si="17"/>
        <v>251.87362786548235</v>
      </c>
      <c r="Y137" s="94">
        <f>+'[6]Costos unitarios'!$N131</f>
        <v>447351.20721431368</v>
      </c>
      <c r="Z137" s="21">
        <v>4.4218610604708896E-3</v>
      </c>
      <c r="AA137" s="77">
        <f t="shared" si="13"/>
        <v>112675971.49107233</v>
      </c>
    </row>
    <row r="138" spans="2:27">
      <c r="B138" s="122"/>
      <c r="C138" s="125"/>
      <c r="D138" s="119"/>
      <c r="E138" s="130"/>
      <c r="F138" s="26" t="s">
        <v>285</v>
      </c>
      <c r="G138" s="28" t="s">
        <v>286</v>
      </c>
      <c r="H138" s="6"/>
      <c r="I138" s="94">
        <f>+'[2]13- Costo 2013'!$N132</f>
        <v>704193.8655551672</v>
      </c>
      <c r="J138" s="80">
        <v>0</v>
      </c>
      <c r="K138" s="77">
        <f t="shared" si="9"/>
        <v>0</v>
      </c>
      <c r="L138" s="82">
        <f t="shared" si="14"/>
        <v>0</v>
      </c>
      <c r="M138" s="94"/>
      <c r="N138" s="21">
        <v>0</v>
      </c>
      <c r="O138" s="92">
        <f t="shared" si="10"/>
        <v>0</v>
      </c>
      <c r="P138" s="82">
        <f t="shared" si="15"/>
        <v>0</v>
      </c>
      <c r="Q138" s="94"/>
      <c r="R138" s="4">
        <v>0</v>
      </c>
      <c r="S138" s="77">
        <f t="shared" si="11"/>
        <v>0</v>
      </c>
      <c r="T138" s="82">
        <f t="shared" si="16"/>
        <v>0</v>
      </c>
      <c r="U138" s="94"/>
      <c r="V138" s="21">
        <v>0</v>
      </c>
      <c r="W138" s="77">
        <f t="shared" si="12"/>
        <v>0</v>
      </c>
      <c r="X138" s="82">
        <f t="shared" si="17"/>
        <v>0</v>
      </c>
      <c r="Y138" s="94"/>
      <c r="Z138" s="21">
        <v>0</v>
      </c>
      <c r="AA138" s="77">
        <f t="shared" si="13"/>
        <v>0</v>
      </c>
    </row>
    <row r="139" spans="2:27">
      <c r="B139" s="122"/>
      <c r="C139" s="125"/>
      <c r="D139" s="119"/>
      <c r="E139" s="130"/>
      <c r="F139" s="26" t="s">
        <v>287</v>
      </c>
      <c r="G139" s="28" t="s">
        <v>288</v>
      </c>
      <c r="H139" s="6">
        <v>0</v>
      </c>
      <c r="I139" s="94">
        <f>+'[2]13- Costo 2013'!$N133</f>
        <v>704193.86555516708</v>
      </c>
      <c r="J139" s="80">
        <v>1.7454714712385091E-4</v>
      </c>
      <c r="K139" s="77">
        <f t="shared" si="9"/>
        <v>0</v>
      </c>
      <c r="L139" s="82">
        <f t="shared" si="14"/>
        <v>6.8668593149994184</v>
      </c>
      <c r="M139" s="94">
        <f>+'[3]Costos unitarios'!$N133</f>
        <v>586604.14946708956</v>
      </c>
      <c r="N139" s="21">
        <v>1.7454714712385091E-4</v>
      </c>
      <c r="O139" s="92">
        <f t="shared" si="10"/>
        <v>4028128.1679853951</v>
      </c>
      <c r="P139" s="82">
        <f t="shared" si="15"/>
        <v>7.9417206469880925</v>
      </c>
      <c r="Q139" s="94">
        <f>+'[4]Costos unitarios'!$N133</f>
        <v>489912.10552298377</v>
      </c>
      <c r="R139" s="4">
        <v>1.7454714712385091E-4</v>
      </c>
      <c r="S139" s="77">
        <f t="shared" si="11"/>
        <v>3890745.0836412893</v>
      </c>
      <c r="T139" s="82">
        <f t="shared" si="16"/>
        <v>9.2150420852565844</v>
      </c>
      <c r="U139" s="94">
        <f>+'[5]Costos unitarios'!$N133</f>
        <v>474143.76361811324</v>
      </c>
      <c r="V139" s="21">
        <v>1.7454714712385091E-4</v>
      </c>
      <c r="W139" s="77">
        <f t="shared" si="12"/>
        <v>4369254.736202863</v>
      </c>
      <c r="X139" s="82">
        <f t="shared" si="17"/>
        <v>9.9423800473216719</v>
      </c>
      <c r="Y139" s="94">
        <f>+'[6]Costos unitarios'!$N133</f>
        <v>447351.20721431362</v>
      </c>
      <c r="Z139" s="21">
        <v>1.7454714712385091E-4</v>
      </c>
      <c r="AA139" s="77">
        <f t="shared" si="13"/>
        <v>4447735.7167528542</v>
      </c>
    </row>
    <row r="140" spans="2:27">
      <c r="B140" s="122"/>
      <c r="C140" s="125"/>
      <c r="D140" s="119"/>
      <c r="E140" s="130"/>
      <c r="F140" s="26" t="s">
        <v>289</v>
      </c>
      <c r="G140" s="28" t="s">
        <v>202</v>
      </c>
      <c r="H140" s="6"/>
      <c r="I140" s="94"/>
      <c r="J140" s="80">
        <v>0</v>
      </c>
      <c r="K140" s="77">
        <f t="shared" si="9"/>
        <v>0</v>
      </c>
      <c r="L140" s="82">
        <f t="shared" si="14"/>
        <v>0</v>
      </c>
      <c r="M140" s="94"/>
      <c r="N140" s="21">
        <v>0</v>
      </c>
      <c r="O140" s="92">
        <f t="shared" si="10"/>
        <v>0</v>
      </c>
      <c r="P140" s="82">
        <f t="shared" si="15"/>
        <v>0</v>
      </c>
      <c r="Q140" s="94"/>
      <c r="R140" s="4">
        <v>0</v>
      </c>
      <c r="S140" s="77">
        <f t="shared" si="11"/>
        <v>0</v>
      </c>
      <c r="T140" s="82">
        <f t="shared" si="16"/>
        <v>0</v>
      </c>
      <c r="U140" s="94"/>
      <c r="V140" s="21">
        <v>0</v>
      </c>
      <c r="W140" s="77">
        <f t="shared" si="12"/>
        <v>0</v>
      </c>
      <c r="X140" s="82">
        <f t="shared" si="17"/>
        <v>0</v>
      </c>
      <c r="Y140" s="94"/>
      <c r="Z140" s="21">
        <v>0</v>
      </c>
      <c r="AA140" s="77">
        <f t="shared" si="13"/>
        <v>0</v>
      </c>
    </row>
    <row r="141" spans="2:27">
      <c r="B141" s="122"/>
      <c r="C141" s="125"/>
      <c r="D141" s="119"/>
      <c r="E141" s="130"/>
      <c r="F141" s="26" t="s">
        <v>290</v>
      </c>
      <c r="G141" s="28" t="s">
        <v>291</v>
      </c>
      <c r="H141" s="6"/>
      <c r="I141" s="94"/>
      <c r="J141" s="80">
        <v>0</v>
      </c>
      <c r="K141" s="77">
        <f t="shared" si="9"/>
        <v>0</v>
      </c>
      <c r="L141" s="82">
        <f t="shared" si="14"/>
        <v>0</v>
      </c>
      <c r="M141" s="94"/>
      <c r="N141" s="21">
        <v>0</v>
      </c>
      <c r="O141" s="92">
        <f t="shared" si="10"/>
        <v>0</v>
      </c>
      <c r="P141" s="82">
        <f t="shared" si="15"/>
        <v>0</v>
      </c>
      <c r="Q141" s="94"/>
      <c r="R141" s="4">
        <v>0</v>
      </c>
      <c r="S141" s="77">
        <f t="shared" si="11"/>
        <v>0</v>
      </c>
      <c r="T141" s="82">
        <f t="shared" si="16"/>
        <v>0</v>
      </c>
      <c r="U141" s="94"/>
      <c r="V141" s="21">
        <v>0</v>
      </c>
      <c r="W141" s="77">
        <f t="shared" si="12"/>
        <v>0</v>
      </c>
      <c r="X141" s="82">
        <f t="shared" si="17"/>
        <v>0</v>
      </c>
      <c r="Y141" s="94"/>
      <c r="Z141" s="21">
        <v>0</v>
      </c>
      <c r="AA141" s="77">
        <f t="shared" si="13"/>
        <v>0</v>
      </c>
    </row>
    <row r="142" spans="2:27">
      <c r="B142" s="122"/>
      <c r="C142" s="125"/>
      <c r="D142" s="119"/>
      <c r="E142" s="130"/>
      <c r="F142" s="26" t="s">
        <v>292</v>
      </c>
      <c r="G142" s="28" t="s">
        <v>86</v>
      </c>
      <c r="H142" s="6"/>
      <c r="I142" s="94"/>
      <c r="J142" s="80">
        <v>0</v>
      </c>
      <c r="K142" s="77">
        <f t="shared" si="9"/>
        <v>0</v>
      </c>
      <c r="L142" s="82">
        <f t="shared" si="14"/>
        <v>0</v>
      </c>
      <c r="M142" s="94"/>
      <c r="N142" s="21">
        <v>0</v>
      </c>
      <c r="O142" s="92">
        <f t="shared" si="10"/>
        <v>0</v>
      </c>
      <c r="P142" s="82">
        <f t="shared" si="15"/>
        <v>0</v>
      </c>
      <c r="Q142" s="94"/>
      <c r="R142" s="4">
        <v>0</v>
      </c>
      <c r="S142" s="77">
        <f t="shared" si="11"/>
        <v>0</v>
      </c>
      <c r="T142" s="82">
        <f t="shared" si="16"/>
        <v>0</v>
      </c>
      <c r="U142" s="94"/>
      <c r="V142" s="21">
        <v>0</v>
      </c>
      <c r="W142" s="77">
        <f t="shared" si="12"/>
        <v>0</v>
      </c>
      <c r="X142" s="82">
        <f t="shared" si="17"/>
        <v>0</v>
      </c>
      <c r="Y142" s="94"/>
      <c r="Z142" s="21">
        <v>0</v>
      </c>
      <c r="AA142" s="77">
        <f t="shared" si="13"/>
        <v>0</v>
      </c>
    </row>
    <row r="143" spans="2:27">
      <c r="B143" s="122"/>
      <c r="C143" s="125"/>
      <c r="D143" s="119"/>
      <c r="E143" s="130"/>
      <c r="F143" s="26" t="s">
        <v>293</v>
      </c>
      <c r="G143" s="28" t="s">
        <v>196</v>
      </c>
      <c r="H143" s="6"/>
      <c r="I143" s="94"/>
      <c r="J143" s="80">
        <v>0</v>
      </c>
      <c r="K143" s="77">
        <f t="shared" si="9"/>
        <v>0</v>
      </c>
      <c r="L143" s="82">
        <f t="shared" si="14"/>
        <v>0</v>
      </c>
      <c r="M143" s="94"/>
      <c r="N143" s="21">
        <v>0</v>
      </c>
      <c r="O143" s="92">
        <f t="shared" si="10"/>
        <v>0</v>
      </c>
      <c r="P143" s="82">
        <f t="shared" si="15"/>
        <v>0</v>
      </c>
      <c r="Q143" s="94"/>
      <c r="R143" s="4">
        <v>0</v>
      </c>
      <c r="S143" s="77">
        <f t="shared" si="11"/>
        <v>0</v>
      </c>
      <c r="T143" s="82">
        <f t="shared" si="16"/>
        <v>0</v>
      </c>
      <c r="U143" s="94"/>
      <c r="V143" s="21">
        <v>0</v>
      </c>
      <c r="W143" s="77">
        <f t="shared" si="12"/>
        <v>0</v>
      </c>
      <c r="X143" s="82">
        <f t="shared" si="17"/>
        <v>0</v>
      </c>
      <c r="Y143" s="94"/>
      <c r="Z143" s="21">
        <v>0</v>
      </c>
      <c r="AA143" s="77">
        <f t="shared" si="13"/>
        <v>0</v>
      </c>
    </row>
    <row r="144" spans="2:27">
      <c r="B144" s="122"/>
      <c r="C144" s="125"/>
      <c r="D144" s="119"/>
      <c r="E144" s="130"/>
      <c r="F144" s="26" t="s">
        <v>294</v>
      </c>
      <c r="G144" s="28" t="s">
        <v>295</v>
      </c>
      <c r="H144" s="6"/>
      <c r="I144" s="94"/>
      <c r="J144" s="80">
        <v>0</v>
      </c>
      <c r="K144" s="77">
        <f t="shared" ref="K144:K199" si="18">+H144*I144</f>
        <v>0</v>
      </c>
      <c r="L144" s="82">
        <f t="shared" si="14"/>
        <v>0</v>
      </c>
      <c r="M144" s="94"/>
      <c r="N144" s="21">
        <v>0</v>
      </c>
      <c r="O144" s="92">
        <f t="shared" ref="O144:O199" si="19">+L144*M144</f>
        <v>0</v>
      </c>
      <c r="P144" s="82">
        <f t="shared" si="15"/>
        <v>0</v>
      </c>
      <c r="Q144" s="94"/>
      <c r="R144" s="4">
        <v>0</v>
      </c>
      <c r="S144" s="77">
        <f t="shared" ref="S144:S199" si="20">+P144*Q144</f>
        <v>0</v>
      </c>
      <c r="T144" s="82">
        <f t="shared" si="16"/>
        <v>0</v>
      </c>
      <c r="U144" s="94"/>
      <c r="V144" s="21">
        <v>0</v>
      </c>
      <c r="W144" s="77">
        <f t="shared" ref="W144:W199" si="21">+T144*U144</f>
        <v>0</v>
      </c>
      <c r="X144" s="82">
        <f t="shared" si="17"/>
        <v>0</v>
      </c>
      <c r="Y144" s="94"/>
      <c r="Z144" s="21">
        <v>0</v>
      </c>
      <c r="AA144" s="77">
        <f t="shared" ref="AA144:AA199" si="22">+X144*Y144</f>
        <v>0</v>
      </c>
    </row>
    <row r="145" spans="2:27">
      <c r="B145" s="122"/>
      <c r="C145" s="125"/>
      <c r="D145" s="119"/>
      <c r="E145" s="130"/>
      <c r="F145" s="26" t="s">
        <v>296</v>
      </c>
      <c r="G145" s="28" t="s">
        <v>297</v>
      </c>
      <c r="H145" s="6"/>
      <c r="I145" s="94">
        <f>+'[2]13- Costo 2013'!$N139</f>
        <v>704193.86555516708</v>
      </c>
      <c r="J145" s="80">
        <v>0</v>
      </c>
      <c r="K145" s="77">
        <f t="shared" si="18"/>
        <v>0</v>
      </c>
      <c r="L145" s="82">
        <f t="shared" si="14"/>
        <v>0</v>
      </c>
      <c r="M145" s="94">
        <f>+'[3]Costos unitarios'!$N139</f>
        <v>586604.14946708968</v>
      </c>
      <c r="N145" s="21">
        <v>0</v>
      </c>
      <c r="O145" s="92">
        <f t="shared" si="19"/>
        <v>0</v>
      </c>
      <c r="P145" s="82">
        <f t="shared" si="15"/>
        <v>0</v>
      </c>
      <c r="Q145" s="94">
        <f>+'[4]Costos unitarios'!$N139</f>
        <v>489912.10552298382</v>
      </c>
      <c r="R145" s="4">
        <v>0</v>
      </c>
      <c r="S145" s="77">
        <f t="shared" si="20"/>
        <v>0</v>
      </c>
      <c r="T145" s="82">
        <f t="shared" si="16"/>
        <v>0</v>
      </c>
      <c r="U145" s="94">
        <f>+'[5]Costos unitarios'!$N139</f>
        <v>474143.76361811324</v>
      </c>
      <c r="V145" s="21">
        <v>0</v>
      </c>
      <c r="W145" s="77">
        <f t="shared" si="21"/>
        <v>0</v>
      </c>
      <c r="X145" s="82">
        <f t="shared" si="17"/>
        <v>0</v>
      </c>
      <c r="Y145" s="94">
        <f>+'[6]Costos unitarios'!$N139</f>
        <v>447351.20721431362</v>
      </c>
      <c r="Z145" s="21">
        <v>0</v>
      </c>
      <c r="AA145" s="77">
        <f t="shared" si="22"/>
        <v>0</v>
      </c>
    </row>
    <row r="146" spans="2:27">
      <c r="B146" s="122"/>
      <c r="C146" s="125"/>
      <c r="D146" s="119"/>
      <c r="E146" s="130"/>
      <c r="F146" s="26" t="s">
        <v>298</v>
      </c>
      <c r="G146" s="28" t="s">
        <v>299</v>
      </c>
      <c r="H146" s="6"/>
      <c r="I146" s="94"/>
      <c r="J146" s="80">
        <v>0</v>
      </c>
      <c r="K146" s="77">
        <f t="shared" si="18"/>
        <v>0</v>
      </c>
      <c r="L146" s="82">
        <f t="shared" ref="L146:L199" si="23">+N146*$L$11</f>
        <v>0</v>
      </c>
      <c r="M146" s="94"/>
      <c r="N146" s="21">
        <v>0</v>
      </c>
      <c r="O146" s="92">
        <f t="shared" si="19"/>
        <v>0</v>
      </c>
      <c r="P146" s="82">
        <f t="shared" ref="P146:P199" si="24">+R146*$P$11</f>
        <v>0</v>
      </c>
      <c r="Q146" s="94"/>
      <c r="R146" s="4">
        <v>0</v>
      </c>
      <c r="S146" s="77">
        <f t="shared" si="20"/>
        <v>0</v>
      </c>
      <c r="T146" s="82">
        <f t="shared" ref="T146:T199" si="25">+V146*$T$11</f>
        <v>0</v>
      </c>
      <c r="U146" s="94"/>
      <c r="V146" s="21">
        <v>0</v>
      </c>
      <c r="W146" s="77">
        <f t="shared" si="21"/>
        <v>0</v>
      </c>
      <c r="X146" s="82">
        <f t="shared" ref="X146:X199" si="26">+Z146*$X$11</f>
        <v>0</v>
      </c>
      <c r="Y146" s="94"/>
      <c r="Z146" s="21">
        <v>0</v>
      </c>
      <c r="AA146" s="77">
        <f t="shared" si="22"/>
        <v>0</v>
      </c>
    </row>
    <row r="147" spans="2:27">
      <c r="B147" s="122"/>
      <c r="C147" s="125"/>
      <c r="D147" s="119"/>
      <c r="E147" s="130"/>
      <c r="F147" s="26" t="s">
        <v>300</v>
      </c>
      <c r="G147" s="28" t="s">
        <v>301</v>
      </c>
      <c r="H147" s="6"/>
      <c r="I147" s="94"/>
      <c r="J147" s="80">
        <v>0</v>
      </c>
      <c r="K147" s="77">
        <f t="shared" si="18"/>
        <v>0</v>
      </c>
      <c r="L147" s="82">
        <f t="shared" si="23"/>
        <v>0</v>
      </c>
      <c r="M147" s="94"/>
      <c r="N147" s="21">
        <v>0</v>
      </c>
      <c r="O147" s="92">
        <f t="shared" si="19"/>
        <v>0</v>
      </c>
      <c r="P147" s="82">
        <f t="shared" si="24"/>
        <v>0</v>
      </c>
      <c r="Q147" s="94"/>
      <c r="R147" s="4">
        <v>0</v>
      </c>
      <c r="S147" s="77">
        <f t="shared" si="20"/>
        <v>0</v>
      </c>
      <c r="T147" s="82">
        <f t="shared" si="25"/>
        <v>0</v>
      </c>
      <c r="U147" s="94"/>
      <c r="V147" s="21">
        <v>0</v>
      </c>
      <c r="W147" s="77">
        <f t="shared" si="21"/>
        <v>0</v>
      </c>
      <c r="X147" s="82">
        <f t="shared" si="26"/>
        <v>0</v>
      </c>
      <c r="Y147" s="94"/>
      <c r="Z147" s="21">
        <v>0</v>
      </c>
      <c r="AA147" s="77">
        <f t="shared" si="22"/>
        <v>0</v>
      </c>
    </row>
    <row r="148" spans="2:27">
      <c r="B148" s="122"/>
      <c r="C148" s="125"/>
      <c r="D148" s="119"/>
      <c r="E148" s="130"/>
      <c r="F148" s="26" t="s">
        <v>302</v>
      </c>
      <c r="G148" s="28" t="s">
        <v>303</v>
      </c>
      <c r="H148" s="6"/>
      <c r="I148" s="94"/>
      <c r="J148" s="80">
        <v>0</v>
      </c>
      <c r="K148" s="77">
        <f t="shared" si="18"/>
        <v>0</v>
      </c>
      <c r="L148" s="82">
        <f t="shared" si="23"/>
        <v>0</v>
      </c>
      <c r="M148" s="94"/>
      <c r="N148" s="21">
        <v>0</v>
      </c>
      <c r="O148" s="92">
        <f t="shared" si="19"/>
        <v>0</v>
      </c>
      <c r="P148" s="82">
        <f t="shared" si="24"/>
        <v>0</v>
      </c>
      <c r="Q148" s="94"/>
      <c r="R148" s="4">
        <v>0</v>
      </c>
      <c r="S148" s="77">
        <f t="shared" si="20"/>
        <v>0</v>
      </c>
      <c r="T148" s="82">
        <f t="shared" si="25"/>
        <v>0</v>
      </c>
      <c r="U148" s="94"/>
      <c r="V148" s="21">
        <v>0</v>
      </c>
      <c r="W148" s="77">
        <f t="shared" si="21"/>
        <v>0</v>
      </c>
      <c r="X148" s="82">
        <f t="shared" si="26"/>
        <v>0</v>
      </c>
      <c r="Y148" s="94"/>
      <c r="Z148" s="21">
        <v>0</v>
      </c>
      <c r="AA148" s="77">
        <f t="shared" si="22"/>
        <v>0</v>
      </c>
    </row>
    <row r="149" spans="2:27">
      <c r="B149" s="122"/>
      <c r="C149" s="125"/>
      <c r="D149" s="119"/>
      <c r="E149" s="130"/>
      <c r="F149" s="26" t="s">
        <v>304</v>
      </c>
      <c r="G149" s="28" t="s">
        <v>305</v>
      </c>
      <c r="H149" s="6"/>
      <c r="I149" s="94"/>
      <c r="J149" s="80">
        <v>0</v>
      </c>
      <c r="K149" s="77">
        <f t="shared" si="18"/>
        <v>0</v>
      </c>
      <c r="L149" s="82">
        <f t="shared" si="23"/>
        <v>0</v>
      </c>
      <c r="M149" s="94"/>
      <c r="N149" s="21">
        <v>0</v>
      </c>
      <c r="O149" s="92">
        <f t="shared" si="19"/>
        <v>0</v>
      </c>
      <c r="P149" s="82">
        <f t="shared" si="24"/>
        <v>0</v>
      </c>
      <c r="Q149" s="94"/>
      <c r="R149" s="4">
        <v>0</v>
      </c>
      <c r="S149" s="77">
        <f t="shared" si="20"/>
        <v>0</v>
      </c>
      <c r="T149" s="82">
        <f t="shared" si="25"/>
        <v>0</v>
      </c>
      <c r="U149" s="94"/>
      <c r="V149" s="21">
        <v>0</v>
      </c>
      <c r="W149" s="77">
        <f t="shared" si="21"/>
        <v>0</v>
      </c>
      <c r="X149" s="82">
        <f t="shared" si="26"/>
        <v>0</v>
      </c>
      <c r="Y149" s="94"/>
      <c r="Z149" s="21">
        <v>0</v>
      </c>
      <c r="AA149" s="77">
        <f t="shared" si="22"/>
        <v>0</v>
      </c>
    </row>
    <row r="150" spans="2:27">
      <c r="B150" s="122"/>
      <c r="C150" s="125"/>
      <c r="D150" s="119"/>
      <c r="E150" s="130"/>
      <c r="F150" s="26" t="s">
        <v>306</v>
      </c>
      <c r="G150" s="28" t="s">
        <v>307</v>
      </c>
      <c r="H150" s="6"/>
      <c r="I150" s="94"/>
      <c r="J150" s="80">
        <v>0</v>
      </c>
      <c r="K150" s="77">
        <f t="shared" si="18"/>
        <v>0</v>
      </c>
      <c r="L150" s="82">
        <f t="shared" si="23"/>
        <v>0</v>
      </c>
      <c r="M150" s="94"/>
      <c r="N150" s="21">
        <v>0</v>
      </c>
      <c r="O150" s="92">
        <f t="shared" si="19"/>
        <v>0</v>
      </c>
      <c r="P150" s="82">
        <f t="shared" si="24"/>
        <v>0</v>
      </c>
      <c r="Q150" s="94"/>
      <c r="R150" s="4">
        <v>0</v>
      </c>
      <c r="S150" s="77">
        <f t="shared" si="20"/>
        <v>0</v>
      </c>
      <c r="T150" s="82">
        <f t="shared" si="25"/>
        <v>0</v>
      </c>
      <c r="U150" s="94"/>
      <c r="V150" s="21">
        <v>0</v>
      </c>
      <c r="W150" s="77">
        <f t="shared" si="21"/>
        <v>0</v>
      </c>
      <c r="X150" s="82">
        <f t="shared" si="26"/>
        <v>0</v>
      </c>
      <c r="Y150" s="94"/>
      <c r="Z150" s="21">
        <v>0</v>
      </c>
      <c r="AA150" s="77">
        <f t="shared" si="22"/>
        <v>0</v>
      </c>
    </row>
    <row r="151" spans="2:27">
      <c r="B151" s="122"/>
      <c r="C151" s="125"/>
      <c r="D151" s="119"/>
      <c r="E151" s="130"/>
      <c r="F151" s="26" t="s">
        <v>308</v>
      </c>
      <c r="G151" s="28" t="s">
        <v>309</v>
      </c>
      <c r="H151" s="6"/>
      <c r="I151" s="94"/>
      <c r="J151" s="80">
        <v>0</v>
      </c>
      <c r="K151" s="77">
        <f t="shared" si="18"/>
        <v>0</v>
      </c>
      <c r="L151" s="82">
        <f t="shared" si="23"/>
        <v>0</v>
      </c>
      <c r="M151" s="94"/>
      <c r="N151" s="21">
        <v>0</v>
      </c>
      <c r="O151" s="92">
        <f t="shared" si="19"/>
        <v>0</v>
      </c>
      <c r="P151" s="82">
        <f t="shared" si="24"/>
        <v>0</v>
      </c>
      <c r="Q151" s="94"/>
      <c r="R151" s="4">
        <v>0</v>
      </c>
      <c r="S151" s="77">
        <f t="shared" si="20"/>
        <v>0</v>
      </c>
      <c r="T151" s="82">
        <f t="shared" si="25"/>
        <v>0</v>
      </c>
      <c r="U151" s="94"/>
      <c r="V151" s="21">
        <v>0</v>
      </c>
      <c r="W151" s="77">
        <f t="shared" si="21"/>
        <v>0</v>
      </c>
      <c r="X151" s="82">
        <f t="shared" si="26"/>
        <v>0</v>
      </c>
      <c r="Y151" s="94"/>
      <c r="Z151" s="21">
        <v>0</v>
      </c>
      <c r="AA151" s="77">
        <f t="shared" si="22"/>
        <v>0</v>
      </c>
    </row>
    <row r="152" spans="2:27">
      <c r="B152" s="122"/>
      <c r="C152" s="125"/>
      <c r="D152" s="119"/>
      <c r="E152" s="130"/>
      <c r="F152" s="26" t="s">
        <v>310</v>
      </c>
      <c r="G152" s="28" t="s">
        <v>311</v>
      </c>
      <c r="H152" s="6"/>
      <c r="I152" s="94"/>
      <c r="J152" s="80">
        <v>0</v>
      </c>
      <c r="K152" s="77">
        <f t="shared" si="18"/>
        <v>0</v>
      </c>
      <c r="L152" s="82">
        <f t="shared" si="23"/>
        <v>0</v>
      </c>
      <c r="M152" s="94"/>
      <c r="N152" s="21">
        <v>0</v>
      </c>
      <c r="O152" s="92">
        <f t="shared" si="19"/>
        <v>0</v>
      </c>
      <c r="P152" s="82">
        <f t="shared" si="24"/>
        <v>0</v>
      </c>
      <c r="Q152" s="94"/>
      <c r="R152" s="4">
        <v>0</v>
      </c>
      <c r="S152" s="77">
        <f t="shared" si="20"/>
        <v>0</v>
      </c>
      <c r="T152" s="82">
        <f t="shared" si="25"/>
        <v>0</v>
      </c>
      <c r="U152" s="94"/>
      <c r="V152" s="21">
        <v>0</v>
      </c>
      <c r="W152" s="77">
        <f t="shared" si="21"/>
        <v>0</v>
      </c>
      <c r="X152" s="82">
        <f t="shared" si="26"/>
        <v>0</v>
      </c>
      <c r="Y152" s="94"/>
      <c r="Z152" s="21">
        <v>0</v>
      </c>
      <c r="AA152" s="77">
        <f t="shared" si="22"/>
        <v>0</v>
      </c>
    </row>
    <row r="153" spans="2:27">
      <c r="B153" s="122"/>
      <c r="C153" s="125"/>
      <c r="D153" s="119"/>
      <c r="E153" s="130"/>
      <c r="F153" s="26" t="s">
        <v>312</v>
      </c>
      <c r="G153" s="28" t="s">
        <v>313</v>
      </c>
      <c r="H153" s="6"/>
      <c r="I153" s="94"/>
      <c r="J153" s="80">
        <v>0</v>
      </c>
      <c r="K153" s="77">
        <f t="shared" si="18"/>
        <v>0</v>
      </c>
      <c r="L153" s="82">
        <f t="shared" si="23"/>
        <v>0</v>
      </c>
      <c r="M153" s="94"/>
      <c r="N153" s="21">
        <v>0</v>
      </c>
      <c r="O153" s="92">
        <f t="shared" si="19"/>
        <v>0</v>
      </c>
      <c r="P153" s="82">
        <f t="shared" si="24"/>
        <v>0</v>
      </c>
      <c r="Q153" s="94"/>
      <c r="R153" s="4">
        <v>0</v>
      </c>
      <c r="S153" s="77">
        <f t="shared" si="20"/>
        <v>0</v>
      </c>
      <c r="T153" s="82">
        <f t="shared" si="25"/>
        <v>0</v>
      </c>
      <c r="U153" s="94"/>
      <c r="V153" s="21">
        <v>0</v>
      </c>
      <c r="W153" s="77">
        <f t="shared" si="21"/>
        <v>0</v>
      </c>
      <c r="X153" s="82">
        <f t="shared" si="26"/>
        <v>0</v>
      </c>
      <c r="Y153" s="94"/>
      <c r="Z153" s="21">
        <v>0</v>
      </c>
      <c r="AA153" s="77">
        <f t="shared" si="22"/>
        <v>0</v>
      </c>
    </row>
    <row r="154" spans="2:27">
      <c r="B154" s="122"/>
      <c r="C154" s="125"/>
      <c r="D154" s="119"/>
      <c r="E154" s="130"/>
      <c r="F154" s="26" t="s">
        <v>314</v>
      </c>
      <c r="G154" s="28" t="s">
        <v>315</v>
      </c>
      <c r="H154" s="6"/>
      <c r="I154" s="94"/>
      <c r="J154" s="80">
        <v>0</v>
      </c>
      <c r="K154" s="77">
        <f t="shared" si="18"/>
        <v>0</v>
      </c>
      <c r="L154" s="82">
        <f t="shared" si="23"/>
        <v>0</v>
      </c>
      <c r="M154" s="94"/>
      <c r="N154" s="21">
        <v>0</v>
      </c>
      <c r="O154" s="92">
        <f t="shared" si="19"/>
        <v>0</v>
      </c>
      <c r="P154" s="82">
        <f t="shared" si="24"/>
        <v>0</v>
      </c>
      <c r="Q154" s="94"/>
      <c r="R154" s="4">
        <v>0</v>
      </c>
      <c r="S154" s="77">
        <f t="shared" si="20"/>
        <v>0</v>
      </c>
      <c r="T154" s="82">
        <f t="shared" si="25"/>
        <v>0</v>
      </c>
      <c r="U154" s="94"/>
      <c r="V154" s="21">
        <v>0</v>
      </c>
      <c r="W154" s="77">
        <f t="shared" si="21"/>
        <v>0</v>
      </c>
      <c r="X154" s="82">
        <f t="shared" si="26"/>
        <v>0</v>
      </c>
      <c r="Y154" s="94"/>
      <c r="Z154" s="21">
        <v>0</v>
      </c>
      <c r="AA154" s="77">
        <f t="shared" si="22"/>
        <v>0</v>
      </c>
    </row>
    <row r="155" spans="2:27">
      <c r="B155" s="122"/>
      <c r="C155" s="125"/>
      <c r="D155" s="119"/>
      <c r="E155" s="130"/>
      <c r="F155" s="26" t="s">
        <v>316</v>
      </c>
      <c r="G155" s="28" t="s">
        <v>317</v>
      </c>
      <c r="H155" s="6"/>
      <c r="I155" s="94"/>
      <c r="J155" s="80">
        <v>0</v>
      </c>
      <c r="K155" s="77">
        <f t="shared" si="18"/>
        <v>0</v>
      </c>
      <c r="L155" s="82">
        <f t="shared" si="23"/>
        <v>0</v>
      </c>
      <c r="M155" s="94"/>
      <c r="N155" s="21">
        <v>0</v>
      </c>
      <c r="O155" s="92">
        <f t="shared" si="19"/>
        <v>0</v>
      </c>
      <c r="P155" s="82">
        <f t="shared" si="24"/>
        <v>0</v>
      </c>
      <c r="Q155" s="94"/>
      <c r="R155" s="4">
        <v>0</v>
      </c>
      <c r="S155" s="77">
        <f t="shared" si="20"/>
        <v>0</v>
      </c>
      <c r="T155" s="82">
        <f t="shared" si="25"/>
        <v>0</v>
      </c>
      <c r="U155" s="94"/>
      <c r="V155" s="21">
        <v>0</v>
      </c>
      <c r="W155" s="77">
        <f t="shared" si="21"/>
        <v>0</v>
      </c>
      <c r="X155" s="82">
        <f t="shared" si="26"/>
        <v>0</v>
      </c>
      <c r="Y155" s="94"/>
      <c r="Z155" s="21">
        <v>0</v>
      </c>
      <c r="AA155" s="77">
        <f t="shared" si="22"/>
        <v>0</v>
      </c>
    </row>
    <row r="156" spans="2:27">
      <c r="B156" s="122"/>
      <c r="C156" s="125"/>
      <c r="D156" s="119"/>
      <c r="E156" s="130"/>
      <c r="F156" s="26" t="s">
        <v>318</v>
      </c>
      <c r="G156" s="28" t="s">
        <v>204</v>
      </c>
      <c r="H156" s="6"/>
      <c r="I156" s="94"/>
      <c r="J156" s="80">
        <v>0</v>
      </c>
      <c r="K156" s="77">
        <f t="shared" si="18"/>
        <v>0</v>
      </c>
      <c r="L156" s="82">
        <f t="shared" si="23"/>
        <v>0</v>
      </c>
      <c r="M156" s="94"/>
      <c r="N156" s="21">
        <v>0</v>
      </c>
      <c r="O156" s="92">
        <f t="shared" si="19"/>
        <v>0</v>
      </c>
      <c r="P156" s="82">
        <f t="shared" si="24"/>
        <v>0</v>
      </c>
      <c r="Q156" s="94"/>
      <c r="R156" s="4">
        <v>0</v>
      </c>
      <c r="S156" s="77">
        <f t="shared" si="20"/>
        <v>0</v>
      </c>
      <c r="T156" s="82">
        <f t="shared" si="25"/>
        <v>0</v>
      </c>
      <c r="U156" s="94"/>
      <c r="V156" s="21">
        <v>0</v>
      </c>
      <c r="W156" s="77">
        <f t="shared" si="21"/>
        <v>0</v>
      </c>
      <c r="X156" s="82">
        <f t="shared" si="26"/>
        <v>0</v>
      </c>
      <c r="Y156" s="94"/>
      <c r="Z156" s="21">
        <v>0</v>
      </c>
      <c r="AA156" s="77">
        <f t="shared" si="22"/>
        <v>0</v>
      </c>
    </row>
    <row r="157" spans="2:27">
      <c r="B157" s="122"/>
      <c r="C157" s="125"/>
      <c r="D157" s="119"/>
      <c r="E157" s="130"/>
      <c r="F157" s="26" t="s">
        <v>319</v>
      </c>
      <c r="G157" s="28" t="s">
        <v>320</v>
      </c>
      <c r="H157" s="6"/>
      <c r="I157" s="94"/>
      <c r="J157" s="80">
        <v>0</v>
      </c>
      <c r="K157" s="77">
        <f t="shared" si="18"/>
        <v>0</v>
      </c>
      <c r="L157" s="82">
        <f t="shared" si="23"/>
        <v>0</v>
      </c>
      <c r="M157" s="94"/>
      <c r="N157" s="21">
        <v>0</v>
      </c>
      <c r="O157" s="92">
        <f t="shared" si="19"/>
        <v>0</v>
      </c>
      <c r="P157" s="82">
        <f t="shared" si="24"/>
        <v>0</v>
      </c>
      <c r="Q157" s="94"/>
      <c r="R157" s="4">
        <v>0</v>
      </c>
      <c r="S157" s="77">
        <f t="shared" si="20"/>
        <v>0</v>
      </c>
      <c r="T157" s="82">
        <f t="shared" si="25"/>
        <v>0</v>
      </c>
      <c r="U157" s="94"/>
      <c r="V157" s="21">
        <v>0</v>
      </c>
      <c r="W157" s="77">
        <f t="shared" si="21"/>
        <v>0</v>
      </c>
      <c r="X157" s="82">
        <f t="shared" si="26"/>
        <v>0</v>
      </c>
      <c r="Y157" s="94"/>
      <c r="Z157" s="21">
        <v>0</v>
      </c>
      <c r="AA157" s="77">
        <f t="shared" si="22"/>
        <v>0</v>
      </c>
    </row>
    <row r="158" spans="2:27">
      <c r="B158" s="122"/>
      <c r="C158" s="125"/>
      <c r="D158" s="119"/>
      <c r="E158" s="130"/>
      <c r="F158" s="26" t="s">
        <v>321</v>
      </c>
      <c r="G158" s="28" t="s">
        <v>322</v>
      </c>
      <c r="H158" s="6"/>
      <c r="I158" s="94"/>
      <c r="J158" s="80">
        <v>0</v>
      </c>
      <c r="K158" s="77">
        <f t="shared" si="18"/>
        <v>0</v>
      </c>
      <c r="L158" s="82">
        <f t="shared" si="23"/>
        <v>0</v>
      </c>
      <c r="M158" s="94"/>
      <c r="N158" s="21">
        <v>0</v>
      </c>
      <c r="O158" s="92">
        <f t="shared" si="19"/>
        <v>0</v>
      </c>
      <c r="P158" s="82">
        <f t="shared" si="24"/>
        <v>0</v>
      </c>
      <c r="Q158" s="94"/>
      <c r="R158" s="4">
        <v>0</v>
      </c>
      <c r="S158" s="77">
        <f t="shared" si="20"/>
        <v>0</v>
      </c>
      <c r="T158" s="82">
        <f t="shared" si="25"/>
        <v>0</v>
      </c>
      <c r="U158" s="94"/>
      <c r="V158" s="21">
        <v>0</v>
      </c>
      <c r="W158" s="77">
        <f t="shared" si="21"/>
        <v>0</v>
      </c>
      <c r="X158" s="82">
        <f t="shared" si="26"/>
        <v>0</v>
      </c>
      <c r="Y158" s="94"/>
      <c r="Z158" s="21">
        <v>0</v>
      </c>
      <c r="AA158" s="77">
        <f t="shared" si="22"/>
        <v>0</v>
      </c>
    </row>
    <row r="159" spans="2:27">
      <c r="B159" s="122"/>
      <c r="C159" s="125"/>
      <c r="D159" s="119"/>
      <c r="E159" s="130"/>
      <c r="F159" s="26" t="s">
        <v>323</v>
      </c>
      <c r="G159" s="28" t="s">
        <v>324</v>
      </c>
      <c r="H159" s="6"/>
      <c r="I159" s="94"/>
      <c r="J159" s="80">
        <v>0</v>
      </c>
      <c r="K159" s="77">
        <f t="shared" si="18"/>
        <v>0</v>
      </c>
      <c r="L159" s="82">
        <f t="shared" si="23"/>
        <v>0</v>
      </c>
      <c r="M159" s="94"/>
      <c r="N159" s="21">
        <v>0</v>
      </c>
      <c r="O159" s="92">
        <f t="shared" si="19"/>
        <v>0</v>
      </c>
      <c r="P159" s="82">
        <f t="shared" si="24"/>
        <v>0</v>
      </c>
      <c r="Q159" s="94"/>
      <c r="R159" s="4">
        <v>0</v>
      </c>
      <c r="S159" s="77">
        <f t="shared" si="20"/>
        <v>0</v>
      </c>
      <c r="T159" s="82">
        <f t="shared" si="25"/>
        <v>0</v>
      </c>
      <c r="U159" s="94"/>
      <c r="V159" s="21">
        <v>0</v>
      </c>
      <c r="W159" s="77">
        <f t="shared" si="21"/>
        <v>0</v>
      </c>
      <c r="X159" s="82">
        <f t="shared" si="26"/>
        <v>0</v>
      </c>
      <c r="Y159" s="94"/>
      <c r="Z159" s="21">
        <v>0</v>
      </c>
      <c r="AA159" s="77">
        <f t="shared" si="22"/>
        <v>0</v>
      </c>
    </row>
    <row r="160" spans="2:27">
      <c r="B160" s="122"/>
      <c r="C160" s="125"/>
      <c r="D160" s="119"/>
      <c r="E160" s="130"/>
      <c r="F160" s="26" t="s">
        <v>325</v>
      </c>
      <c r="G160" s="28" t="s">
        <v>326</v>
      </c>
      <c r="H160" s="6"/>
      <c r="I160" s="94"/>
      <c r="J160" s="80">
        <v>0</v>
      </c>
      <c r="K160" s="77">
        <f t="shared" si="18"/>
        <v>0</v>
      </c>
      <c r="L160" s="82">
        <f t="shared" si="23"/>
        <v>0</v>
      </c>
      <c r="M160" s="94"/>
      <c r="N160" s="21">
        <v>0</v>
      </c>
      <c r="O160" s="92">
        <f t="shared" si="19"/>
        <v>0</v>
      </c>
      <c r="P160" s="82">
        <f t="shared" si="24"/>
        <v>0</v>
      </c>
      <c r="Q160" s="94"/>
      <c r="R160" s="4">
        <v>0</v>
      </c>
      <c r="S160" s="77">
        <f t="shared" si="20"/>
        <v>0</v>
      </c>
      <c r="T160" s="82">
        <f t="shared" si="25"/>
        <v>0</v>
      </c>
      <c r="U160" s="94"/>
      <c r="V160" s="21">
        <v>0</v>
      </c>
      <c r="W160" s="77">
        <f t="shared" si="21"/>
        <v>0</v>
      </c>
      <c r="X160" s="82">
        <f t="shared" si="26"/>
        <v>0</v>
      </c>
      <c r="Y160" s="94"/>
      <c r="Z160" s="21">
        <v>0</v>
      </c>
      <c r="AA160" s="77">
        <f t="shared" si="22"/>
        <v>0</v>
      </c>
    </row>
    <row r="161" spans="2:27">
      <c r="B161" s="122"/>
      <c r="C161" s="125"/>
      <c r="D161" s="119"/>
      <c r="E161" s="130"/>
      <c r="F161" s="26" t="s">
        <v>327</v>
      </c>
      <c r="G161" s="28" t="s">
        <v>186</v>
      </c>
      <c r="H161" s="6"/>
      <c r="I161" s="94"/>
      <c r="J161" s="80">
        <v>0</v>
      </c>
      <c r="K161" s="77">
        <f t="shared" si="18"/>
        <v>0</v>
      </c>
      <c r="L161" s="82">
        <f t="shared" si="23"/>
        <v>0</v>
      </c>
      <c r="M161" s="94"/>
      <c r="N161" s="21">
        <v>0</v>
      </c>
      <c r="O161" s="92">
        <f t="shared" si="19"/>
        <v>0</v>
      </c>
      <c r="P161" s="82">
        <f t="shared" si="24"/>
        <v>0</v>
      </c>
      <c r="Q161" s="94"/>
      <c r="R161" s="4">
        <v>0</v>
      </c>
      <c r="S161" s="77">
        <f t="shared" si="20"/>
        <v>0</v>
      </c>
      <c r="T161" s="82">
        <f t="shared" si="25"/>
        <v>0</v>
      </c>
      <c r="U161" s="94"/>
      <c r="V161" s="21">
        <v>0</v>
      </c>
      <c r="W161" s="77">
        <f t="shared" si="21"/>
        <v>0</v>
      </c>
      <c r="X161" s="82">
        <f t="shared" si="26"/>
        <v>0</v>
      </c>
      <c r="Y161" s="94"/>
      <c r="Z161" s="21">
        <v>0</v>
      </c>
      <c r="AA161" s="77">
        <f t="shared" si="22"/>
        <v>0</v>
      </c>
    </row>
    <row r="162" spans="2:27">
      <c r="B162" s="122"/>
      <c r="C162" s="125"/>
      <c r="D162" s="119"/>
      <c r="E162" s="130"/>
      <c r="F162" s="26" t="s">
        <v>328</v>
      </c>
      <c r="G162" s="28" t="s">
        <v>188</v>
      </c>
      <c r="H162" s="6"/>
      <c r="I162" s="94"/>
      <c r="J162" s="80">
        <v>0</v>
      </c>
      <c r="K162" s="77">
        <f t="shared" si="18"/>
        <v>0</v>
      </c>
      <c r="L162" s="82">
        <f t="shared" si="23"/>
        <v>0</v>
      </c>
      <c r="M162" s="94"/>
      <c r="N162" s="21">
        <v>0</v>
      </c>
      <c r="O162" s="92">
        <f t="shared" si="19"/>
        <v>0</v>
      </c>
      <c r="P162" s="82">
        <f t="shared" si="24"/>
        <v>0</v>
      </c>
      <c r="Q162" s="94"/>
      <c r="R162" s="4">
        <v>0</v>
      </c>
      <c r="S162" s="77">
        <f t="shared" si="20"/>
        <v>0</v>
      </c>
      <c r="T162" s="82">
        <f t="shared" si="25"/>
        <v>0</v>
      </c>
      <c r="U162" s="94"/>
      <c r="V162" s="21">
        <v>0</v>
      </c>
      <c r="W162" s="77">
        <f t="shared" si="21"/>
        <v>0</v>
      </c>
      <c r="X162" s="82">
        <f t="shared" si="26"/>
        <v>0</v>
      </c>
      <c r="Y162" s="94"/>
      <c r="Z162" s="21">
        <v>0</v>
      </c>
      <c r="AA162" s="77">
        <f t="shared" si="22"/>
        <v>0</v>
      </c>
    </row>
    <row r="163" spans="2:27">
      <c r="B163" s="122"/>
      <c r="C163" s="125"/>
      <c r="D163" s="119"/>
      <c r="E163" s="130"/>
      <c r="F163" s="26" t="s">
        <v>329</v>
      </c>
      <c r="G163" s="28" t="s">
        <v>190</v>
      </c>
      <c r="H163" s="6"/>
      <c r="I163" s="94"/>
      <c r="J163" s="80">
        <v>0</v>
      </c>
      <c r="K163" s="77">
        <f t="shared" si="18"/>
        <v>0</v>
      </c>
      <c r="L163" s="82">
        <f t="shared" si="23"/>
        <v>0</v>
      </c>
      <c r="M163" s="94"/>
      <c r="N163" s="21">
        <v>0</v>
      </c>
      <c r="O163" s="92">
        <f t="shared" si="19"/>
        <v>0</v>
      </c>
      <c r="P163" s="82">
        <f t="shared" si="24"/>
        <v>0</v>
      </c>
      <c r="Q163" s="94"/>
      <c r="R163" s="4">
        <v>0</v>
      </c>
      <c r="S163" s="77">
        <f t="shared" si="20"/>
        <v>0</v>
      </c>
      <c r="T163" s="82">
        <f t="shared" si="25"/>
        <v>0</v>
      </c>
      <c r="U163" s="94"/>
      <c r="V163" s="21">
        <v>0</v>
      </c>
      <c r="W163" s="77">
        <f t="shared" si="21"/>
        <v>0</v>
      </c>
      <c r="X163" s="82">
        <f t="shared" si="26"/>
        <v>0</v>
      </c>
      <c r="Y163" s="94"/>
      <c r="Z163" s="21">
        <v>0</v>
      </c>
      <c r="AA163" s="77">
        <f t="shared" si="22"/>
        <v>0</v>
      </c>
    </row>
    <row r="164" spans="2:27">
      <c r="B164" s="122"/>
      <c r="C164" s="125"/>
      <c r="D164" s="119"/>
      <c r="E164" s="130"/>
      <c r="F164" s="26" t="s">
        <v>330</v>
      </c>
      <c r="G164" s="28" t="s">
        <v>192</v>
      </c>
      <c r="H164" s="6"/>
      <c r="I164" s="94"/>
      <c r="J164" s="80">
        <v>0</v>
      </c>
      <c r="K164" s="77">
        <f t="shared" si="18"/>
        <v>0</v>
      </c>
      <c r="L164" s="82">
        <f t="shared" si="23"/>
        <v>0</v>
      </c>
      <c r="M164" s="94"/>
      <c r="N164" s="21">
        <v>0</v>
      </c>
      <c r="O164" s="92">
        <f t="shared" si="19"/>
        <v>0</v>
      </c>
      <c r="P164" s="82">
        <f t="shared" si="24"/>
        <v>0</v>
      </c>
      <c r="Q164" s="94"/>
      <c r="R164" s="4">
        <v>0</v>
      </c>
      <c r="S164" s="77">
        <f t="shared" si="20"/>
        <v>0</v>
      </c>
      <c r="T164" s="82">
        <f t="shared" si="25"/>
        <v>0</v>
      </c>
      <c r="U164" s="94"/>
      <c r="V164" s="21">
        <v>0</v>
      </c>
      <c r="W164" s="77">
        <f t="shared" si="21"/>
        <v>0</v>
      </c>
      <c r="X164" s="82">
        <f t="shared" si="26"/>
        <v>0</v>
      </c>
      <c r="Y164" s="94"/>
      <c r="Z164" s="21">
        <v>0</v>
      </c>
      <c r="AA164" s="77">
        <f t="shared" si="22"/>
        <v>0</v>
      </c>
    </row>
    <row r="165" spans="2:27" ht="13.8" thickBot="1">
      <c r="B165" s="123"/>
      <c r="C165" s="128"/>
      <c r="D165" s="120"/>
      <c r="E165" s="131"/>
      <c r="F165" s="34" t="s">
        <v>331</v>
      </c>
      <c r="G165" s="35" t="s">
        <v>198</v>
      </c>
      <c r="H165" s="6"/>
      <c r="I165" s="94"/>
      <c r="J165" s="80">
        <v>0</v>
      </c>
      <c r="K165" s="77">
        <f t="shared" si="18"/>
        <v>0</v>
      </c>
      <c r="L165" s="82">
        <f t="shared" si="23"/>
        <v>0</v>
      </c>
      <c r="M165" s="94"/>
      <c r="N165" s="21">
        <v>0</v>
      </c>
      <c r="O165" s="92">
        <f t="shared" si="19"/>
        <v>0</v>
      </c>
      <c r="P165" s="82">
        <f t="shared" si="24"/>
        <v>0</v>
      </c>
      <c r="Q165" s="94"/>
      <c r="R165" s="4">
        <v>0</v>
      </c>
      <c r="S165" s="77">
        <f t="shared" si="20"/>
        <v>0</v>
      </c>
      <c r="T165" s="82">
        <f t="shared" si="25"/>
        <v>0</v>
      </c>
      <c r="U165" s="94"/>
      <c r="V165" s="21">
        <v>0</v>
      </c>
      <c r="W165" s="77">
        <f t="shared" si="21"/>
        <v>0</v>
      </c>
      <c r="X165" s="82">
        <f t="shared" si="26"/>
        <v>0</v>
      </c>
      <c r="Y165" s="94"/>
      <c r="Z165" s="21">
        <v>0</v>
      </c>
      <c r="AA165" s="77">
        <f t="shared" si="22"/>
        <v>0</v>
      </c>
    </row>
    <row r="166" spans="2:27">
      <c r="B166" s="121">
        <v>5</v>
      </c>
      <c r="C166" s="127" t="s">
        <v>27</v>
      </c>
      <c r="D166" s="118">
        <v>5.2</v>
      </c>
      <c r="E166" s="129" t="s">
        <v>28</v>
      </c>
      <c r="F166" s="32" t="s">
        <v>332</v>
      </c>
      <c r="G166" s="33" t="s">
        <v>333</v>
      </c>
      <c r="H166" s="6">
        <v>10580</v>
      </c>
      <c r="I166" s="94">
        <f>+'[2]13- Costo 2013'!$N160</f>
        <v>10674.843297852622</v>
      </c>
      <c r="J166" s="80">
        <v>0.3568907334859005</v>
      </c>
      <c r="K166" s="77">
        <f t="shared" si="18"/>
        <v>112939842.09128074</v>
      </c>
      <c r="L166" s="82">
        <v>11708</v>
      </c>
      <c r="M166" s="94">
        <f>+'[3]Costos unitarios'!$N160</f>
        <v>10337.977584393388</v>
      </c>
      <c r="N166" s="21">
        <v>0.3568907334859005</v>
      </c>
      <c r="O166" s="92">
        <f t="shared" si="19"/>
        <v>121037041.55807778</v>
      </c>
      <c r="P166" s="82">
        <f t="shared" si="24"/>
        <v>16238.171482874986</v>
      </c>
      <c r="Q166" s="94">
        <f>+'[4]Costos unitarios'!$N160</f>
        <v>9250.2346421744878</v>
      </c>
      <c r="R166" s="4">
        <v>0.3568907334859005</v>
      </c>
      <c r="S166" s="77">
        <f t="shared" si="20"/>
        <v>150206896.37646008</v>
      </c>
      <c r="T166" s="82">
        <f t="shared" si="25"/>
        <v>18841.68938365463</v>
      </c>
      <c r="U166" s="94">
        <f>+'[5]Costos unitarios'!$N160</f>
        <v>10133.961438332184</v>
      </c>
      <c r="V166" s="21">
        <v>0.3568907334859005</v>
      </c>
      <c r="W166" s="77">
        <f t="shared" si="21"/>
        <v>190940953.64698893</v>
      </c>
      <c r="X166" s="82">
        <f t="shared" si="26"/>
        <v>20328.853070090379</v>
      </c>
      <c r="Y166" s="94">
        <f>+'[6]Costos unitarios'!$N160</f>
        <v>9820.2307900213</v>
      </c>
      <c r="Z166" s="21">
        <v>0.3568907334859005</v>
      </c>
      <c r="AA166" s="77">
        <f t="shared" si="22"/>
        <v>199634028.84472057</v>
      </c>
    </row>
    <row r="167" spans="2:27" ht="13.8" thickBot="1">
      <c r="B167" s="122"/>
      <c r="C167" s="125"/>
      <c r="D167" s="120"/>
      <c r="E167" s="131"/>
      <c r="F167" s="34" t="s">
        <v>334</v>
      </c>
      <c r="G167" s="39" t="s">
        <v>335</v>
      </c>
      <c r="H167" s="6"/>
      <c r="I167" s="94"/>
      <c r="J167" s="80">
        <v>0</v>
      </c>
      <c r="K167" s="77">
        <f t="shared" si="18"/>
        <v>0</v>
      </c>
      <c r="L167" s="82">
        <f t="shared" si="23"/>
        <v>0</v>
      </c>
      <c r="M167" s="94"/>
      <c r="N167" s="21">
        <v>0</v>
      </c>
      <c r="O167" s="92">
        <f t="shared" si="19"/>
        <v>0</v>
      </c>
      <c r="P167" s="82">
        <f t="shared" si="24"/>
        <v>0</v>
      </c>
      <c r="Q167" s="94"/>
      <c r="R167" s="4">
        <v>0</v>
      </c>
      <c r="S167" s="77">
        <f t="shared" si="20"/>
        <v>0</v>
      </c>
      <c r="T167" s="82">
        <f t="shared" si="25"/>
        <v>0</v>
      </c>
      <c r="U167" s="94"/>
      <c r="V167" s="21">
        <v>0</v>
      </c>
      <c r="W167" s="77">
        <f t="shared" si="21"/>
        <v>0</v>
      </c>
      <c r="X167" s="82">
        <f t="shared" si="26"/>
        <v>0</v>
      </c>
      <c r="Y167" s="94"/>
      <c r="Z167" s="21">
        <v>0</v>
      </c>
      <c r="AA167" s="77">
        <f t="shared" si="22"/>
        <v>0</v>
      </c>
    </row>
    <row r="168" spans="2:27">
      <c r="B168" s="122"/>
      <c r="C168" s="125"/>
      <c r="D168" s="118">
        <v>5.0999999999999996</v>
      </c>
      <c r="E168" s="129" t="s">
        <v>29</v>
      </c>
      <c r="F168" s="32" t="s">
        <v>336</v>
      </c>
      <c r="G168" s="33" t="s">
        <v>337</v>
      </c>
      <c r="H168" s="6">
        <v>1180</v>
      </c>
      <c r="I168" s="94">
        <f>+'[2]13- Costo 2013'!$N162</f>
        <v>43303.510819204406</v>
      </c>
      <c r="J168" s="80">
        <v>4.0145843838485705E-2</v>
      </c>
      <c r="K168" s="77">
        <f t="shared" si="18"/>
        <v>51098142.766661197</v>
      </c>
      <c r="L168" s="82">
        <v>1312</v>
      </c>
      <c r="M168" s="94">
        <f>+'[3]Costos unitarios'!$N162</f>
        <v>33389.57374795284</v>
      </c>
      <c r="N168" s="21">
        <v>4.0145843838485705E-2</v>
      </c>
      <c r="O168" s="92">
        <f t="shared" si="19"/>
        <v>43807120.757314123</v>
      </c>
      <c r="P168" s="82">
        <f t="shared" si="24"/>
        <v>1826.5957488072611</v>
      </c>
      <c r="Q168" s="94">
        <f>+'[4]Costos unitarios'!$N162</f>
        <v>32709.696313330165</v>
      </c>
      <c r="R168" s="4">
        <v>4.0145843838485705E-2</v>
      </c>
      <c r="S168" s="77">
        <f t="shared" si="20"/>
        <v>59747392.230705418</v>
      </c>
      <c r="T168" s="82">
        <f t="shared" si="25"/>
        <v>2119.4596796090145</v>
      </c>
      <c r="U168" s="94">
        <f>+'[5]Costos unitarios'!$N162</f>
        <v>36606.914479873463</v>
      </c>
      <c r="V168" s="21">
        <v>4.0145843838485705E-2</v>
      </c>
      <c r="W168" s="77">
        <f t="shared" si="21"/>
        <v>77586879.234987199</v>
      </c>
      <c r="X168" s="82">
        <f t="shared" si="26"/>
        <v>2286.7474108839842</v>
      </c>
      <c r="Y168" s="94">
        <f>+'[6]Costos unitarios'!$N162</f>
        <v>35719.390335285119</v>
      </c>
      <c r="Z168" s="21">
        <v>4.0145843838485705E-2</v>
      </c>
      <c r="AA168" s="77">
        <f t="shared" si="22"/>
        <v>81681223.367567658</v>
      </c>
    </row>
    <row r="169" spans="2:27">
      <c r="B169" s="122"/>
      <c r="C169" s="125"/>
      <c r="D169" s="119"/>
      <c r="E169" s="130"/>
      <c r="F169" s="26" t="s">
        <v>338</v>
      </c>
      <c r="G169" s="28" t="s">
        <v>339</v>
      </c>
      <c r="H169" s="6"/>
      <c r="I169" s="94">
        <f>+'[2]13- Costo 2013'!$N163</f>
        <v>43303.510819204406</v>
      </c>
      <c r="J169" s="80">
        <v>0</v>
      </c>
      <c r="K169" s="77">
        <f t="shared" si="18"/>
        <v>0</v>
      </c>
      <c r="L169" s="82">
        <f t="shared" si="23"/>
        <v>0</v>
      </c>
      <c r="M169" s="94">
        <f>+'[3]Costos unitarios'!$N163</f>
        <v>33389.573747952847</v>
      </c>
      <c r="N169" s="21">
        <v>0</v>
      </c>
      <c r="O169" s="92">
        <f t="shared" si="19"/>
        <v>0</v>
      </c>
      <c r="P169" s="82">
        <f t="shared" si="24"/>
        <v>0</v>
      </c>
      <c r="Q169" s="94">
        <f>+'[4]Costos unitarios'!$N163</f>
        <v>32709.696313330165</v>
      </c>
      <c r="R169" s="4">
        <v>0</v>
      </c>
      <c r="S169" s="77">
        <f t="shared" si="20"/>
        <v>0</v>
      </c>
      <c r="T169" s="82">
        <f t="shared" si="25"/>
        <v>0</v>
      </c>
      <c r="U169" s="94">
        <f>+'[5]Costos unitarios'!$N163</f>
        <v>36606.914479873463</v>
      </c>
      <c r="V169" s="21">
        <v>0</v>
      </c>
      <c r="W169" s="77">
        <f t="shared" si="21"/>
        <v>0</v>
      </c>
      <c r="X169" s="82">
        <f t="shared" si="26"/>
        <v>0</v>
      </c>
      <c r="Y169" s="94">
        <f>+'[6]Costos unitarios'!$N163</f>
        <v>35719.390335285119</v>
      </c>
      <c r="Z169" s="21">
        <v>0</v>
      </c>
      <c r="AA169" s="77">
        <f t="shared" si="22"/>
        <v>0</v>
      </c>
    </row>
    <row r="170" spans="2:27" ht="13.8" thickBot="1">
      <c r="B170" s="122"/>
      <c r="C170" s="125"/>
      <c r="D170" s="120"/>
      <c r="E170" s="131"/>
      <c r="F170" s="34" t="s">
        <v>340</v>
      </c>
      <c r="G170" s="35" t="s">
        <v>341</v>
      </c>
      <c r="H170" s="6"/>
      <c r="I170" s="94"/>
      <c r="J170" s="80">
        <v>0</v>
      </c>
      <c r="K170" s="77">
        <f t="shared" si="18"/>
        <v>0</v>
      </c>
      <c r="L170" s="82">
        <f t="shared" si="23"/>
        <v>0</v>
      </c>
      <c r="M170" s="94"/>
      <c r="N170" s="21">
        <v>0</v>
      </c>
      <c r="O170" s="92">
        <f t="shared" si="19"/>
        <v>0</v>
      </c>
      <c r="P170" s="82">
        <f t="shared" si="24"/>
        <v>0</v>
      </c>
      <c r="Q170" s="94"/>
      <c r="R170" s="4">
        <v>0</v>
      </c>
      <c r="S170" s="77">
        <f t="shared" si="20"/>
        <v>0</v>
      </c>
      <c r="T170" s="82">
        <f t="shared" si="25"/>
        <v>0</v>
      </c>
      <c r="U170" s="94"/>
      <c r="V170" s="21">
        <v>0</v>
      </c>
      <c r="W170" s="77">
        <f t="shared" si="21"/>
        <v>0</v>
      </c>
      <c r="X170" s="82">
        <f t="shared" si="26"/>
        <v>0</v>
      </c>
      <c r="Y170" s="94"/>
      <c r="Z170" s="21">
        <v>0</v>
      </c>
      <c r="AA170" s="77">
        <f t="shared" si="22"/>
        <v>0</v>
      </c>
    </row>
    <row r="171" spans="2:27">
      <c r="B171" s="122"/>
      <c r="C171" s="125"/>
      <c r="D171" s="118">
        <v>5.3</v>
      </c>
      <c r="E171" s="129" t="s">
        <v>30</v>
      </c>
      <c r="F171" s="32" t="s">
        <v>342</v>
      </c>
      <c r="G171" s="33" t="s">
        <v>343</v>
      </c>
      <c r="H171" s="6"/>
      <c r="I171" s="94"/>
      <c r="J171" s="80">
        <v>0</v>
      </c>
      <c r="K171" s="77">
        <f t="shared" si="18"/>
        <v>0</v>
      </c>
      <c r="L171" s="82">
        <f t="shared" si="23"/>
        <v>0</v>
      </c>
      <c r="M171" s="94"/>
      <c r="N171" s="21">
        <v>0</v>
      </c>
      <c r="O171" s="92">
        <f t="shared" si="19"/>
        <v>0</v>
      </c>
      <c r="P171" s="82">
        <f t="shared" si="24"/>
        <v>0</v>
      </c>
      <c r="Q171" s="94"/>
      <c r="R171" s="4">
        <v>0</v>
      </c>
      <c r="S171" s="77">
        <f t="shared" si="20"/>
        <v>0</v>
      </c>
      <c r="T171" s="82">
        <f t="shared" si="25"/>
        <v>0</v>
      </c>
      <c r="U171" s="94"/>
      <c r="V171" s="21">
        <v>0</v>
      </c>
      <c r="W171" s="77">
        <f t="shared" si="21"/>
        <v>0</v>
      </c>
      <c r="X171" s="82">
        <f t="shared" si="26"/>
        <v>0</v>
      </c>
      <c r="Y171" s="94"/>
      <c r="Z171" s="21">
        <v>0</v>
      </c>
      <c r="AA171" s="77">
        <f t="shared" si="22"/>
        <v>0</v>
      </c>
    </row>
    <row r="172" spans="2:27">
      <c r="B172" s="122"/>
      <c r="C172" s="125"/>
      <c r="D172" s="119"/>
      <c r="E172" s="130"/>
      <c r="F172" s="26" t="s">
        <v>344</v>
      </c>
      <c r="G172" s="28" t="s">
        <v>345</v>
      </c>
      <c r="H172" s="6"/>
      <c r="I172" s="94"/>
      <c r="J172" s="80">
        <v>0</v>
      </c>
      <c r="K172" s="77">
        <f t="shared" si="18"/>
        <v>0</v>
      </c>
      <c r="L172" s="82">
        <f t="shared" si="23"/>
        <v>0</v>
      </c>
      <c r="M172" s="94"/>
      <c r="N172" s="21">
        <v>0</v>
      </c>
      <c r="O172" s="92">
        <f t="shared" si="19"/>
        <v>0</v>
      </c>
      <c r="P172" s="82">
        <f t="shared" si="24"/>
        <v>0</v>
      </c>
      <c r="Q172" s="94"/>
      <c r="R172" s="4">
        <v>0</v>
      </c>
      <c r="S172" s="77">
        <f t="shared" si="20"/>
        <v>0</v>
      </c>
      <c r="T172" s="82">
        <f t="shared" si="25"/>
        <v>0</v>
      </c>
      <c r="U172" s="94"/>
      <c r="V172" s="21">
        <v>0</v>
      </c>
      <c r="W172" s="77">
        <f t="shared" si="21"/>
        <v>0</v>
      </c>
      <c r="X172" s="82">
        <f t="shared" si="26"/>
        <v>0</v>
      </c>
      <c r="Y172" s="94"/>
      <c r="Z172" s="21">
        <v>0</v>
      </c>
      <c r="AA172" s="77">
        <f t="shared" si="22"/>
        <v>0</v>
      </c>
    </row>
    <row r="173" spans="2:27">
      <c r="B173" s="122"/>
      <c r="C173" s="125"/>
      <c r="D173" s="119"/>
      <c r="E173" s="130"/>
      <c r="F173" s="26" t="s">
        <v>346</v>
      </c>
      <c r="G173" s="28" t="s">
        <v>347</v>
      </c>
      <c r="H173" s="6"/>
      <c r="I173" s="94"/>
      <c r="J173" s="80">
        <v>0</v>
      </c>
      <c r="K173" s="77">
        <f t="shared" si="18"/>
        <v>0</v>
      </c>
      <c r="L173" s="82">
        <f t="shared" si="23"/>
        <v>0</v>
      </c>
      <c r="M173" s="94"/>
      <c r="N173" s="21">
        <v>0</v>
      </c>
      <c r="O173" s="92">
        <f t="shared" si="19"/>
        <v>0</v>
      </c>
      <c r="P173" s="82">
        <f t="shared" si="24"/>
        <v>0</v>
      </c>
      <c r="Q173" s="94"/>
      <c r="R173" s="4">
        <v>0</v>
      </c>
      <c r="S173" s="77">
        <f t="shared" si="20"/>
        <v>0</v>
      </c>
      <c r="T173" s="82">
        <f t="shared" si="25"/>
        <v>0</v>
      </c>
      <c r="U173" s="94"/>
      <c r="V173" s="21">
        <v>0</v>
      </c>
      <c r="W173" s="77">
        <f t="shared" si="21"/>
        <v>0</v>
      </c>
      <c r="X173" s="82">
        <f t="shared" si="26"/>
        <v>0</v>
      </c>
      <c r="Y173" s="94"/>
      <c r="Z173" s="21">
        <v>0</v>
      </c>
      <c r="AA173" s="77">
        <f t="shared" si="22"/>
        <v>0</v>
      </c>
    </row>
    <row r="174" spans="2:27" ht="13.8" thickBot="1">
      <c r="B174" s="122"/>
      <c r="C174" s="125"/>
      <c r="D174" s="120"/>
      <c r="E174" s="131"/>
      <c r="F174" s="34" t="s">
        <v>348</v>
      </c>
      <c r="G174" s="35" t="s">
        <v>349</v>
      </c>
      <c r="H174" s="6"/>
      <c r="I174" s="94"/>
      <c r="J174" s="80">
        <v>0</v>
      </c>
      <c r="K174" s="77">
        <f t="shared" si="18"/>
        <v>0</v>
      </c>
      <c r="L174" s="82">
        <f t="shared" si="23"/>
        <v>0</v>
      </c>
      <c r="M174" s="94"/>
      <c r="N174" s="21">
        <v>0</v>
      </c>
      <c r="O174" s="92">
        <f t="shared" si="19"/>
        <v>0</v>
      </c>
      <c r="P174" s="82">
        <f t="shared" si="24"/>
        <v>0</v>
      </c>
      <c r="Q174" s="94"/>
      <c r="R174" s="4">
        <v>0</v>
      </c>
      <c r="S174" s="77">
        <f t="shared" si="20"/>
        <v>0</v>
      </c>
      <c r="T174" s="82">
        <f t="shared" si="25"/>
        <v>0</v>
      </c>
      <c r="U174" s="94"/>
      <c r="V174" s="21">
        <v>0</v>
      </c>
      <c r="W174" s="77">
        <f t="shared" si="21"/>
        <v>0</v>
      </c>
      <c r="X174" s="82">
        <f t="shared" si="26"/>
        <v>0</v>
      </c>
      <c r="Y174" s="94"/>
      <c r="Z174" s="21">
        <v>0</v>
      </c>
      <c r="AA174" s="77">
        <f t="shared" si="22"/>
        <v>0</v>
      </c>
    </row>
    <row r="175" spans="2:27">
      <c r="B175" s="122"/>
      <c r="C175" s="125"/>
      <c r="D175" s="118">
        <v>5.4</v>
      </c>
      <c r="E175" s="129" t="s">
        <v>31</v>
      </c>
      <c r="F175" s="32" t="s">
        <v>350</v>
      </c>
      <c r="G175" s="33" t="s">
        <v>351</v>
      </c>
      <c r="H175" s="6"/>
      <c r="I175" s="94"/>
      <c r="J175" s="80">
        <v>0</v>
      </c>
      <c r="K175" s="77">
        <f t="shared" si="18"/>
        <v>0</v>
      </c>
      <c r="L175" s="82">
        <f t="shared" si="23"/>
        <v>0</v>
      </c>
      <c r="M175" s="94"/>
      <c r="N175" s="21">
        <v>0</v>
      </c>
      <c r="O175" s="92">
        <f t="shared" si="19"/>
        <v>0</v>
      </c>
      <c r="P175" s="82">
        <f t="shared" si="24"/>
        <v>0</v>
      </c>
      <c r="Q175" s="94"/>
      <c r="R175" s="4">
        <v>0</v>
      </c>
      <c r="S175" s="77">
        <f t="shared" si="20"/>
        <v>0</v>
      </c>
      <c r="T175" s="82">
        <f t="shared" si="25"/>
        <v>0</v>
      </c>
      <c r="U175" s="94"/>
      <c r="V175" s="21">
        <v>0</v>
      </c>
      <c r="W175" s="77">
        <f t="shared" si="21"/>
        <v>0</v>
      </c>
      <c r="X175" s="82">
        <f t="shared" si="26"/>
        <v>0</v>
      </c>
      <c r="Y175" s="94"/>
      <c r="Z175" s="21">
        <v>0</v>
      </c>
      <c r="AA175" s="77">
        <f t="shared" si="22"/>
        <v>0</v>
      </c>
    </row>
    <row r="176" spans="2:27">
      <c r="B176" s="122"/>
      <c r="C176" s="125"/>
      <c r="D176" s="119"/>
      <c r="E176" s="130"/>
      <c r="F176" s="26" t="s">
        <v>352</v>
      </c>
      <c r="G176" s="28" t="s">
        <v>353</v>
      </c>
      <c r="H176" s="6">
        <v>251</v>
      </c>
      <c r="I176" s="94">
        <f>+'[2]13- Costo 2013'!$N170</f>
        <v>481510.66627381503</v>
      </c>
      <c r="J176" s="80">
        <v>3.5491253248516354E-3</v>
      </c>
      <c r="K176" s="77">
        <f t="shared" si="18"/>
        <v>120859177.23472758</v>
      </c>
      <c r="L176" s="82">
        <f t="shared" si="23"/>
        <v>139.62613940498818</v>
      </c>
      <c r="M176" s="94">
        <f>+'[3]Costos unitarios'!$N170</f>
        <v>386741.93928975001</v>
      </c>
      <c r="N176" s="21">
        <v>3.5491253248516354E-3</v>
      </c>
      <c r="O176" s="92">
        <f t="shared" si="19"/>
        <v>53999283.929026112</v>
      </c>
      <c r="P176" s="82">
        <f t="shared" si="24"/>
        <v>161.48165315542457</v>
      </c>
      <c r="Q176" s="94">
        <f>+'[4]Costos unitarios'!$N170</f>
        <v>324685.57839884149</v>
      </c>
      <c r="R176" s="4">
        <v>3.5491253248516354E-3</v>
      </c>
      <c r="S176" s="77">
        <f t="shared" si="20"/>
        <v>52430763.955570132</v>
      </c>
      <c r="T176" s="82">
        <f t="shared" si="25"/>
        <v>187.37252240021724</v>
      </c>
      <c r="U176" s="94">
        <f>+'[5]Costos unitarios'!$N170</f>
        <v>299428.09655659023</v>
      </c>
      <c r="V176" s="21">
        <v>3.5491253248516354E-3</v>
      </c>
      <c r="W176" s="77">
        <f t="shared" si="21"/>
        <v>56104597.729304112</v>
      </c>
      <c r="X176" s="82">
        <f t="shared" si="26"/>
        <v>202.16172762887399</v>
      </c>
      <c r="Y176" s="94">
        <f>+'[6]Costos unitarios'!$N170</f>
        <v>279892.10693345987</v>
      </c>
      <c r="Z176" s="21">
        <v>3.5491253248516354E-3</v>
      </c>
      <c r="AA176" s="77">
        <f t="shared" si="22"/>
        <v>56583471.887353785</v>
      </c>
    </row>
    <row r="177" spans="2:27">
      <c r="B177" s="122"/>
      <c r="C177" s="125"/>
      <c r="D177" s="119"/>
      <c r="E177" s="130"/>
      <c r="F177" s="26" t="s">
        <v>354</v>
      </c>
      <c r="G177" s="28" t="s">
        <v>355</v>
      </c>
      <c r="H177" s="6"/>
      <c r="I177" s="94"/>
      <c r="J177" s="80">
        <v>0</v>
      </c>
      <c r="K177" s="77">
        <f t="shared" si="18"/>
        <v>0</v>
      </c>
      <c r="L177" s="82">
        <f t="shared" si="23"/>
        <v>0</v>
      </c>
      <c r="M177" s="94"/>
      <c r="N177" s="21">
        <v>0</v>
      </c>
      <c r="O177" s="92">
        <f t="shared" si="19"/>
        <v>0</v>
      </c>
      <c r="P177" s="82">
        <f t="shared" si="24"/>
        <v>0</v>
      </c>
      <c r="Q177" s="94"/>
      <c r="R177" s="4">
        <v>0</v>
      </c>
      <c r="S177" s="77">
        <f t="shared" si="20"/>
        <v>0</v>
      </c>
      <c r="T177" s="82">
        <f t="shared" si="25"/>
        <v>0</v>
      </c>
      <c r="U177" s="94"/>
      <c r="V177" s="21">
        <v>0</v>
      </c>
      <c r="W177" s="77">
        <f t="shared" si="21"/>
        <v>0</v>
      </c>
      <c r="X177" s="82">
        <f t="shared" si="26"/>
        <v>0</v>
      </c>
      <c r="Y177" s="94"/>
      <c r="Z177" s="21">
        <v>0</v>
      </c>
      <c r="AA177" s="77">
        <f t="shared" si="22"/>
        <v>0</v>
      </c>
    </row>
    <row r="178" spans="2:27">
      <c r="B178" s="122"/>
      <c r="C178" s="125"/>
      <c r="D178" s="119"/>
      <c r="E178" s="130"/>
      <c r="F178" s="26" t="s">
        <v>356</v>
      </c>
      <c r="G178" s="28" t="s">
        <v>357</v>
      </c>
      <c r="H178" s="6"/>
      <c r="I178" s="94"/>
      <c r="J178" s="80">
        <v>0</v>
      </c>
      <c r="K178" s="77">
        <f t="shared" si="18"/>
        <v>0</v>
      </c>
      <c r="L178" s="82">
        <f t="shared" si="23"/>
        <v>0</v>
      </c>
      <c r="M178" s="94"/>
      <c r="N178" s="21">
        <v>0</v>
      </c>
      <c r="O178" s="92">
        <f t="shared" si="19"/>
        <v>0</v>
      </c>
      <c r="P178" s="82">
        <f t="shared" si="24"/>
        <v>0</v>
      </c>
      <c r="Q178" s="94"/>
      <c r="R178" s="4">
        <v>0</v>
      </c>
      <c r="S178" s="77">
        <f t="shared" si="20"/>
        <v>0</v>
      </c>
      <c r="T178" s="82">
        <f t="shared" si="25"/>
        <v>0</v>
      </c>
      <c r="U178" s="94"/>
      <c r="V178" s="21">
        <v>0</v>
      </c>
      <c r="W178" s="77">
        <f t="shared" si="21"/>
        <v>0</v>
      </c>
      <c r="X178" s="82">
        <f t="shared" si="26"/>
        <v>0</v>
      </c>
      <c r="Y178" s="94"/>
      <c r="Z178" s="21">
        <v>0</v>
      </c>
      <c r="AA178" s="77">
        <f t="shared" si="22"/>
        <v>0</v>
      </c>
    </row>
    <row r="179" spans="2:27">
      <c r="B179" s="122"/>
      <c r="C179" s="125"/>
      <c r="D179" s="119"/>
      <c r="E179" s="130"/>
      <c r="F179" s="26" t="s">
        <v>358</v>
      </c>
      <c r="G179" s="28" t="s">
        <v>359</v>
      </c>
      <c r="H179" s="6"/>
      <c r="I179" s="94"/>
      <c r="J179" s="80">
        <v>0</v>
      </c>
      <c r="K179" s="77">
        <f t="shared" si="18"/>
        <v>0</v>
      </c>
      <c r="L179" s="82">
        <f t="shared" si="23"/>
        <v>0</v>
      </c>
      <c r="M179" s="94"/>
      <c r="N179" s="21">
        <v>0</v>
      </c>
      <c r="O179" s="92">
        <f t="shared" si="19"/>
        <v>0</v>
      </c>
      <c r="P179" s="82">
        <f t="shared" si="24"/>
        <v>0</v>
      </c>
      <c r="Q179" s="94"/>
      <c r="R179" s="4">
        <v>0</v>
      </c>
      <c r="S179" s="77">
        <f t="shared" si="20"/>
        <v>0</v>
      </c>
      <c r="T179" s="82">
        <f t="shared" si="25"/>
        <v>0</v>
      </c>
      <c r="U179" s="94"/>
      <c r="V179" s="21">
        <v>0</v>
      </c>
      <c r="W179" s="77">
        <f t="shared" si="21"/>
        <v>0</v>
      </c>
      <c r="X179" s="82">
        <f t="shared" si="26"/>
        <v>0</v>
      </c>
      <c r="Y179" s="94"/>
      <c r="Z179" s="21">
        <v>0</v>
      </c>
      <c r="AA179" s="77">
        <f t="shared" si="22"/>
        <v>0</v>
      </c>
    </row>
    <row r="180" spans="2:27" ht="13.8" thickBot="1">
      <c r="B180" s="123"/>
      <c r="C180" s="128"/>
      <c r="D180" s="120"/>
      <c r="E180" s="131"/>
      <c r="F180" s="34" t="s">
        <v>360</v>
      </c>
      <c r="G180" s="35" t="s">
        <v>216</v>
      </c>
      <c r="H180" s="6"/>
      <c r="I180" s="94"/>
      <c r="J180" s="80">
        <v>0</v>
      </c>
      <c r="K180" s="77">
        <f t="shared" si="18"/>
        <v>0</v>
      </c>
      <c r="L180" s="82">
        <f t="shared" si="23"/>
        <v>0</v>
      </c>
      <c r="M180" s="94"/>
      <c r="N180" s="21">
        <v>0</v>
      </c>
      <c r="O180" s="92">
        <f t="shared" si="19"/>
        <v>0</v>
      </c>
      <c r="P180" s="82">
        <f t="shared" si="24"/>
        <v>0</v>
      </c>
      <c r="Q180" s="94"/>
      <c r="R180" s="4">
        <v>0</v>
      </c>
      <c r="S180" s="77">
        <f t="shared" si="20"/>
        <v>0</v>
      </c>
      <c r="T180" s="82">
        <f t="shared" si="25"/>
        <v>0</v>
      </c>
      <c r="U180" s="94"/>
      <c r="V180" s="21">
        <v>0</v>
      </c>
      <c r="W180" s="77">
        <f t="shared" si="21"/>
        <v>0</v>
      </c>
      <c r="X180" s="82">
        <f t="shared" si="26"/>
        <v>0</v>
      </c>
      <c r="Y180" s="94"/>
      <c r="Z180" s="21">
        <v>0</v>
      </c>
      <c r="AA180" s="77">
        <f t="shared" si="22"/>
        <v>0</v>
      </c>
    </row>
    <row r="181" spans="2:27">
      <c r="B181" s="121">
        <v>6</v>
      </c>
      <c r="C181" s="127" t="s">
        <v>32</v>
      </c>
      <c r="D181" s="118">
        <v>6.1</v>
      </c>
      <c r="E181" s="129" t="s">
        <v>37</v>
      </c>
      <c r="F181" s="32" t="s">
        <v>361</v>
      </c>
      <c r="G181" s="33" t="s">
        <v>362</v>
      </c>
      <c r="H181" s="6"/>
      <c r="I181" s="94">
        <f>+'[2]13- Costo 2013'!$N175</f>
        <v>0</v>
      </c>
      <c r="J181" s="80">
        <v>0</v>
      </c>
      <c r="K181" s="77">
        <f t="shared" si="18"/>
        <v>0</v>
      </c>
      <c r="L181" s="82">
        <f t="shared" si="23"/>
        <v>0</v>
      </c>
      <c r="M181" s="94">
        <f>+'[3]Costos unitarios'!$N175</f>
        <v>0</v>
      </c>
      <c r="N181" s="21">
        <v>0</v>
      </c>
      <c r="O181" s="92">
        <f t="shared" si="19"/>
        <v>0</v>
      </c>
      <c r="P181" s="82">
        <f t="shared" si="24"/>
        <v>0</v>
      </c>
      <c r="Q181" s="94">
        <f>+'[4]Costos unitarios'!$N175</f>
        <v>0</v>
      </c>
      <c r="R181" s="4">
        <v>0</v>
      </c>
      <c r="S181" s="77">
        <f t="shared" si="20"/>
        <v>0</v>
      </c>
      <c r="T181" s="82">
        <f t="shared" si="25"/>
        <v>0</v>
      </c>
      <c r="U181" s="94">
        <f>+'[5]Costos unitarios'!$N175</f>
        <v>0</v>
      </c>
      <c r="V181" s="21">
        <v>0</v>
      </c>
      <c r="W181" s="77">
        <f t="shared" si="21"/>
        <v>0</v>
      </c>
      <c r="X181" s="82">
        <f t="shared" si="26"/>
        <v>0</v>
      </c>
      <c r="Y181" s="94">
        <f>+'[6]Costos unitarios'!$N175</f>
        <v>0</v>
      </c>
      <c r="Z181" s="21">
        <v>0</v>
      </c>
      <c r="AA181" s="77">
        <f t="shared" si="22"/>
        <v>0</v>
      </c>
    </row>
    <row r="182" spans="2:27">
      <c r="B182" s="122"/>
      <c r="C182" s="125"/>
      <c r="D182" s="119"/>
      <c r="E182" s="130"/>
      <c r="F182" s="26" t="s">
        <v>363</v>
      </c>
      <c r="G182" s="28" t="s">
        <v>364</v>
      </c>
      <c r="H182" s="6"/>
      <c r="I182" s="94">
        <f>+'[2]13- Costo 2013'!$N176</f>
        <v>0</v>
      </c>
      <c r="J182" s="80">
        <v>0</v>
      </c>
      <c r="K182" s="77">
        <f t="shared" si="18"/>
        <v>0</v>
      </c>
      <c r="L182" s="82">
        <f t="shared" si="23"/>
        <v>0</v>
      </c>
      <c r="M182" s="94">
        <f>+'[3]Costos unitarios'!$N176</f>
        <v>0</v>
      </c>
      <c r="N182" s="21">
        <v>0</v>
      </c>
      <c r="O182" s="92">
        <f t="shared" si="19"/>
        <v>0</v>
      </c>
      <c r="P182" s="82">
        <f t="shared" si="24"/>
        <v>0</v>
      </c>
      <c r="Q182" s="94">
        <f>+'[4]Costos unitarios'!$N176</f>
        <v>0</v>
      </c>
      <c r="R182" s="4">
        <v>0</v>
      </c>
      <c r="S182" s="77">
        <f t="shared" si="20"/>
        <v>0</v>
      </c>
      <c r="T182" s="82">
        <f t="shared" si="25"/>
        <v>0</v>
      </c>
      <c r="U182" s="94">
        <f>+'[5]Costos unitarios'!$N176</f>
        <v>0</v>
      </c>
      <c r="V182" s="21">
        <v>0</v>
      </c>
      <c r="W182" s="77">
        <f t="shared" si="21"/>
        <v>0</v>
      </c>
      <c r="X182" s="82">
        <f t="shared" si="26"/>
        <v>0</v>
      </c>
      <c r="Y182" s="94">
        <f>+'[6]Costos unitarios'!$N176</f>
        <v>0</v>
      </c>
      <c r="Z182" s="21">
        <v>0</v>
      </c>
      <c r="AA182" s="77">
        <f t="shared" si="22"/>
        <v>0</v>
      </c>
    </row>
    <row r="183" spans="2:27" ht="13.8" thickBot="1">
      <c r="B183" s="122"/>
      <c r="C183" s="125"/>
      <c r="D183" s="120"/>
      <c r="E183" s="131"/>
      <c r="F183" s="34" t="s">
        <v>365</v>
      </c>
      <c r="G183" s="35" t="s">
        <v>366</v>
      </c>
      <c r="H183" s="6"/>
      <c r="I183" s="94">
        <f>+'[2]13- Costo 2013'!$N177</f>
        <v>0</v>
      </c>
      <c r="J183" s="80">
        <v>0</v>
      </c>
      <c r="K183" s="77">
        <f t="shared" si="18"/>
        <v>0</v>
      </c>
      <c r="L183" s="82">
        <f t="shared" si="23"/>
        <v>0</v>
      </c>
      <c r="M183" s="94">
        <f>+'[3]Costos unitarios'!$N177</f>
        <v>0</v>
      </c>
      <c r="N183" s="21">
        <v>0</v>
      </c>
      <c r="O183" s="92">
        <f t="shared" si="19"/>
        <v>0</v>
      </c>
      <c r="P183" s="82">
        <f t="shared" si="24"/>
        <v>0</v>
      </c>
      <c r="Q183" s="94">
        <f>+'[4]Costos unitarios'!$N177</f>
        <v>0</v>
      </c>
      <c r="R183" s="4">
        <v>0</v>
      </c>
      <c r="S183" s="77">
        <f t="shared" si="20"/>
        <v>0</v>
      </c>
      <c r="T183" s="82">
        <f t="shared" si="25"/>
        <v>0</v>
      </c>
      <c r="U183" s="94">
        <f>+'[5]Costos unitarios'!$N177</f>
        <v>0</v>
      </c>
      <c r="V183" s="21">
        <v>0</v>
      </c>
      <c r="W183" s="77">
        <f t="shared" si="21"/>
        <v>0</v>
      </c>
      <c r="X183" s="82">
        <f t="shared" si="26"/>
        <v>0</v>
      </c>
      <c r="Y183" s="94">
        <f>+'[6]Costos unitarios'!$N177</f>
        <v>0</v>
      </c>
      <c r="Z183" s="21">
        <v>0</v>
      </c>
      <c r="AA183" s="77">
        <f t="shared" si="22"/>
        <v>0</v>
      </c>
    </row>
    <row r="184" spans="2:27">
      <c r="B184" s="122"/>
      <c r="C184" s="125"/>
      <c r="D184" s="118">
        <v>6.2</v>
      </c>
      <c r="E184" s="129" t="s">
        <v>33</v>
      </c>
      <c r="F184" s="48" t="s">
        <v>97</v>
      </c>
      <c r="G184" s="49" t="s">
        <v>98</v>
      </c>
      <c r="H184" s="6">
        <v>20</v>
      </c>
      <c r="I184" s="94"/>
      <c r="J184" s="80">
        <v>2.618207206857763E-2</v>
      </c>
      <c r="K184" s="77">
        <f t="shared" si="18"/>
        <v>0</v>
      </c>
      <c r="L184" s="82">
        <v>34</v>
      </c>
      <c r="M184" s="94"/>
      <c r="N184" s="21">
        <v>2.618207206857763E-2</v>
      </c>
      <c r="O184" s="92">
        <f t="shared" si="19"/>
        <v>0</v>
      </c>
      <c r="P184" s="82">
        <f t="shared" si="24"/>
        <v>1191.2580970482136</v>
      </c>
      <c r="Q184" s="94"/>
      <c r="R184" s="4">
        <v>2.618207206857763E-2</v>
      </c>
      <c r="S184" s="77">
        <f t="shared" si="20"/>
        <v>0</v>
      </c>
      <c r="T184" s="82">
        <f t="shared" si="25"/>
        <v>1382.2563127884873</v>
      </c>
      <c r="U184" s="94"/>
      <c r="V184" s="21">
        <v>2.618207206857763E-2</v>
      </c>
      <c r="W184" s="77">
        <f t="shared" si="21"/>
        <v>0</v>
      </c>
      <c r="X184" s="82">
        <f t="shared" si="26"/>
        <v>1491.3570070982505</v>
      </c>
      <c r="Y184" s="94"/>
      <c r="Z184" s="21">
        <v>2.618207206857763E-2</v>
      </c>
      <c r="AA184" s="77">
        <f t="shared" si="22"/>
        <v>0</v>
      </c>
    </row>
    <row r="185" spans="2:27">
      <c r="B185" s="122"/>
      <c r="C185" s="125"/>
      <c r="D185" s="119"/>
      <c r="E185" s="130"/>
      <c r="F185" s="40" t="s">
        <v>99</v>
      </c>
      <c r="G185" s="41" t="s">
        <v>100</v>
      </c>
      <c r="H185" s="6">
        <v>8</v>
      </c>
      <c r="I185" s="94"/>
      <c r="J185" s="80">
        <v>0</v>
      </c>
      <c r="K185" s="77">
        <f t="shared" si="18"/>
        <v>0</v>
      </c>
      <c r="L185" s="82">
        <f t="shared" si="23"/>
        <v>0</v>
      </c>
      <c r="M185" s="94"/>
      <c r="N185" s="21">
        <v>0</v>
      </c>
      <c r="O185" s="92">
        <f t="shared" si="19"/>
        <v>0</v>
      </c>
      <c r="P185" s="82">
        <f t="shared" si="24"/>
        <v>0</v>
      </c>
      <c r="Q185" s="94"/>
      <c r="R185" s="4">
        <v>0</v>
      </c>
      <c r="S185" s="77">
        <f t="shared" si="20"/>
        <v>0</v>
      </c>
      <c r="T185" s="82">
        <f t="shared" si="25"/>
        <v>0</v>
      </c>
      <c r="U185" s="94"/>
      <c r="V185" s="21">
        <v>0</v>
      </c>
      <c r="W185" s="77">
        <f t="shared" si="21"/>
        <v>0</v>
      </c>
      <c r="X185" s="82">
        <f t="shared" si="26"/>
        <v>0</v>
      </c>
      <c r="Y185" s="94"/>
      <c r="Z185" s="21">
        <v>0</v>
      </c>
      <c r="AA185" s="77">
        <f t="shared" si="22"/>
        <v>0</v>
      </c>
    </row>
    <row r="186" spans="2:27">
      <c r="B186" s="122"/>
      <c r="C186" s="125"/>
      <c r="D186" s="119"/>
      <c r="E186" s="130"/>
      <c r="F186" s="40" t="s">
        <v>167</v>
      </c>
      <c r="G186" s="41" t="s">
        <v>168</v>
      </c>
      <c r="H186" s="6">
        <v>0</v>
      </c>
      <c r="I186" s="94"/>
      <c r="J186" s="80">
        <v>1.5127419417400412E-3</v>
      </c>
      <c r="K186" s="77">
        <f t="shared" si="18"/>
        <v>0</v>
      </c>
      <c r="L186" s="82">
        <f t="shared" si="23"/>
        <v>59.512780729994958</v>
      </c>
      <c r="M186" s="94"/>
      <c r="N186" s="21">
        <v>1.5127419417400412E-3</v>
      </c>
      <c r="O186" s="92">
        <f t="shared" si="19"/>
        <v>0</v>
      </c>
      <c r="P186" s="82">
        <f t="shared" si="24"/>
        <v>68.82824560723013</v>
      </c>
      <c r="Q186" s="94"/>
      <c r="R186" s="4">
        <v>1.5127419417400412E-3</v>
      </c>
      <c r="S186" s="77">
        <f t="shared" si="20"/>
        <v>0</v>
      </c>
      <c r="T186" s="82">
        <f t="shared" si="25"/>
        <v>79.863698072223727</v>
      </c>
      <c r="U186" s="94"/>
      <c r="V186" s="21">
        <v>1.5127419417400412E-3</v>
      </c>
      <c r="W186" s="77">
        <f t="shared" si="21"/>
        <v>0</v>
      </c>
      <c r="X186" s="82">
        <f t="shared" si="26"/>
        <v>86.167293743454479</v>
      </c>
      <c r="Y186" s="94"/>
      <c r="Z186" s="21">
        <v>1.5127419417400412E-3</v>
      </c>
      <c r="AA186" s="77">
        <f t="shared" si="22"/>
        <v>0</v>
      </c>
    </row>
    <row r="187" spans="2:27">
      <c r="B187" s="122"/>
      <c r="C187" s="125"/>
      <c r="D187" s="119"/>
      <c r="E187" s="130"/>
      <c r="F187" s="40" t="s">
        <v>169</v>
      </c>
      <c r="G187" s="41" t="s">
        <v>170</v>
      </c>
      <c r="H187" s="6">
        <v>173</v>
      </c>
      <c r="I187" s="94"/>
      <c r="J187" s="80">
        <v>9.4837283270625648E-3</v>
      </c>
      <c r="K187" s="77">
        <f t="shared" si="18"/>
        <v>0</v>
      </c>
      <c r="L187" s="82">
        <v>231</v>
      </c>
      <c r="M187" s="94"/>
      <c r="N187" s="21">
        <v>9.4837283270625648E-3</v>
      </c>
      <c r="O187" s="92">
        <f t="shared" si="19"/>
        <v>0</v>
      </c>
      <c r="P187" s="82">
        <f t="shared" si="24"/>
        <v>431.50015515301965</v>
      </c>
      <c r="Q187" s="94"/>
      <c r="R187" s="4">
        <v>9.4837283270625648E-3</v>
      </c>
      <c r="S187" s="77">
        <f t="shared" si="20"/>
        <v>0</v>
      </c>
      <c r="T187" s="82">
        <f t="shared" si="25"/>
        <v>500.68395329894105</v>
      </c>
      <c r="U187" s="94"/>
      <c r="V187" s="21">
        <v>9.4837283270625648E-3</v>
      </c>
      <c r="W187" s="77">
        <f t="shared" si="21"/>
        <v>0</v>
      </c>
      <c r="X187" s="82">
        <f t="shared" si="26"/>
        <v>540.20264923781076</v>
      </c>
      <c r="Y187" s="94"/>
      <c r="Z187" s="21">
        <v>9.4837283270625648E-3</v>
      </c>
      <c r="AA187" s="77">
        <f t="shared" si="22"/>
        <v>0</v>
      </c>
    </row>
    <row r="188" spans="2:27" ht="13.8" thickBot="1">
      <c r="B188" s="122"/>
      <c r="C188" s="125"/>
      <c r="D188" s="120"/>
      <c r="E188" s="131"/>
      <c r="F188" s="34" t="s">
        <v>367</v>
      </c>
      <c r="G188" s="35" t="s">
        <v>368</v>
      </c>
      <c r="H188" s="6"/>
      <c r="I188" s="94"/>
      <c r="J188" s="80">
        <v>0</v>
      </c>
      <c r="K188" s="77">
        <f t="shared" si="18"/>
        <v>0</v>
      </c>
      <c r="L188" s="82"/>
      <c r="M188" s="94"/>
      <c r="N188" s="21">
        <v>0</v>
      </c>
      <c r="O188" s="92">
        <f t="shared" si="19"/>
        <v>0</v>
      </c>
      <c r="P188" s="82"/>
      <c r="Q188" s="94"/>
      <c r="R188" s="4">
        <v>0</v>
      </c>
      <c r="S188" s="77">
        <f t="shared" si="20"/>
        <v>0</v>
      </c>
      <c r="T188" s="82"/>
      <c r="U188" s="94"/>
      <c r="V188" s="21">
        <v>0</v>
      </c>
      <c r="W188" s="77">
        <f t="shared" si="21"/>
        <v>0</v>
      </c>
      <c r="X188" s="82"/>
      <c r="Y188" s="94"/>
      <c r="Z188" s="21">
        <v>0</v>
      </c>
      <c r="AA188" s="77">
        <f t="shared" si="22"/>
        <v>0</v>
      </c>
    </row>
    <row r="189" spans="2:27" ht="27" thickBot="1">
      <c r="B189" s="122"/>
      <c r="C189" s="125"/>
      <c r="D189" s="46">
        <v>6.3</v>
      </c>
      <c r="E189" s="47" t="s">
        <v>34</v>
      </c>
      <c r="F189" s="42">
        <v>715</v>
      </c>
      <c r="G189" s="43" t="s">
        <v>49</v>
      </c>
      <c r="H189" s="6"/>
      <c r="I189" s="94">
        <f>+'[2]13- Costo 2013'!$N183</f>
        <v>0</v>
      </c>
      <c r="J189" s="80">
        <v>0</v>
      </c>
      <c r="K189" s="77">
        <f t="shared" si="18"/>
        <v>0</v>
      </c>
      <c r="L189" s="82"/>
      <c r="M189" s="94">
        <f>+'[3]Costos unitarios'!$N183</f>
        <v>0</v>
      </c>
      <c r="N189" s="21">
        <v>0</v>
      </c>
      <c r="O189" s="92">
        <f t="shared" si="19"/>
        <v>0</v>
      </c>
      <c r="P189" s="82"/>
      <c r="Q189" s="94">
        <f>+'[4]Costos unitarios'!$N183</f>
        <v>0</v>
      </c>
      <c r="R189" s="4">
        <v>0</v>
      </c>
      <c r="S189" s="77">
        <f t="shared" si="20"/>
        <v>0</v>
      </c>
      <c r="T189" s="82"/>
      <c r="U189" s="94">
        <f>+'[5]Costos unitarios'!$N183</f>
        <v>0</v>
      </c>
      <c r="V189" s="21">
        <v>0</v>
      </c>
      <c r="W189" s="77">
        <f t="shared" si="21"/>
        <v>0</v>
      </c>
      <c r="X189" s="82"/>
      <c r="Y189" s="94">
        <f>+'[6]Costos unitarios'!$N183</f>
        <v>0</v>
      </c>
      <c r="Z189" s="21">
        <v>0</v>
      </c>
      <c r="AA189" s="77">
        <f t="shared" si="22"/>
        <v>0</v>
      </c>
    </row>
    <row r="190" spans="2:27" ht="13.8" thickBot="1">
      <c r="B190" s="122"/>
      <c r="C190" s="125"/>
      <c r="D190" s="46">
        <v>6.4</v>
      </c>
      <c r="E190" s="47" t="s">
        <v>35</v>
      </c>
      <c r="F190" s="42" t="s">
        <v>369</v>
      </c>
      <c r="G190" s="50" t="s">
        <v>370</v>
      </c>
      <c r="H190" s="6"/>
      <c r="I190" s="94">
        <f>+'[2]13- Costo 2013'!$N184</f>
        <v>0</v>
      </c>
      <c r="J190" s="80">
        <v>0</v>
      </c>
      <c r="K190" s="77">
        <f t="shared" si="18"/>
        <v>0</v>
      </c>
      <c r="L190" s="82">
        <f t="shared" si="23"/>
        <v>0</v>
      </c>
      <c r="M190" s="94">
        <f>+'[3]Costos unitarios'!$N184</f>
        <v>0</v>
      </c>
      <c r="N190" s="21">
        <v>0</v>
      </c>
      <c r="O190" s="92">
        <f t="shared" si="19"/>
        <v>0</v>
      </c>
      <c r="P190" s="82">
        <f t="shared" si="24"/>
        <v>0</v>
      </c>
      <c r="Q190" s="94">
        <f>+'[4]Costos unitarios'!$N184</f>
        <v>0</v>
      </c>
      <c r="R190" s="4">
        <v>0</v>
      </c>
      <c r="S190" s="77">
        <f t="shared" si="20"/>
        <v>0</v>
      </c>
      <c r="T190" s="82">
        <f t="shared" si="25"/>
        <v>0</v>
      </c>
      <c r="U190" s="94">
        <f>+'[5]Costos unitarios'!$N184</f>
        <v>0</v>
      </c>
      <c r="V190" s="21">
        <v>0</v>
      </c>
      <c r="W190" s="77">
        <f t="shared" si="21"/>
        <v>0</v>
      </c>
      <c r="X190" s="82">
        <f t="shared" si="26"/>
        <v>0</v>
      </c>
      <c r="Y190" s="94">
        <f>+'[6]Costos unitarios'!$N184</f>
        <v>0</v>
      </c>
      <c r="Z190" s="21">
        <v>0</v>
      </c>
      <c r="AA190" s="77">
        <f t="shared" si="22"/>
        <v>0</v>
      </c>
    </row>
    <row r="191" spans="2:27">
      <c r="B191" s="122"/>
      <c r="C191" s="125"/>
      <c r="D191" s="118">
        <v>6.5</v>
      </c>
      <c r="E191" s="129" t="s">
        <v>36</v>
      </c>
      <c r="F191" s="32" t="s">
        <v>371</v>
      </c>
      <c r="G191" s="33" t="s">
        <v>372</v>
      </c>
      <c r="H191" s="6"/>
      <c r="I191" s="94">
        <f>+'[2]13- Costo 2013'!$N185</f>
        <v>0</v>
      </c>
      <c r="J191" s="80">
        <v>0</v>
      </c>
      <c r="K191" s="77">
        <f t="shared" si="18"/>
        <v>0</v>
      </c>
      <c r="L191" s="82">
        <f t="shared" si="23"/>
        <v>0</v>
      </c>
      <c r="M191" s="94">
        <f>+'[3]Costos unitarios'!$N185</f>
        <v>0</v>
      </c>
      <c r="N191" s="21">
        <v>0</v>
      </c>
      <c r="O191" s="92">
        <f t="shared" si="19"/>
        <v>0</v>
      </c>
      <c r="P191" s="82">
        <f t="shared" si="24"/>
        <v>0</v>
      </c>
      <c r="Q191" s="94">
        <f>+'[4]Costos unitarios'!$N185</f>
        <v>0</v>
      </c>
      <c r="R191" s="4">
        <v>0</v>
      </c>
      <c r="S191" s="77">
        <f t="shared" si="20"/>
        <v>0</v>
      </c>
      <c r="T191" s="82">
        <f t="shared" si="25"/>
        <v>0</v>
      </c>
      <c r="U191" s="94">
        <f>+'[5]Costos unitarios'!$N185</f>
        <v>0</v>
      </c>
      <c r="V191" s="21">
        <v>0</v>
      </c>
      <c r="W191" s="77">
        <f t="shared" si="21"/>
        <v>0</v>
      </c>
      <c r="X191" s="82">
        <f t="shared" si="26"/>
        <v>0</v>
      </c>
      <c r="Y191" s="94">
        <f>+'[6]Costos unitarios'!$N185</f>
        <v>0</v>
      </c>
      <c r="Z191" s="21">
        <v>0</v>
      </c>
      <c r="AA191" s="77">
        <f t="shared" si="22"/>
        <v>0</v>
      </c>
    </row>
    <row r="192" spans="2:27" ht="13.8" thickBot="1">
      <c r="B192" s="122"/>
      <c r="C192" s="125"/>
      <c r="D192" s="120"/>
      <c r="E192" s="131"/>
      <c r="F192" s="34" t="s">
        <v>373</v>
      </c>
      <c r="G192" s="35" t="s">
        <v>374</v>
      </c>
      <c r="H192" s="6"/>
      <c r="I192" s="94">
        <f>+'[2]13- Costo 2013'!$N186</f>
        <v>0</v>
      </c>
      <c r="J192" s="80">
        <v>0</v>
      </c>
      <c r="K192" s="77">
        <f t="shared" si="18"/>
        <v>0</v>
      </c>
      <c r="L192" s="82">
        <f t="shared" si="23"/>
        <v>0</v>
      </c>
      <c r="M192" s="94">
        <f>+'[3]Costos unitarios'!$N186</f>
        <v>0</v>
      </c>
      <c r="N192" s="21">
        <v>0</v>
      </c>
      <c r="O192" s="92">
        <f t="shared" si="19"/>
        <v>0</v>
      </c>
      <c r="P192" s="82">
        <f t="shared" si="24"/>
        <v>0</v>
      </c>
      <c r="Q192" s="94">
        <f>+'[4]Costos unitarios'!$N186</f>
        <v>0</v>
      </c>
      <c r="R192" s="4">
        <v>0</v>
      </c>
      <c r="S192" s="77">
        <f t="shared" si="20"/>
        <v>0</v>
      </c>
      <c r="T192" s="82">
        <f t="shared" si="25"/>
        <v>0</v>
      </c>
      <c r="U192" s="94">
        <f>+'[5]Costos unitarios'!$N186</f>
        <v>0</v>
      </c>
      <c r="V192" s="21">
        <v>0</v>
      </c>
      <c r="W192" s="77">
        <f t="shared" si="21"/>
        <v>0</v>
      </c>
      <c r="X192" s="82">
        <f t="shared" si="26"/>
        <v>0</v>
      </c>
      <c r="Y192" s="94">
        <f>+'[6]Costos unitarios'!$N186</f>
        <v>0</v>
      </c>
      <c r="Z192" s="21">
        <v>0</v>
      </c>
      <c r="AA192" s="77">
        <f t="shared" si="22"/>
        <v>0</v>
      </c>
    </row>
    <row r="193" spans="2:28" ht="13.8" thickBot="1">
      <c r="B193" s="122"/>
      <c r="C193" s="125"/>
      <c r="D193" s="46">
        <v>6.6</v>
      </c>
      <c r="E193" s="47" t="s">
        <v>38</v>
      </c>
      <c r="F193" s="42" t="s">
        <v>375</v>
      </c>
      <c r="G193" s="50" t="s">
        <v>138</v>
      </c>
      <c r="H193" s="6"/>
      <c r="I193" s="94">
        <f>+'[2]13- Costo 2013'!$N187</f>
        <v>0</v>
      </c>
      <c r="J193" s="80">
        <v>0</v>
      </c>
      <c r="K193" s="77">
        <f t="shared" si="18"/>
        <v>0</v>
      </c>
      <c r="L193" s="82">
        <f t="shared" si="23"/>
        <v>0</v>
      </c>
      <c r="M193" s="94">
        <f>+'[3]Costos unitarios'!$N187</f>
        <v>0</v>
      </c>
      <c r="N193" s="21">
        <v>0</v>
      </c>
      <c r="O193" s="92">
        <f t="shared" si="19"/>
        <v>0</v>
      </c>
      <c r="P193" s="82">
        <f t="shared" si="24"/>
        <v>0</v>
      </c>
      <c r="Q193" s="94">
        <f>+'[4]Costos unitarios'!$N187</f>
        <v>0</v>
      </c>
      <c r="R193" s="4">
        <v>0</v>
      </c>
      <c r="S193" s="77">
        <f t="shared" si="20"/>
        <v>0</v>
      </c>
      <c r="T193" s="82">
        <f t="shared" si="25"/>
        <v>0</v>
      </c>
      <c r="U193" s="94">
        <f>+'[5]Costos unitarios'!$N187</f>
        <v>0</v>
      </c>
      <c r="V193" s="21">
        <v>0</v>
      </c>
      <c r="W193" s="77">
        <f t="shared" si="21"/>
        <v>0</v>
      </c>
      <c r="X193" s="82">
        <f t="shared" si="26"/>
        <v>0</v>
      </c>
      <c r="Y193" s="94">
        <f>+'[6]Costos unitarios'!$N187</f>
        <v>0</v>
      </c>
      <c r="Z193" s="21">
        <v>0</v>
      </c>
      <c r="AA193" s="77">
        <f t="shared" si="22"/>
        <v>0</v>
      </c>
    </row>
    <row r="194" spans="2:28" ht="13.8" thickBot="1">
      <c r="B194" s="122"/>
      <c r="C194" s="125"/>
      <c r="D194" s="46">
        <v>6.7</v>
      </c>
      <c r="E194" s="47" t="s">
        <v>39</v>
      </c>
      <c r="F194" s="42" t="s">
        <v>376</v>
      </c>
      <c r="G194" s="50" t="s">
        <v>377</v>
      </c>
      <c r="H194" s="6">
        <v>14138</v>
      </c>
      <c r="I194" s="94"/>
      <c r="J194" s="80">
        <v>0.5483689538807649</v>
      </c>
      <c r="K194" s="77">
        <f t="shared" si="18"/>
        <v>0</v>
      </c>
      <c r="L194" s="82">
        <f t="shared" si="23"/>
        <v>21573.38301462317</v>
      </c>
      <c r="M194" s="94"/>
      <c r="N194" s="80">
        <v>0.5483689538807649</v>
      </c>
      <c r="O194" s="92">
        <f t="shared" si="19"/>
        <v>0</v>
      </c>
      <c r="P194" s="82">
        <f t="shared" si="24"/>
        <v>24950.239032620921</v>
      </c>
      <c r="Q194" s="94"/>
      <c r="R194" s="80">
        <v>0.5483689538807649</v>
      </c>
      <c r="S194" s="77">
        <f t="shared" si="20"/>
        <v>0</v>
      </c>
      <c r="T194" s="82">
        <f t="shared" si="25"/>
        <v>28950.590551181103</v>
      </c>
      <c r="U194" s="94"/>
      <c r="V194" s="80">
        <v>0.5483689538807649</v>
      </c>
      <c r="W194" s="77">
        <f t="shared" si="21"/>
        <v>0</v>
      </c>
      <c r="X194" s="82">
        <f t="shared" si="26"/>
        <v>31235.64398200225</v>
      </c>
      <c r="Y194" s="94"/>
      <c r="Z194" s="80">
        <v>0.5483689538807649</v>
      </c>
      <c r="AA194" s="77">
        <f t="shared" si="22"/>
        <v>0</v>
      </c>
    </row>
    <row r="195" spans="2:28" ht="27" thickBot="1">
      <c r="B195" s="123"/>
      <c r="C195" s="125"/>
      <c r="D195" s="90">
        <v>6.8</v>
      </c>
      <c r="E195" s="89" t="s">
        <v>40</v>
      </c>
      <c r="F195" s="51">
        <v>716</v>
      </c>
      <c r="G195" s="52" t="s">
        <v>49</v>
      </c>
      <c r="H195" s="6"/>
      <c r="I195" s="94"/>
      <c r="J195" s="80">
        <v>0</v>
      </c>
      <c r="K195" s="77">
        <f t="shared" si="18"/>
        <v>0</v>
      </c>
      <c r="L195" s="82">
        <f t="shared" si="23"/>
        <v>0</v>
      </c>
      <c r="M195" s="94"/>
      <c r="N195" s="21">
        <v>0</v>
      </c>
      <c r="O195" s="92">
        <f t="shared" si="19"/>
        <v>0</v>
      </c>
      <c r="P195" s="82">
        <f t="shared" si="24"/>
        <v>0</v>
      </c>
      <c r="Q195" s="94"/>
      <c r="R195" s="4">
        <v>0</v>
      </c>
      <c r="S195" s="77">
        <f t="shared" si="20"/>
        <v>0</v>
      </c>
      <c r="T195" s="82">
        <f t="shared" si="25"/>
        <v>0</v>
      </c>
      <c r="U195" s="94"/>
      <c r="V195" s="21">
        <v>0</v>
      </c>
      <c r="W195" s="77">
        <f t="shared" si="21"/>
        <v>0</v>
      </c>
      <c r="X195" s="82">
        <f t="shared" si="26"/>
        <v>0</v>
      </c>
      <c r="Y195" s="94"/>
      <c r="Z195" s="21">
        <v>0</v>
      </c>
      <c r="AA195" s="77">
        <f t="shared" si="22"/>
        <v>0</v>
      </c>
    </row>
    <row r="196" spans="2:28">
      <c r="B196" s="121">
        <v>7</v>
      </c>
      <c r="C196" s="124" t="s">
        <v>41</v>
      </c>
      <c r="D196" s="118">
        <v>7.2</v>
      </c>
      <c r="E196" s="129" t="s">
        <v>42</v>
      </c>
      <c r="F196" s="32">
        <v>907</v>
      </c>
      <c r="G196" s="38" t="s">
        <v>1</v>
      </c>
      <c r="H196" s="6"/>
      <c r="I196" s="94"/>
      <c r="J196" s="80">
        <v>0</v>
      </c>
      <c r="K196" s="77">
        <f t="shared" si="18"/>
        <v>0</v>
      </c>
      <c r="L196" s="82">
        <f t="shared" si="23"/>
        <v>0</v>
      </c>
      <c r="M196" s="94"/>
      <c r="N196" s="21">
        <v>0</v>
      </c>
      <c r="O196" s="92">
        <f t="shared" si="19"/>
        <v>0</v>
      </c>
      <c r="P196" s="82">
        <f t="shared" si="24"/>
        <v>0</v>
      </c>
      <c r="Q196" s="94"/>
      <c r="R196" s="4">
        <v>0</v>
      </c>
      <c r="S196" s="77">
        <f t="shared" si="20"/>
        <v>0</v>
      </c>
      <c r="T196" s="82">
        <f t="shared" si="25"/>
        <v>0</v>
      </c>
      <c r="U196" s="94"/>
      <c r="V196" s="21">
        <v>0</v>
      </c>
      <c r="W196" s="77">
        <f t="shared" si="21"/>
        <v>0</v>
      </c>
      <c r="X196" s="82">
        <f t="shared" si="26"/>
        <v>0</v>
      </c>
      <c r="Y196" s="94"/>
      <c r="Z196" s="21">
        <v>0</v>
      </c>
      <c r="AA196" s="77">
        <f t="shared" si="22"/>
        <v>0</v>
      </c>
    </row>
    <row r="197" spans="2:28" ht="13.8" thickBot="1">
      <c r="B197" s="122"/>
      <c r="C197" s="125"/>
      <c r="D197" s="120"/>
      <c r="E197" s="131"/>
      <c r="F197" s="34">
        <v>908</v>
      </c>
      <c r="G197" s="44" t="s">
        <v>2</v>
      </c>
      <c r="H197" s="6"/>
      <c r="I197" s="94"/>
      <c r="J197" s="80">
        <v>0</v>
      </c>
      <c r="K197" s="77">
        <f t="shared" si="18"/>
        <v>0</v>
      </c>
      <c r="L197" s="82">
        <f t="shared" si="23"/>
        <v>0</v>
      </c>
      <c r="M197" s="94"/>
      <c r="N197" s="21">
        <v>0</v>
      </c>
      <c r="O197" s="92">
        <f t="shared" si="19"/>
        <v>0</v>
      </c>
      <c r="P197" s="82">
        <f t="shared" si="24"/>
        <v>0</v>
      </c>
      <c r="Q197" s="94"/>
      <c r="R197" s="4">
        <v>0</v>
      </c>
      <c r="S197" s="77">
        <f t="shared" si="20"/>
        <v>0</v>
      </c>
      <c r="T197" s="82">
        <f t="shared" si="25"/>
        <v>0</v>
      </c>
      <c r="U197" s="94"/>
      <c r="V197" s="21">
        <v>0</v>
      </c>
      <c r="W197" s="77">
        <f t="shared" si="21"/>
        <v>0</v>
      </c>
      <c r="X197" s="82">
        <f t="shared" si="26"/>
        <v>0</v>
      </c>
      <c r="Y197" s="94"/>
      <c r="Z197" s="21">
        <v>0</v>
      </c>
      <c r="AA197" s="77">
        <f t="shared" si="22"/>
        <v>0</v>
      </c>
    </row>
    <row r="198" spans="2:28">
      <c r="B198" s="122"/>
      <c r="C198" s="125"/>
      <c r="D198" s="118">
        <v>7.1</v>
      </c>
      <c r="E198" s="130" t="s">
        <v>43</v>
      </c>
      <c r="F198" s="36" t="s">
        <v>378</v>
      </c>
      <c r="G198" s="37" t="s">
        <v>379</v>
      </c>
      <c r="H198" s="6">
        <v>201</v>
      </c>
      <c r="I198" s="94"/>
      <c r="J198" s="4">
        <v>7.7964392381986731E-3</v>
      </c>
      <c r="K198" s="77">
        <f t="shared" si="18"/>
        <v>0</v>
      </c>
      <c r="L198" s="82">
        <f t="shared" si="23"/>
        <v>306.71971606997397</v>
      </c>
      <c r="M198" s="94"/>
      <c r="N198" s="4">
        <v>7.7964392381986731E-3</v>
      </c>
      <c r="O198" s="92">
        <f t="shared" si="19"/>
        <v>0</v>
      </c>
      <c r="P198" s="82">
        <f t="shared" si="24"/>
        <v>354.73018889880143</v>
      </c>
      <c r="Q198" s="94"/>
      <c r="R198" s="4">
        <v>7.7964392381986731E-3</v>
      </c>
      <c r="S198" s="77">
        <f t="shared" si="20"/>
        <v>0</v>
      </c>
      <c r="T198" s="82">
        <f t="shared" si="25"/>
        <v>411.60521314146075</v>
      </c>
      <c r="U198" s="94"/>
      <c r="V198" s="4">
        <v>7.7964392381986731E-3</v>
      </c>
      <c r="W198" s="77">
        <f t="shared" si="21"/>
        <v>0</v>
      </c>
      <c r="X198" s="82">
        <f t="shared" si="26"/>
        <v>444.09297544703463</v>
      </c>
      <c r="Y198" s="94"/>
      <c r="Z198" s="4">
        <v>7.7964392381986731E-3</v>
      </c>
      <c r="AA198" s="77">
        <f t="shared" si="22"/>
        <v>0</v>
      </c>
    </row>
    <row r="199" spans="2:28" ht="13.8" thickBot="1">
      <c r="B199" s="123"/>
      <c r="C199" s="126"/>
      <c r="D199" s="120"/>
      <c r="E199" s="131"/>
      <c r="F199" s="34" t="s">
        <v>380</v>
      </c>
      <c r="G199" s="35" t="s">
        <v>381</v>
      </c>
      <c r="H199" s="6">
        <v>18</v>
      </c>
      <c r="I199" s="94"/>
      <c r="J199" s="4">
        <v>6.9818858849540364E-4</v>
      </c>
      <c r="K199" s="77">
        <f t="shared" si="18"/>
        <v>0</v>
      </c>
      <c r="L199" s="82">
        <f t="shared" si="23"/>
        <v>27.467437259997673</v>
      </c>
      <c r="M199" s="94"/>
      <c r="N199" s="4">
        <v>6.9818858849540364E-4</v>
      </c>
      <c r="O199" s="92">
        <f t="shared" si="19"/>
        <v>0</v>
      </c>
      <c r="P199" s="82">
        <f t="shared" si="24"/>
        <v>31.76688258795237</v>
      </c>
      <c r="Q199" s="94"/>
      <c r="R199" s="4">
        <v>6.9818858849540364E-4</v>
      </c>
      <c r="S199" s="77">
        <f t="shared" si="20"/>
        <v>0</v>
      </c>
      <c r="T199" s="82">
        <f t="shared" si="25"/>
        <v>36.860168341026338</v>
      </c>
      <c r="U199" s="94"/>
      <c r="V199" s="4">
        <v>6.9818858849540364E-4</v>
      </c>
      <c r="W199" s="77">
        <f t="shared" si="21"/>
        <v>0</v>
      </c>
      <c r="X199" s="82">
        <f t="shared" si="26"/>
        <v>39.769520189286688</v>
      </c>
      <c r="Y199" s="94"/>
      <c r="Z199" s="4">
        <v>6.9818858849540364E-4</v>
      </c>
      <c r="AA199" s="77">
        <f t="shared" si="22"/>
        <v>0</v>
      </c>
    </row>
    <row r="200" spans="2:28" ht="15" thickBot="1">
      <c r="G200" s="2"/>
      <c r="H200" s="53"/>
      <c r="I200" s="54"/>
      <c r="J200" s="54"/>
      <c r="K200" s="3">
        <f>SUM(K14:K199)</f>
        <v>1326990862.3065836</v>
      </c>
      <c r="L200" s="53"/>
      <c r="M200" s="54"/>
      <c r="N200" s="54"/>
      <c r="O200" s="3">
        <f>SUM(O14:O199)</f>
        <v>1532400976.4864497</v>
      </c>
      <c r="P200" s="53"/>
      <c r="Q200" s="54"/>
      <c r="R200" s="54"/>
      <c r="S200" s="3">
        <f>SUM(S14:S199)</f>
        <v>1646612491.6454506</v>
      </c>
      <c r="T200" s="53"/>
      <c r="U200" s="54"/>
      <c r="V200" s="54"/>
      <c r="W200" s="3">
        <f>SUM(W14:W199)</f>
        <v>1953279524.3874209</v>
      </c>
      <c r="X200" s="53"/>
      <c r="Y200" s="54"/>
      <c r="Z200" s="54"/>
      <c r="AA200" s="3">
        <f>SUM(AA14:AA199)</f>
        <v>2024285073.4645934</v>
      </c>
      <c r="AB200" s="2"/>
    </row>
    <row r="201" spans="2:28" ht="14.4"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</row>
  </sheetData>
  <mergeCells count="111">
    <mergeCell ref="D191:D192"/>
    <mergeCell ref="E191:E192"/>
    <mergeCell ref="B196:B199"/>
    <mergeCell ref="C196:C199"/>
    <mergeCell ref="D196:D197"/>
    <mergeCell ref="E196:E197"/>
    <mergeCell ref="D198:D199"/>
    <mergeCell ref="E198:E199"/>
    <mergeCell ref="D171:D174"/>
    <mergeCell ref="E171:E174"/>
    <mergeCell ref="D175:D180"/>
    <mergeCell ref="E175:E180"/>
    <mergeCell ref="B181:B195"/>
    <mergeCell ref="C181:C195"/>
    <mergeCell ref="D181:D183"/>
    <mergeCell ref="E181:E183"/>
    <mergeCell ref="D184:D188"/>
    <mergeCell ref="E184:E188"/>
    <mergeCell ref="B129:B165"/>
    <mergeCell ref="C129:C165"/>
    <mergeCell ref="D130:D165"/>
    <mergeCell ref="E130:E165"/>
    <mergeCell ref="B166:B180"/>
    <mergeCell ref="C166:C180"/>
    <mergeCell ref="D166:D167"/>
    <mergeCell ref="E166:E167"/>
    <mergeCell ref="D168:D170"/>
    <mergeCell ref="E168:E170"/>
    <mergeCell ref="D121:D122"/>
    <mergeCell ref="E121:E122"/>
    <mergeCell ref="D123:D126"/>
    <mergeCell ref="E123:E126"/>
    <mergeCell ref="D127:D128"/>
    <mergeCell ref="E127:E128"/>
    <mergeCell ref="B112:B128"/>
    <mergeCell ref="C112:C128"/>
    <mergeCell ref="D112:D114"/>
    <mergeCell ref="E112:E114"/>
    <mergeCell ref="D115:D116"/>
    <mergeCell ref="E115:E116"/>
    <mergeCell ref="D117:D118"/>
    <mergeCell ref="E117:E118"/>
    <mergeCell ref="D119:D120"/>
    <mergeCell ref="E119:E120"/>
    <mergeCell ref="B23:B111"/>
    <mergeCell ref="C23:C111"/>
    <mergeCell ref="D23:D26"/>
    <mergeCell ref="E23:E26"/>
    <mergeCell ref="D28:D31"/>
    <mergeCell ref="E28:E31"/>
    <mergeCell ref="D33:D111"/>
    <mergeCell ref="E33:E111"/>
    <mergeCell ref="Y12:Y13"/>
    <mergeCell ref="K12:K13"/>
    <mergeCell ref="L12:L13"/>
    <mergeCell ref="AA12:AA13"/>
    <mergeCell ref="B14:B22"/>
    <mergeCell ref="C14:C22"/>
    <mergeCell ref="D14:D19"/>
    <mergeCell ref="E14:E19"/>
    <mergeCell ref="D20:D22"/>
    <mergeCell ref="E20:E22"/>
    <mergeCell ref="S12:S13"/>
    <mergeCell ref="T12:T13"/>
    <mergeCell ref="U12:U13"/>
    <mergeCell ref="V12:V13"/>
    <mergeCell ref="W12:W13"/>
    <mergeCell ref="X12:X13"/>
    <mergeCell ref="M12:M13"/>
    <mergeCell ref="N12:N13"/>
    <mergeCell ref="O12:O13"/>
    <mergeCell ref="P12:P13"/>
    <mergeCell ref="Q12:Q13"/>
    <mergeCell ref="R12:R13"/>
    <mergeCell ref="C12:G12"/>
    <mergeCell ref="H12:H13"/>
    <mergeCell ref="I12:I13"/>
    <mergeCell ref="J12:J13"/>
    <mergeCell ref="S9:S10"/>
    <mergeCell ref="T9:T10"/>
    <mergeCell ref="L9:L10"/>
    <mergeCell ref="M9:M10"/>
    <mergeCell ref="N9:N10"/>
    <mergeCell ref="O9:O10"/>
    <mergeCell ref="P9:P10"/>
    <mergeCell ref="Q9:Q10"/>
    <mergeCell ref="Z12:Z13"/>
    <mergeCell ref="C5:U5"/>
    <mergeCell ref="H7:K7"/>
    <mergeCell ref="L7:O7"/>
    <mergeCell ref="P7:S7"/>
    <mergeCell ref="T7:W7"/>
    <mergeCell ref="X7:AA7"/>
    <mergeCell ref="X9:X10"/>
    <mergeCell ref="Y9:Y10"/>
    <mergeCell ref="Z9:Z10"/>
    <mergeCell ref="AA9:AA10"/>
    <mergeCell ref="U9:U10"/>
    <mergeCell ref="V9:V10"/>
    <mergeCell ref="W9:W10"/>
    <mergeCell ref="C8:G11"/>
    <mergeCell ref="H8:K8"/>
    <mergeCell ref="L8:O8"/>
    <mergeCell ref="P8:S8"/>
    <mergeCell ref="T8:W8"/>
    <mergeCell ref="X8:AA8"/>
    <mergeCell ref="H9:H10"/>
    <mergeCell ref="I9:I10"/>
    <mergeCell ref="J9:J10"/>
    <mergeCell ref="K9:K10"/>
    <mergeCell ref="R9:R10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00B050"/>
  </sheetPr>
  <dimension ref="B1:AB201"/>
  <sheetViews>
    <sheetView topLeftCell="F7" zoomScale="90" zoomScaleNormal="90" workbookViewId="0">
      <pane xSplit="2" ySplit="7" topLeftCell="R14" activePane="bottomRight" state="frozen"/>
      <selection activeCell="F7" sqref="F7"/>
      <selection pane="topRight" activeCell="H7" sqref="H7"/>
      <selection pane="bottomLeft" activeCell="F14" sqref="F14"/>
      <selection pane="bottomRight" activeCell="Y11" sqref="Y11:Z11"/>
    </sheetView>
  </sheetViews>
  <sheetFormatPr baseColWidth="10" defaultColWidth="11.44140625" defaultRowHeight="13.2"/>
  <cols>
    <col min="1" max="2" width="4.6640625" style="1" customWidth="1"/>
    <col min="3" max="3" width="35.5546875" style="1" customWidth="1"/>
    <col min="4" max="4" width="4.6640625" style="1" customWidth="1"/>
    <col min="5" max="5" width="28.6640625" style="1" customWidth="1"/>
    <col min="6" max="6" width="4.88671875" style="1" customWidth="1"/>
    <col min="7" max="7" width="45" style="1" customWidth="1"/>
    <col min="8" max="27" width="15.6640625" style="1" customWidth="1"/>
    <col min="28" max="36" width="15.5546875" style="1" customWidth="1"/>
    <col min="37" max="37" width="4.109375" style="1" customWidth="1"/>
    <col min="38" max="46" width="15.5546875" style="1" customWidth="1"/>
    <col min="47" max="47" width="4.109375" style="1" customWidth="1"/>
    <col min="48" max="56" width="15.5546875" style="1" customWidth="1"/>
    <col min="57" max="57" width="4.109375" style="1" customWidth="1"/>
    <col min="58" max="66" width="15.5546875" style="1" customWidth="1"/>
    <col min="67" max="67" width="4.109375" style="1" customWidth="1"/>
    <col min="68" max="76" width="15.5546875" style="1" customWidth="1"/>
    <col min="77" max="77" width="4.109375" style="1" customWidth="1"/>
    <col min="78" max="86" width="15.5546875" style="1" customWidth="1"/>
    <col min="87" max="16384" width="11.44140625" style="1"/>
  </cols>
  <sheetData>
    <row r="1" spans="2:28" ht="14.4">
      <c r="C1" s="19"/>
      <c r="D1" s="19"/>
      <c r="E1" s="19"/>
      <c r="F1" s="19"/>
      <c r="H1"/>
      <c r="I1"/>
      <c r="J1"/>
    </row>
    <row r="2" spans="2:28" ht="14.4">
      <c r="H2"/>
      <c r="I2"/>
      <c r="J2"/>
    </row>
    <row r="3" spans="2:28" ht="18">
      <c r="G3" s="20" t="s">
        <v>406</v>
      </c>
      <c r="H3"/>
      <c r="I3"/>
      <c r="J3"/>
    </row>
    <row r="4" spans="2:28" ht="13.8" thickBot="1"/>
    <row r="5" spans="2:28" ht="18.600000000000001" thickBot="1">
      <c r="C5" s="147" t="s">
        <v>401</v>
      </c>
      <c r="D5" s="148"/>
      <c r="E5" s="148"/>
      <c r="F5" s="148"/>
      <c r="G5" s="148"/>
      <c r="H5" s="148"/>
      <c r="I5" s="148"/>
      <c r="J5" s="148"/>
      <c r="K5" s="148"/>
      <c r="L5" s="148"/>
      <c r="M5" s="148"/>
      <c r="N5" s="148"/>
      <c r="O5" s="148"/>
      <c r="P5" s="148"/>
      <c r="Q5" s="148"/>
      <c r="R5" s="148"/>
      <c r="S5" s="148"/>
      <c r="T5" s="148"/>
      <c r="U5" s="149"/>
      <c r="V5" s="22"/>
      <c r="W5" s="22"/>
      <c r="X5" s="22"/>
      <c r="Y5" s="22"/>
      <c r="Z5" s="22"/>
      <c r="AA5" s="22"/>
    </row>
    <row r="6" spans="2:28" ht="15" thickBot="1">
      <c r="C6"/>
      <c r="D6"/>
      <c r="E6"/>
      <c r="F6"/>
      <c r="G6"/>
      <c r="H6"/>
    </row>
    <row r="7" spans="2:28" ht="13.8" thickBot="1">
      <c r="H7" s="150" t="s">
        <v>390</v>
      </c>
      <c r="I7" s="151"/>
      <c r="J7" s="151"/>
      <c r="K7" s="151"/>
      <c r="L7" s="150" t="s">
        <v>392</v>
      </c>
      <c r="M7" s="151"/>
      <c r="N7" s="151"/>
      <c r="O7" s="151"/>
      <c r="P7" s="150" t="s">
        <v>393</v>
      </c>
      <c r="Q7" s="151"/>
      <c r="R7" s="151"/>
      <c r="S7" s="151"/>
      <c r="T7" s="150" t="s">
        <v>394</v>
      </c>
      <c r="U7" s="151"/>
      <c r="V7" s="151"/>
      <c r="W7" s="151"/>
      <c r="X7" s="150" t="s">
        <v>395</v>
      </c>
      <c r="Y7" s="151"/>
      <c r="Z7" s="151"/>
      <c r="AA7" s="152"/>
    </row>
    <row r="8" spans="2:28" ht="13.8" thickBot="1">
      <c r="C8" s="153" t="s">
        <v>396</v>
      </c>
      <c r="D8" s="154"/>
      <c r="E8" s="155"/>
      <c r="F8" s="156"/>
      <c r="G8" s="157"/>
      <c r="H8" s="168" t="s">
        <v>400</v>
      </c>
      <c r="I8" s="169"/>
      <c r="J8" s="169"/>
      <c r="K8" s="170"/>
      <c r="L8" s="168" t="s">
        <v>400</v>
      </c>
      <c r="M8" s="169"/>
      <c r="N8" s="169"/>
      <c r="O8" s="170"/>
      <c r="P8" s="168" t="s">
        <v>400</v>
      </c>
      <c r="Q8" s="169"/>
      <c r="R8" s="169"/>
      <c r="S8" s="170"/>
      <c r="T8" s="168" t="s">
        <v>400</v>
      </c>
      <c r="U8" s="169"/>
      <c r="V8" s="169"/>
      <c r="W8" s="170"/>
      <c r="X8" s="168" t="s">
        <v>400</v>
      </c>
      <c r="Y8" s="169"/>
      <c r="Z8" s="169"/>
      <c r="AA8" s="170"/>
    </row>
    <row r="9" spans="2:28">
      <c r="C9" s="158"/>
      <c r="D9" s="159"/>
      <c r="E9" s="160"/>
      <c r="F9" s="161"/>
      <c r="G9" s="162"/>
      <c r="H9" s="145" t="s">
        <v>382</v>
      </c>
      <c r="I9" s="136" t="s">
        <v>384</v>
      </c>
      <c r="J9" s="136" t="s">
        <v>385</v>
      </c>
      <c r="K9" s="138" t="s">
        <v>52</v>
      </c>
      <c r="L9" s="145" t="s">
        <v>382</v>
      </c>
      <c r="M9" s="136" t="s">
        <v>384</v>
      </c>
      <c r="N9" s="136" t="s">
        <v>385</v>
      </c>
      <c r="O9" s="138" t="s">
        <v>52</v>
      </c>
      <c r="P9" s="145" t="s">
        <v>382</v>
      </c>
      <c r="Q9" s="136" t="s">
        <v>384</v>
      </c>
      <c r="R9" s="136" t="s">
        <v>385</v>
      </c>
      <c r="S9" s="138" t="s">
        <v>52</v>
      </c>
      <c r="T9" s="145" t="s">
        <v>382</v>
      </c>
      <c r="U9" s="136" t="s">
        <v>384</v>
      </c>
      <c r="V9" s="136" t="s">
        <v>385</v>
      </c>
      <c r="W9" s="138" t="s">
        <v>52</v>
      </c>
      <c r="X9" s="145" t="s">
        <v>382</v>
      </c>
      <c r="Y9" s="136" t="s">
        <v>384</v>
      </c>
      <c r="Z9" s="136" t="s">
        <v>385</v>
      </c>
      <c r="AA9" s="138" t="s">
        <v>52</v>
      </c>
    </row>
    <row r="10" spans="2:28" ht="13.8" thickBot="1">
      <c r="C10" s="158"/>
      <c r="D10" s="159"/>
      <c r="E10" s="160"/>
      <c r="F10" s="161"/>
      <c r="G10" s="162"/>
      <c r="H10" s="146"/>
      <c r="I10" s="137"/>
      <c r="J10" s="137"/>
      <c r="K10" s="139"/>
      <c r="L10" s="146"/>
      <c r="M10" s="137"/>
      <c r="N10" s="137"/>
      <c r="O10" s="139"/>
      <c r="P10" s="146"/>
      <c r="Q10" s="137"/>
      <c r="R10" s="137"/>
      <c r="S10" s="139"/>
      <c r="T10" s="146"/>
      <c r="U10" s="137"/>
      <c r="V10" s="137"/>
      <c r="W10" s="139"/>
      <c r="X10" s="146"/>
      <c r="Y10" s="137"/>
      <c r="Z10" s="137"/>
      <c r="AA10" s="139"/>
    </row>
    <row r="11" spans="2:28" ht="18.75" customHeight="1" thickBot="1">
      <c r="C11" s="163"/>
      <c r="D11" s="164"/>
      <c r="E11" s="165"/>
      <c r="F11" s="166"/>
      <c r="G11" s="167"/>
      <c r="H11" s="15">
        <v>29953</v>
      </c>
      <c r="I11" s="17">
        <v>621254509</v>
      </c>
      <c r="J11" s="86">
        <f>+I11*75%</f>
        <v>465940881.75</v>
      </c>
      <c r="K11" s="102">
        <f>+I11-J11</f>
        <v>155313627.25</v>
      </c>
      <c r="L11" s="84">
        <v>30512</v>
      </c>
      <c r="M11" s="17">
        <v>831857339</v>
      </c>
      <c r="N11" s="86">
        <f>+M11*87%</f>
        <v>723715884.92999995</v>
      </c>
      <c r="O11" s="102">
        <f>+M11-N11</f>
        <v>108141454.07000005</v>
      </c>
      <c r="P11" s="84">
        <v>34309</v>
      </c>
      <c r="Q11" s="17">
        <v>927931802</v>
      </c>
      <c r="R11" s="86">
        <f>+Q11*87%</f>
        <v>807300667.74000001</v>
      </c>
      <c r="S11" s="102">
        <f>+Q11-R11</f>
        <v>120631134.25999999</v>
      </c>
      <c r="T11" s="84">
        <v>38806</v>
      </c>
      <c r="U11" s="17">
        <v>1036043957</v>
      </c>
      <c r="V11" s="86">
        <f>+U11*87%</f>
        <v>901358242.59000003</v>
      </c>
      <c r="W11" s="102">
        <f>+U11-V11</f>
        <v>134685714.40999997</v>
      </c>
      <c r="X11" s="25">
        <v>42568</v>
      </c>
      <c r="Y11" s="17">
        <v>1107262400</v>
      </c>
      <c r="Z11" s="86">
        <f>+Y11*87%</f>
        <v>963318288</v>
      </c>
      <c r="AA11" s="102">
        <f>+Y11-Z11</f>
        <v>143944112</v>
      </c>
      <c r="AB11" s="15"/>
    </row>
    <row r="12" spans="2:28" ht="21" customHeight="1" thickBot="1">
      <c r="C12" s="171" t="s">
        <v>397</v>
      </c>
      <c r="D12" s="172"/>
      <c r="E12" s="173"/>
      <c r="F12" s="177"/>
      <c r="G12" s="178"/>
      <c r="H12" s="134" t="s">
        <v>399</v>
      </c>
      <c r="I12" s="136" t="s">
        <v>387</v>
      </c>
      <c r="J12" s="136" t="s">
        <v>388</v>
      </c>
      <c r="K12" s="138" t="s">
        <v>389</v>
      </c>
      <c r="L12" s="134" t="s">
        <v>399</v>
      </c>
      <c r="M12" s="136" t="s">
        <v>387</v>
      </c>
      <c r="N12" s="136" t="s">
        <v>388</v>
      </c>
      <c r="O12" s="138" t="s">
        <v>389</v>
      </c>
      <c r="P12" s="134" t="s">
        <v>399</v>
      </c>
      <c r="Q12" s="136" t="s">
        <v>387</v>
      </c>
      <c r="R12" s="136" t="s">
        <v>388</v>
      </c>
      <c r="S12" s="138" t="s">
        <v>389</v>
      </c>
      <c r="T12" s="134" t="s">
        <v>399</v>
      </c>
      <c r="U12" s="136" t="s">
        <v>387</v>
      </c>
      <c r="V12" s="136" t="s">
        <v>388</v>
      </c>
      <c r="W12" s="138" t="s">
        <v>389</v>
      </c>
      <c r="X12" s="134" t="s">
        <v>399</v>
      </c>
      <c r="Y12" s="136" t="s">
        <v>387</v>
      </c>
      <c r="Z12" s="136" t="s">
        <v>388</v>
      </c>
      <c r="AA12" s="138" t="s">
        <v>389</v>
      </c>
    </row>
    <row r="13" spans="2:28" ht="20.25" customHeight="1" thickBot="1">
      <c r="C13" s="55" t="s">
        <v>50</v>
      </c>
      <c r="D13" s="55"/>
      <c r="E13" s="55" t="s">
        <v>8</v>
      </c>
      <c r="F13" s="58"/>
      <c r="G13" s="59" t="s">
        <v>0</v>
      </c>
      <c r="H13" s="176"/>
      <c r="I13" s="137"/>
      <c r="J13" s="137"/>
      <c r="K13" s="139"/>
      <c r="L13" s="176"/>
      <c r="M13" s="137"/>
      <c r="N13" s="137"/>
      <c r="O13" s="139"/>
      <c r="P13" s="176"/>
      <c r="Q13" s="137"/>
      <c r="R13" s="137"/>
      <c r="S13" s="139"/>
      <c r="T13" s="176"/>
      <c r="U13" s="137"/>
      <c r="V13" s="137"/>
      <c r="W13" s="139"/>
      <c r="X13" s="135"/>
      <c r="Y13" s="137"/>
      <c r="Z13" s="137"/>
      <c r="AA13" s="139"/>
    </row>
    <row r="14" spans="2:28">
      <c r="B14" s="121">
        <v>2</v>
      </c>
      <c r="C14" s="124" t="s">
        <v>7</v>
      </c>
      <c r="D14" s="118">
        <v>2.1</v>
      </c>
      <c r="E14" s="129" t="s">
        <v>9</v>
      </c>
      <c r="F14" s="36" t="s">
        <v>53</v>
      </c>
      <c r="G14" s="45" t="s">
        <v>54</v>
      </c>
      <c r="H14" s="10">
        <v>829</v>
      </c>
      <c r="I14" s="95">
        <f>+'[2]13- Costo 2013'!$N$9</f>
        <v>63698.189573565149</v>
      </c>
      <c r="J14" s="4">
        <v>3.2440056417489427E-2</v>
      </c>
      <c r="K14" s="8">
        <f>+H14*I14</f>
        <v>52805799.156485505</v>
      </c>
      <c r="L14" s="81">
        <f>+L11*N14</f>
        <v>989.81100141043737</v>
      </c>
      <c r="M14" s="97">
        <f>+'[3]Costos unitarios'!$N$9</f>
        <v>48847.195127024228</v>
      </c>
      <c r="N14" s="79">
        <v>3.2440056417489427E-2</v>
      </c>
      <c r="O14" s="8">
        <f>+L14*M14</f>
        <v>48349491.124770887</v>
      </c>
      <c r="P14" s="81">
        <f>+R14*P11</f>
        <v>1112.9858956276448</v>
      </c>
      <c r="Q14" s="97">
        <f>+'[4]Costos unitarios'!$N$9</f>
        <v>50192.077174907732</v>
      </c>
      <c r="R14" s="79">
        <v>3.2440056417489427E-2</v>
      </c>
      <c r="S14" s="8">
        <f>+P14*Q14</f>
        <v>55863073.967926554</v>
      </c>
      <c r="T14" s="81">
        <f>+V14*T11</f>
        <v>1258.8688293370947</v>
      </c>
      <c r="U14" s="97">
        <f>+'[5]Costos unitarios'!$N$9</f>
        <v>54277.687851772585</v>
      </c>
      <c r="V14" s="79">
        <v>3.2440056417489427E-2</v>
      </c>
      <c r="W14" s="8">
        <f>+T14*U14</f>
        <v>68328489.365085199</v>
      </c>
      <c r="X14" s="81">
        <f>+Z14*X11</f>
        <v>1380.90832157969</v>
      </c>
      <c r="Y14" s="97">
        <f>+'[6]Costos unitarios'!$N$9</f>
        <v>53629.836638485416</v>
      </c>
      <c r="Z14" s="79">
        <v>3.2440056417489427E-2</v>
      </c>
      <c r="AA14" s="8">
        <f>+X14*Y14</f>
        <v>74057887.699043855</v>
      </c>
    </row>
    <row r="15" spans="2:28">
      <c r="B15" s="122"/>
      <c r="C15" s="125"/>
      <c r="D15" s="119"/>
      <c r="E15" s="130"/>
      <c r="F15" s="36"/>
      <c r="G15" s="45" t="s">
        <v>407</v>
      </c>
      <c r="H15" s="75">
        <v>606</v>
      </c>
      <c r="I15" s="96"/>
      <c r="J15" s="4">
        <f>+H15/H11</f>
        <v>2.0231696324241311E-2</v>
      </c>
      <c r="K15" s="77">
        <f>+H15*I15</f>
        <v>0</v>
      </c>
      <c r="L15" s="82">
        <f>+N15*L11</f>
        <v>790.28388254904485</v>
      </c>
      <c r="M15" s="76"/>
      <c r="N15" s="4">
        <v>2.5900756507244521E-2</v>
      </c>
      <c r="O15" s="77">
        <f>+L15*M15</f>
        <v>0</v>
      </c>
      <c r="P15" s="82">
        <f>+R15*$P$11</f>
        <v>888.62905500705233</v>
      </c>
      <c r="Q15" s="76"/>
      <c r="R15" s="4">
        <v>2.5900756507244521E-2</v>
      </c>
      <c r="S15" s="77">
        <f>+P15*Q15</f>
        <v>0</v>
      </c>
      <c r="T15" s="82">
        <f>+V15*$T$11</f>
        <v>1005.1047570201309</v>
      </c>
      <c r="U15" s="76"/>
      <c r="V15" s="4">
        <v>2.5900756507244521E-2</v>
      </c>
      <c r="W15" s="77">
        <f>+T15*U15</f>
        <v>0</v>
      </c>
      <c r="X15" s="82">
        <f>+Z15*$X$11</f>
        <v>1102.5434030003848</v>
      </c>
      <c r="Y15" s="76"/>
      <c r="Z15" s="4">
        <v>2.5900756507244521E-2</v>
      </c>
      <c r="AA15" s="77">
        <f>+X15*Y15</f>
        <v>0</v>
      </c>
    </row>
    <row r="16" spans="2:28">
      <c r="B16" s="122"/>
      <c r="C16" s="125"/>
      <c r="D16" s="119"/>
      <c r="E16" s="130"/>
      <c r="F16" s="26" t="s">
        <v>55</v>
      </c>
      <c r="G16" s="27" t="s">
        <v>56</v>
      </c>
      <c r="H16" s="6"/>
      <c r="I16" s="94"/>
      <c r="J16" s="4">
        <v>0</v>
      </c>
      <c r="K16" s="77">
        <f t="shared" ref="K16:K79" si="0">+H16*I16</f>
        <v>0</v>
      </c>
      <c r="L16" s="83"/>
      <c r="M16" s="21"/>
      <c r="N16" s="80">
        <v>0</v>
      </c>
      <c r="O16" s="77">
        <f t="shared" ref="O16:O79" si="1">+L16*M16</f>
        <v>0</v>
      </c>
      <c r="P16" s="83"/>
      <c r="Q16" s="21"/>
      <c r="R16" s="80">
        <v>0</v>
      </c>
      <c r="S16" s="77">
        <f t="shared" ref="S16:S79" si="2">+P16*Q16</f>
        <v>0</v>
      </c>
      <c r="T16" s="83"/>
      <c r="U16" s="21"/>
      <c r="V16" s="80">
        <v>0</v>
      </c>
      <c r="W16" s="77">
        <f t="shared" ref="W16:W79" si="3">+T16*U16</f>
        <v>0</v>
      </c>
      <c r="X16" s="83"/>
      <c r="Y16" s="21"/>
      <c r="Z16" s="80">
        <v>0</v>
      </c>
      <c r="AA16" s="77">
        <f t="shared" ref="AA16:AA79" si="4">+X16*Y16</f>
        <v>0</v>
      </c>
    </row>
    <row r="17" spans="2:27">
      <c r="B17" s="122"/>
      <c r="C17" s="125"/>
      <c r="D17" s="119"/>
      <c r="E17" s="130"/>
      <c r="F17" s="26" t="s">
        <v>57</v>
      </c>
      <c r="G17" s="28" t="s">
        <v>58</v>
      </c>
      <c r="H17" s="6"/>
      <c r="I17" s="76"/>
      <c r="J17" s="4">
        <v>0</v>
      </c>
      <c r="K17" s="77">
        <f t="shared" si="0"/>
        <v>0</v>
      </c>
      <c r="L17" s="83"/>
      <c r="M17" s="98"/>
      <c r="N17" s="80">
        <v>0</v>
      </c>
      <c r="O17" s="77">
        <f t="shared" si="1"/>
        <v>0</v>
      </c>
      <c r="P17" s="83"/>
      <c r="Q17" s="98"/>
      <c r="R17" s="80">
        <v>0</v>
      </c>
      <c r="S17" s="77">
        <f t="shared" si="2"/>
        <v>0</v>
      </c>
      <c r="T17" s="83"/>
      <c r="U17" s="98"/>
      <c r="V17" s="80">
        <v>0</v>
      </c>
      <c r="W17" s="77">
        <f t="shared" si="3"/>
        <v>0</v>
      </c>
      <c r="X17" s="83"/>
      <c r="Y17" s="98"/>
      <c r="Z17" s="80">
        <v>0</v>
      </c>
      <c r="AA17" s="77">
        <f t="shared" si="4"/>
        <v>0</v>
      </c>
    </row>
    <row r="18" spans="2:27">
      <c r="B18" s="122"/>
      <c r="C18" s="125"/>
      <c r="D18" s="119"/>
      <c r="E18" s="130"/>
      <c r="F18" s="26" t="s">
        <v>59</v>
      </c>
      <c r="G18" s="28" t="s">
        <v>60</v>
      </c>
      <c r="H18" s="6"/>
      <c r="I18" s="94">
        <f>+'[2]13- Costo 2013'!$N12</f>
        <v>63698.189573565141</v>
      </c>
      <c r="J18" s="4">
        <v>0</v>
      </c>
      <c r="K18" s="77">
        <f t="shared" si="0"/>
        <v>0</v>
      </c>
      <c r="L18" s="82">
        <f t="shared" ref="L18:L81" si="5">+N18*$L$11</f>
        <v>0</v>
      </c>
      <c r="M18" s="94">
        <f>+'[3]Costos unitarios'!$N12</f>
        <v>48847.195127024221</v>
      </c>
      <c r="N18" s="80">
        <v>0</v>
      </c>
      <c r="O18" s="77">
        <f t="shared" si="1"/>
        <v>0</v>
      </c>
      <c r="P18" s="82">
        <f t="shared" ref="P18:P81" si="6">+R18*$P$11</f>
        <v>0</v>
      </c>
      <c r="Q18" s="94">
        <f>+'[4]Costos unitarios'!$N12</f>
        <v>50192.077174907732</v>
      </c>
      <c r="R18" s="80">
        <v>0</v>
      </c>
      <c r="S18" s="77">
        <f t="shared" si="2"/>
        <v>0</v>
      </c>
      <c r="T18" s="82">
        <f t="shared" ref="T18:T81" si="7">+V18*$T$11</f>
        <v>0</v>
      </c>
      <c r="U18" s="94">
        <f>+'[5]Costos unitarios'!$N12</f>
        <v>54277.687851772585</v>
      </c>
      <c r="V18" s="80">
        <v>0</v>
      </c>
      <c r="W18" s="77">
        <f t="shared" si="3"/>
        <v>0</v>
      </c>
      <c r="X18" s="82">
        <f t="shared" ref="X18:X81" si="8">+Z18*$X$11</f>
        <v>0</v>
      </c>
      <c r="Y18" s="94">
        <f>+'[6]Costos unitarios'!$N12</f>
        <v>53629.836638485416</v>
      </c>
      <c r="Z18" s="80">
        <v>0</v>
      </c>
      <c r="AA18" s="77">
        <f t="shared" si="4"/>
        <v>0</v>
      </c>
    </row>
    <row r="19" spans="2:27" ht="13.8" thickBot="1">
      <c r="B19" s="122"/>
      <c r="C19" s="125"/>
      <c r="D19" s="120"/>
      <c r="E19" s="132"/>
      <c r="F19" s="34" t="s">
        <v>61</v>
      </c>
      <c r="G19" s="35" t="s">
        <v>62</v>
      </c>
      <c r="H19" s="6"/>
      <c r="I19" s="94">
        <f>+'[2]13- Costo 2013'!$N13</f>
        <v>63698.189573565134</v>
      </c>
      <c r="J19" s="4">
        <v>0</v>
      </c>
      <c r="K19" s="77">
        <f t="shared" si="0"/>
        <v>0</v>
      </c>
      <c r="L19" s="82">
        <f t="shared" si="5"/>
        <v>0</v>
      </c>
      <c r="M19" s="94">
        <f>+'[3]Costos unitarios'!$N13</f>
        <v>48847.195127024221</v>
      </c>
      <c r="N19" s="80">
        <v>0</v>
      </c>
      <c r="O19" s="77">
        <f t="shared" si="1"/>
        <v>0</v>
      </c>
      <c r="P19" s="82">
        <f t="shared" si="6"/>
        <v>0</v>
      </c>
      <c r="Q19" s="94">
        <f>+'[4]Costos unitarios'!$N13</f>
        <v>50192.077174907739</v>
      </c>
      <c r="R19" s="80">
        <v>0</v>
      </c>
      <c r="S19" s="77">
        <f t="shared" si="2"/>
        <v>0</v>
      </c>
      <c r="T19" s="82">
        <f t="shared" si="7"/>
        <v>0</v>
      </c>
      <c r="U19" s="94">
        <f>+'[5]Costos unitarios'!$N13</f>
        <v>54277.687851772585</v>
      </c>
      <c r="V19" s="80">
        <v>0</v>
      </c>
      <c r="W19" s="77">
        <f t="shared" si="3"/>
        <v>0</v>
      </c>
      <c r="X19" s="82">
        <f t="shared" si="8"/>
        <v>0</v>
      </c>
      <c r="Y19" s="94">
        <f>+'[6]Costos unitarios'!$N13</f>
        <v>53629.836638485416</v>
      </c>
      <c r="Z19" s="80">
        <v>0</v>
      </c>
      <c r="AA19" s="77">
        <f t="shared" si="4"/>
        <v>0</v>
      </c>
    </row>
    <row r="20" spans="2:27">
      <c r="B20" s="122"/>
      <c r="C20" s="125"/>
      <c r="D20" s="118">
        <v>2.2000000000000002</v>
      </c>
      <c r="E20" s="133" t="s">
        <v>10</v>
      </c>
      <c r="F20" s="36"/>
      <c r="G20" s="45" t="s">
        <v>44</v>
      </c>
      <c r="H20" s="6">
        <v>132</v>
      </c>
      <c r="I20" s="94">
        <f>+'[2]13- Costo 2013'!$N14</f>
        <v>255668.47563220988</v>
      </c>
      <c r="J20" s="4">
        <v>3.5902038722913196E-3</v>
      </c>
      <c r="K20" s="77">
        <f t="shared" si="0"/>
        <v>33748238.783451706</v>
      </c>
      <c r="L20" s="82">
        <f t="shared" si="5"/>
        <v>109.54430055135275</v>
      </c>
      <c r="M20" s="94">
        <f>+'[3]Costos unitarios'!$N14</f>
        <v>219860.63229493334</v>
      </c>
      <c r="N20" s="80">
        <v>3.5902038722913196E-3</v>
      </c>
      <c r="O20" s="77">
        <f t="shared" si="1"/>
        <v>24084479.183526631</v>
      </c>
      <c r="P20" s="82">
        <f t="shared" si="6"/>
        <v>123.17630465444289</v>
      </c>
      <c r="Q20" s="94">
        <f>+'[4]Costos unitarios'!$N14</f>
        <v>203979.44940075383</v>
      </c>
      <c r="R20" s="80">
        <v>3.5902038722913196E-3</v>
      </c>
      <c r="S20" s="77">
        <f t="shared" si="2"/>
        <v>25125434.802632771</v>
      </c>
      <c r="T20" s="82">
        <f t="shared" si="7"/>
        <v>139.32145146813696</v>
      </c>
      <c r="U20" s="94">
        <f>+'[5]Costos unitarios'!$N14</f>
        <v>239335.28103627029</v>
      </c>
      <c r="V20" s="80">
        <v>3.5902038722913196E-3</v>
      </c>
      <c r="W20" s="77">
        <f t="shared" si="3"/>
        <v>33344538.741507649</v>
      </c>
      <c r="X20" s="82">
        <f t="shared" si="8"/>
        <v>152.82779843569691</v>
      </c>
      <c r="Y20" s="94">
        <f>+'[6]Costos unitarios'!$N14</f>
        <v>235913.70714867226</v>
      </c>
      <c r="Z20" s="80">
        <v>3.5902038722913196E-3</v>
      </c>
      <c r="AA20" s="77">
        <f t="shared" si="4"/>
        <v>36054172.484335311</v>
      </c>
    </row>
    <row r="21" spans="2:27">
      <c r="B21" s="122"/>
      <c r="C21" s="125"/>
      <c r="D21" s="119"/>
      <c r="E21" s="130"/>
      <c r="F21" s="26" t="s">
        <v>63</v>
      </c>
      <c r="G21" s="28" t="s">
        <v>64</v>
      </c>
      <c r="H21" s="6"/>
      <c r="I21" s="94"/>
      <c r="J21" s="4">
        <v>0</v>
      </c>
      <c r="K21" s="77">
        <f t="shared" si="0"/>
        <v>0</v>
      </c>
      <c r="L21" s="82">
        <f t="shared" si="5"/>
        <v>0</v>
      </c>
      <c r="M21" s="94"/>
      <c r="N21" s="80">
        <v>0</v>
      </c>
      <c r="O21" s="77">
        <f t="shared" si="1"/>
        <v>0</v>
      </c>
      <c r="P21" s="82">
        <f t="shared" si="6"/>
        <v>0</v>
      </c>
      <c r="Q21" s="94"/>
      <c r="R21" s="80">
        <v>0</v>
      </c>
      <c r="S21" s="77">
        <f t="shared" si="2"/>
        <v>0</v>
      </c>
      <c r="T21" s="82">
        <f t="shared" si="7"/>
        <v>0</v>
      </c>
      <c r="U21" s="94"/>
      <c r="V21" s="80">
        <v>0</v>
      </c>
      <c r="W21" s="77">
        <f t="shared" si="3"/>
        <v>0</v>
      </c>
      <c r="X21" s="82">
        <f t="shared" si="8"/>
        <v>0</v>
      </c>
      <c r="Y21" s="94"/>
      <c r="Z21" s="80">
        <v>0</v>
      </c>
      <c r="AA21" s="77">
        <f t="shared" si="4"/>
        <v>0</v>
      </c>
    </row>
    <row r="22" spans="2:27" ht="13.8" thickBot="1">
      <c r="B22" s="123"/>
      <c r="C22" s="126"/>
      <c r="D22" s="120"/>
      <c r="E22" s="131"/>
      <c r="F22" s="34" t="s">
        <v>65</v>
      </c>
      <c r="G22" s="35" t="s">
        <v>66</v>
      </c>
      <c r="H22" s="6"/>
      <c r="I22" s="94"/>
      <c r="J22" s="4">
        <v>0</v>
      </c>
      <c r="K22" s="77">
        <f t="shared" si="0"/>
        <v>0</v>
      </c>
      <c r="L22" s="82">
        <f t="shared" si="5"/>
        <v>0</v>
      </c>
      <c r="M22" s="94"/>
      <c r="N22" s="80">
        <v>0</v>
      </c>
      <c r="O22" s="77">
        <f t="shared" si="1"/>
        <v>0</v>
      </c>
      <c r="P22" s="82">
        <f t="shared" si="6"/>
        <v>0</v>
      </c>
      <c r="Q22" s="94"/>
      <c r="R22" s="80">
        <v>0</v>
      </c>
      <c r="S22" s="77">
        <f t="shared" si="2"/>
        <v>0</v>
      </c>
      <c r="T22" s="82">
        <f t="shared" si="7"/>
        <v>0</v>
      </c>
      <c r="U22" s="94"/>
      <c r="V22" s="80">
        <v>0</v>
      </c>
      <c r="W22" s="77">
        <f t="shared" si="3"/>
        <v>0</v>
      </c>
      <c r="X22" s="82">
        <f t="shared" si="8"/>
        <v>0</v>
      </c>
      <c r="Y22" s="94"/>
      <c r="Z22" s="80">
        <v>0</v>
      </c>
      <c r="AA22" s="77">
        <f t="shared" si="4"/>
        <v>0</v>
      </c>
    </row>
    <row r="23" spans="2:27">
      <c r="B23" s="121">
        <v>1</v>
      </c>
      <c r="C23" s="125" t="s">
        <v>11</v>
      </c>
      <c r="D23" s="118">
        <v>1.2</v>
      </c>
      <c r="E23" s="129" t="s">
        <v>15</v>
      </c>
      <c r="F23" s="32" t="s">
        <v>67</v>
      </c>
      <c r="G23" s="33" t="s">
        <v>68</v>
      </c>
      <c r="H23" s="6">
        <v>186</v>
      </c>
      <c r="I23" s="94">
        <f>+'[2]13- Costo 2013'!$N17</f>
        <v>15545.178651272307</v>
      </c>
      <c r="J23" s="4">
        <v>5.3211950250032052E-3</v>
      </c>
      <c r="K23" s="77">
        <f t="shared" si="0"/>
        <v>2891403.2291366491</v>
      </c>
      <c r="L23" s="82">
        <f t="shared" si="5"/>
        <v>162.3603026028978</v>
      </c>
      <c r="M23" s="94">
        <f>+'[3]Costos unitarios'!$N17</f>
        <v>15827.798489027009</v>
      </c>
      <c r="N23" s="80">
        <v>5.3211950250032052E-3</v>
      </c>
      <c r="O23" s="77">
        <f t="shared" si="1"/>
        <v>2569806.1522161136</v>
      </c>
      <c r="P23" s="82">
        <f t="shared" si="6"/>
        <v>182.56488011283497</v>
      </c>
      <c r="Q23" s="94">
        <f>+'[4]Costos unitarios'!$N17</f>
        <v>15611.249513137203</v>
      </c>
      <c r="R23" s="80">
        <v>5.3211950250032052E-3</v>
      </c>
      <c r="S23" s="77">
        <f t="shared" si="2"/>
        <v>2850065.8957774467</v>
      </c>
      <c r="T23" s="82">
        <f t="shared" si="7"/>
        <v>206.49429414027438</v>
      </c>
      <c r="U23" s="94">
        <f>+'[5]Costos unitarios'!$N17</f>
        <v>38749.037820405028</v>
      </c>
      <c r="V23" s="80">
        <v>5.3211950250032052E-3</v>
      </c>
      <c r="W23" s="77">
        <f t="shared" si="3"/>
        <v>8001455.2133393325</v>
      </c>
      <c r="X23" s="82">
        <f t="shared" si="8"/>
        <v>226.51262982433644</v>
      </c>
      <c r="Y23" s="94">
        <f>+'[6]Costos unitarios'!$N17</f>
        <v>50722.218949030765</v>
      </c>
      <c r="Z23" s="80">
        <v>5.3211950250032052E-3</v>
      </c>
      <c r="AA23" s="77">
        <f t="shared" si="4"/>
        <v>11489223.20467075</v>
      </c>
    </row>
    <row r="24" spans="2:27">
      <c r="B24" s="122"/>
      <c r="C24" s="125"/>
      <c r="D24" s="119"/>
      <c r="E24" s="130"/>
      <c r="F24" s="26" t="s">
        <v>69</v>
      </c>
      <c r="G24" s="28" t="s">
        <v>70</v>
      </c>
      <c r="H24" s="6"/>
      <c r="I24" s="94"/>
      <c r="J24" s="4">
        <v>0</v>
      </c>
      <c r="K24" s="77">
        <f t="shared" si="0"/>
        <v>0</v>
      </c>
      <c r="L24" s="82">
        <f t="shared" si="5"/>
        <v>0</v>
      </c>
      <c r="M24" s="94"/>
      <c r="N24" s="80">
        <v>0</v>
      </c>
      <c r="O24" s="77">
        <f t="shared" si="1"/>
        <v>0</v>
      </c>
      <c r="P24" s="82">
        <f t="shared" si="6"/>
        <v>0</v>
      </c>
      <c r="Q24" s="94"/>
      <c r="R24" s="80">
        <v>0</v>
      </c>
      <c r="S24" s="77">
        <f t="shared" si="2"/>
        <v>0</v>
      </c>
      <c r="T24" s="82">
        <f t="shared" si="7"/>
        <v>0</v>
      </c>
      <c r="U24" s="94"/>
      <c r="V24" s="80">
        <v>0</v>
      </c>
      <c r="W24" s="77">
        <f t="shared" si="3"/>
        <v>0</v>
      </c>
      <c r="X24" s="82">
        <f t="shared" si="8"/>
        <v>0</v>
      </c>
      <c r="Y24" s="94"/>
      <c r="Z24" s="80">
        <v>0</v>
      </c>
      <c r="AA24" s="77">
        <f t="shared" si="4"/>
        <v>0</v>
      </c>
    </row>
    <row r="25" spans="2:27">
      <c r="B25" s="122"/>
      <c r="C25" s="125"/>
      <c r="D25" s="119"/>
      <c r="E25" s="130"/>
      <c r="F25" s="26" t="s">
        <v>71</v>
      </c>
      <c r="G25" s="28" t="s">
        <v>72</v>
      </c>
      <c r="H25" s="6"/>
      <c r="I25" s="94">
        <f>+'[2]13- Costo 2013'!$N19</f>
        <v>15545.178651272305</v>
      </c>
      <c r="J25" s="4">
        <v>0</v>
      </c>
      <c r="K25" s="77">
        <f t="shared" si="0"/>
        <v>0</v>
      </c>
      <c r="L25" s="82">
        <f t="shared" si="5"/>
        <v>0</v>
      </c>
      <c r="M25" s="94">
        <f>+'[3]Costos unitarios'!$N19</f>
        <v>15827.798489027009</v>
      </c>
      <c r="N25" s="80">
        <v>0</v>
      </c>
      <c r="O25" s="77">
        <f t="shared" si="1"/>
        <v>0</v>
      </c>
      <c r="P25" s="82">
        <f t="shared" si="6"/>
        <v>0</v>
      </c>
      <c r="Q25" s="94">
        <f>+'[4]Costos unitarios'!$N19</f>
        <v>15611.249513137203</v>
      </c>
      <c r="R25" s="80">
        <v>0</v>
      </c>
      <c r="S25" s="77">
        <f t="shared" si="2"/>
        <v>0</v>
      </c>
      <c r="T25" s="82">
        <f t="shared" si="7"/>
        <v>0</v>
      </c>
      <c r="U25" s="94">
        <f>+'[5]Costos unitarios'!$N19</f>
        <v>38749.037820405028</v>
      </c>
      <c r="V25" s="80">
        <v>0</v>
      </c>
      <c r="W25" s="77">
        <f t="shared" si="3"/>
        <v>0</v>
      </c>
      <c r="X25" s="82">
        <f t="shared" si="8"/>
        <v>0</v>
      </c>
      <c r="Y25" s="94">
        <f>+'[6]Costos unitarios'!$N19</f>
        <v>50722.21894903075</v>
      </c>
      <c r="Z25" s="80">
        <v>0</v>
      </c>
      <c r="AA25" s="77">
        <f t="shared" si="4"/>
        <v>0</v>
      </c>
    </row>
    <row r="26" spans="2:27" ht="13.8" thickBot="1">
      <c r="B26" s="122"/>
      <c r="C26" s="125"/>
      <c r="D26" s="120"/>
      <c r="E26" s="131"/>
      <c r="F26" s="34" t="s">
        <v>73</v>
      </c>
      <c r="G26" s="35" t="s">
        <v>74</v>
      </c>
      <c r="H26" s="6"/>
      <c r="I26" s="94">
        <f>+'[2]13- Costo 2013'!$N20</f>
        <v>15545.178651272307</v>
      </c>
      <c r="J26" s="4">
        <v>0</v>
      </c>
      <c r="K26" s="77">
        <f t="shared" si="0"/>
        <v>0</v>
      </c>
      <c r="L26" s="82">
        <f t="shared" si="5"/>
        <v>0</v>
      </c>
      <c r="M26" s="94">
        <f>+'[3]Costos unitarios'!$N20</f>
        <v>15827.798489027011</v>
      </c>
      <c r="N26" s="80">
        <v>0</v>
      </c>
      <c r="O26" s="77">
        <f t="shared" si="1"/>
        <v>0</v>
      </c>
      <c r="P26" s="82">
        <f t="shared" si="6"/>
        <v>0</v>
      </c>
      <c r="Q26" s="94">
        <f>+'[4]Costos unitarios'!$N20</f>
        <v>15611.249513137203</v>
      </c>
      <c r="R26" s="80">
        <v>0</v>
      </c>
      <c r="S26" s="77">
        <f t="shared" si="2"/>
        <v>0</v>
      </c>
      <c r="T26" s="82">
        <f t="shared" si="7"/>
        <v>0</v>
      </c>
      <c r="U26" s="94">
        <f>+'[5]Costos unitarios'!$N20</f>
        <v>38749.037820405028</v>
      </c>
      <c r="V26" s="80">
        <v>0</v>
      </c>
      <c r="W26" s="77">
        <f t="shared" si="3"/>
        <v>0</v>
      </c>
      <c r="X26" s="82">
        <f t="shared" si="8"/>
        <v>0</v>
      </c>
      <c r="Y26" s="94">
        <f>+'[6]Costos unitarios'!$N20</f>
        <v>50722.218949030757</v>
      </c>
      <c r="Z26" s="80">
        <v>0</v>
      </c>
      <c r="AA26" s="77">
        <f t="shared" si="4"/>
        <v>0</v>
      </c>
    </row>
    <row r="27" spans="2:27" ht="13.8" thickBot="1">
      <c r="B27" s="122"/>
      <c r="C27" s="125"/>
      <c r="D27" s="46">
        <v>1.5</v>
      </c>
      <c r="E27" s="47" t="s">
        <v>16</v>
      </c>
      <c r="F27" s="42">
        <v>906</v>
      </c>
      <c r="G27" s="43" t="s">
        <v>49</v>
      </c>
      <c r="H27" s="6"/>
      <c r="I27" s="94"/>
      <c r="J27" s="4">
        <v>0</v>
      </c>
      <c r="K27" s="77">
        <f t="shared" si="0"/>
        <v>0</v>
      </c>
      <c r="L27" s="82">
        <f t="shared" si="5"/>
        <v>0</v>
      </c>
      <c r="M27" s="94"/>
      <c r="N27" s="80">
        <v>0</v>
      </c>
      <c r="O27" s="77">
        <f t="shared" si="1"/>
        <v>0</v>
      </c>
      <c r="P27" s="82">
        <f t="shared" si="6"/>
        <v>0</v>
      </c>
      <c r="Q27" s="94"/>
      <c r="R27" s="80">
        <v>0</v>
      </c>
      <c r="S27" s="77">
        <f t="shared" si="2"/>
        <v>0</v>
      </c>
      <c r="T27" s="82">
        <f t="shared" si="7"/>
        <v>0</v>
      </c>
      <c r="U27" s="94"/>
      <c r="V27" s="80">
        <v>0</v>
      </c>
      <c r="W27" s="77">
        <f t="shared" si="3"/>
        <v>0</v>
      </c>
      <c r="X27" s="82">
        <f t="shared" si="8"/>
        <v>0</v>
      </c>
      <c r="Y27" s="94"/>
      <c r="Z27" s="80">
        <v>0</v>
      </c>
      <c r="AA27" s="77">
        <f t="shared" si="4"/>
        <v>0</v>
      </c>
    </row>
    <row r="28" spans="2:27">
      <c r="B28" s="122"/>
      <c r="C28" s="125"/>
      <c r="D28" s="118">
        <v>1.4</v>
      </c>
      <c r="E28" s="129" t="s">
        <v>14</v>
      </c>
      <c r="F28" s="32">
        <v>334</v>
      </c>
      <c r="G28" s="38" t="s">
        <v>3</v>
      </c>
      <c r="H28" s="6"/>
      <c r="I28" s="94">
        <f>+'[2]13- Costo 2013'!$N22</f>
        <v>0</v>
      </c>
      <c r="J28" s="4">
        <v>0</v>
      </c>
      <c r="K28" s="77">
        <f t="shared" si="0"/>
        <v>0</v>
      </c>
      <c r="L28" s="82">
        <f t="shared" si="5"/>
        <v>0</v>
      </c>
      <c r="M28" s="94">
        <f>+'[3]Costos unitarios'!$N22</f>
        <v>0</v>
      </c>
      <c r="N28" s="80">
        <v>0</v>
      </c>
      <c r="O28" s="77">
        <f t="shared" si="1"/>
        <v>0</v>
      </c>
      <c r="P28" s="82">
        <f t="shared" si="6"/>
        <v>0</v>
      </c>
      <c r="Q28" s="94">
        <f>+'[4]Costos unitarios'!$N22</f>
        <v>0</v>
      </c>
      <c r="R28" s="80">
        <v>0</v>
      </c>
      <c r="S28" s="77">
        <f t="shared" si="2"/>
        <v>0</v>
      </c>
      <c r="T28" s="82">
        <f t="shared" si="7"/>
        <v>0</v>
      </c>
      <c r="U28" s="94">
        <f>+'[5]Costos unitarios'!$N22</f>
        <v>0</v>
      </c>
      <c r="V28" s="80">
        <v>0</v>
      </c>
      <c r="W28" s="77">
        <f t="shared" si="3"/>
        <v>0</v>
      </c>
      <c r="X28" s="82">
        <f t="shared" si="8"/>
        <v>0</v>
      </c>
      <c r="Y28" s="94">
        <f>+'[6]Costos unitarios'!$N22</f>
        <v>0</v>
      </c>
      <c r="Z28" s="80">
        <v>0</v>
      </c>
      <c r="AA28" s="77">
        <f t="shared" si="4"/>
        <v>0</v>
      </c>
    </row>
    <row r="29" spans="2:27">
      <c r="B29" s="122"/>
      <c r="C29" s="125"/>
      <c r="D29" s="119"/>
      <c r="E29" s="130"/>
      <c r="F29" s="26">
        <v>909</v>
      </c>
      <c r="G29" s="29" t="s">
        <v>4</v>
      </c>
      <c r="H29" s="6"/>
      <c r="I29" s="94">
        <f>+'[2]13- Costo 2013'!$N23</f>
        <v>0</v>
      </c>
      <c r="J29" s="4">
        <v>0</v>
      </c>
      <c r="K29" s="77">
        <f t="shared" si="0"/>
        <v>0</v>
      </c>
      <c r="L29" s="82">
        <f t="shared" si="5"/>
        <v>0</v>
      </c>
      <c r="M29" s="94">
        <f>+'[3]Costos unitarios'!$N23</f>
        <v>0</v>
      </c>
      <c r="N29" s="80">
        <v>0</v>
      </c>
      <c r="O29" s="77">
        <f t="shared" si="1"/>
        <v>0</v>
      </c>
      <c r="P29" s="82">
        <f t="shared" si="6"/>
        <v>0</v>
      </c>
      <c r="Q29" s="94">
        <f>+'[4]Costos unitarios'!$N23</f>
        <v>0</v>
      </c>
      <c r="R29" s="80">
        <v>0</v>
      </c>
      <c r="S29" s="77">
        <f t="shared" si="2"/>
        <v>0</v>
      </c>
      <c r="T29" s="82">
        <f t="shared" si="7"/>
        <v>0</v>
      </c>
      <c r="U29" s="94">
        <f>+'[5]Costos unitarios'!$N23</f>
        <v>0</v>
      </c>
      <c r="V29" s="80">
        <v>0</v>
      </c>
      <c r="W29" s="77">
        <f t="shared" si="3"/>
        <v>0</v>
      </c>
      <c r="X29" s="82">
        <f t="shared" si="8"/>
        <v>0</v>
      </c>
      <c r="Y29" s="94">
        <f>+'[6]Costos unitarios'!$N23</f>
        <v>0</v>
      </c>
      <c r="Z29" s="80">
        <v>0</v>
      </c>
      <c r="AA29" s="77">
        <f t="shared" si="4"/>
        <v>0</v>
      </c>
    </row>
    <row r="30" spans="2:27">
      <c r="B30" s="122"/>
      <c r="C30" s="125"/>
      <c r="D30" s="119"/>
      <c r="E30" s="130"/>
      <c r="F30" s="26">
        <v>910</v>
      </c>
      <c r="G30" s="29" t="s">
        <v>45</v>
      </c>
      <c r="H30" s="6"/>
      <c r="I30" s="94">
        <f>+'[2]13- Costo 2013'!$N24</f>
        <v>0</v>
      </c>
      <c r="J30" s="4">
        <v>0</v>
      </c>
      <c r="K30" s="77">
        <f t="shared" si="0"/>
        <v>0</v>
      </c>
      <c r="L30" s="82">
        <f t="shared" si="5"/>
        <v>0</v>
      </c>
      <c r="M30" s="94">
        <f>+'[3]Costos unitarios'!$N24</f>
        <v>0</v>
      </c>
      <c r="N30" s="80">
        <v>0</v>
      </c>
      <c r="O30" s="77">
        <f t="shared" si="1"/>
        <v>0</v>
      </c>
      <c r="P30" s="82">
        <f t="shared" si="6"/>
        <v>0</v>
      </c>
      <c r="Q30" s="94">
        <f>+'[4]Costos unitarios'!$N24</f>
        <v>0</v>
      </c>
      <c r="R30" s="80">
        <v>0</v>
      </c>
      <c r="S30" s="77">
        <f t="shared" si="2"/>
        <v>0</v>
      </c>
      <c r="T30" s="82">
        <f t="shared" si="7"/>
        <v>0</v>
      </c>
      <c r="U30" s="94">
        <f>+'[5]Costos unitarios'!$N24</f>
        <v>0</v>
      </c>
      <c r="V30" s="80">
        <v>0</v>
      </c>
      <c r="W30" s="77">
        <f t="shared" si="3"/>
        <v>0</v>
      </c>
      <c r="X30" s="82">
        <f t="shared" si="8"/>
        <v>0</v>
      </c>
      <c r="Y30" s="94">
        <f>+'[6]Costos unitarios'!$N24</f>
        <v>0</v>
      </c>
      <c r="Z30" s="80">
        <v>0</v>
      </c>
      <c r="AA30" s="77">
        <f t="shared" si="4"/>
        <v>0</v>
      </c>
    </row>
    <row r="31" spans="2:27" ht="13.8" thickBot="1">
      <c r="B31" s="122"/>
      <c r="C31" s="125"/>
      <c r="D31" s="120"/>
      <c r="E31" s="131"/>
      <c r="F31" s="34">
        <v>911</v>
      </c>
      <c r="G31" s="44" t="s">
        <v>5</v>
      </c>
      <c r="H31" s="6"/>
      <c r="I31" s="94">
        <f>+'[2]13- Costo 2013'!$N25</f>
        <v>0</v>
      </c>
      <c r="J31" s="4">
        <v>0</v>
      </c>
      <c r="K31" s="77">
        <f t="shared" si="0"/>
        <v>0</v>
      </c>
      <c r="L31" s="82">
        <f t="shared" si="5"/>
        <v>0</v>
      </c>
      <c r="M31" s="94">
        <f>+'[3]Costos unitarios'!$N25</f>
        <v>0</v>
      </c>
      <c r="N31" s="80">
        <v>0</v>
      </c>
      <c r="O31" s="77">
        <f t="shared" si="1"/>
        <v>0</v>
      </c>
      <c r="P31" s="82">
        <f t="shared" si="6"/>
        <v>0</v>
      </c>
      <c r="Q31" s="94">
        <f>+'[4]Costos unitarios'!$N25</f>
        <v>0</v>
      </c>
      <c r="R31" s="80">
        <v>0</v>
      </c>
      <c r="S31" s="77">
        <f t="shared" si="2"/>
        <v>0</v>
      </c>
      <c r="T31" s="82">
        <f t="shared" si="7"/>
        <v>0</v>
      </c>
      <c r="U31" s="94">
        <f>+'[5]Costos unitarios'!$N25</f>
        <v>0</v>
      </c>
      <c r="V31" s="80">
        <v>0</v>
      </c>
      <c r="W31" s="77">
        <f t="shared" si="3"/>
        <v>0</v>
      </c>
      <c r="X31" s="82">
        <f t="shared" si="8"/>
        <v>0</v>
      </c>
      <c r="Y31" s="94">
        <f>+'[6]Costos unitarios'!$N25</f>
        <v>0</v>
      </c>
      <c r="Z31" s="80">
        <v>0</v>
      </c>
      <c r="AA31" s="77">
        <f t="shared" si="4"/>
        <v>0</v>
      </c>
    </row>
    <row r="32" spans="2:27" ht="27" thickBot="1">
      <c r="B32" s="122"/>
      <c r="C32" s="125"/>
      <c r="D32" s="46">
        <v>1.1000000000000001</v>
      </c>
      <c r="E32" s="47" t="s">
        <v>12</v>
      </c>
      <c r="F32" s="42">
        <v>328</v>
      </c>
      <c r="G32" s="43" t="s">
        <v>46</v>
      </c>
      <c r="H32" s="6">
        <v>1</v>
      </c>
      <c r="I32" s="94">
        <f>+'[2]13- Costo 2013'!$N26</f>
        <v>44380.777741419457</v>
      </c>
      <c r="J32" s="4">
        <v>0</v>
      </c>
      <c r="K32" s="77">
        <f t="shared" si="0"/>
        <v>44380.777741419457</v>
      </c>
      <c r="L32" s="82">
        <f t="shared" si="5"/>
        <v>0</v>
      </c>
      <c r="M32" s="94">
        <f>+'[3]Costos unitarios'!$N26</f>
        <v>36411.525093694188</v>
      </c>
      <c r="N32" s="80">
        <v>0</v>
      </c>
      <c r="O32" s="77">
        <f t="shared" si="1"/>
        <v>0</v>
      </c>
      <c r="P32" s="82">
        <f t="shared" si="6"/>
        <v>0</v>
      </c>
      <c r="Q32" s="94">
        <f>+'[4]Costos unitarios'!$N26</f>
        <v>36849.771636971258</v>
      </c>
      <c r="R32" s="80">
        <v>0</v>
      </c>
      <c r="S32" s="77">
        <f t="shared" si="2"/>
        <v>0</v>
      </c>
      <c r="T32" s="82">
        <f t="shared" si="7"/>
        <v>0</v>
      </c>
      <c r="U32" s="94">
        <f>+'[5]Costos unitarios'!$N26</f>
        <v>122763.79346955677</v>
      </c>
      <c r="V32" s="80">
        <v>0</v>
      </c>
      <c r="W32" s="77">
        <f t="shared" si="3"/>
        <v>0</v>
      </c>
      <c r="X32" s="82">
        <f t="shared" si="8"/>
        <v>0</v>
      </c>
      <c r="Y32" s="94">
        <f>+'[6]Costos unitarios'!$N26</f>
        <v>209177.68052374007</v>
      </c>
      <c r="Z32" s="80">
        <v>0</v>
      </c>
      <c r="AA32" s="77">
        <f t="shared" si="4"/>
        <v>0</v>
      </c>
    </row>
    <row r="33" spans="2:27">
      <c r="B33" s="122"/>
      <c r="C33" s="125"/>
      <c r="D33" s="118">
        <v>1.3</v>
      </c>
      <c r="E33" s="129" t="s">
        <v>13</v>
      </c>
      <c r="F33" s="32" t="s">
        <v>75</v>
      </c>
      <c r="G33" s="33" t="s">
        <v>76</v>
      </c>
      <c r="H33" s="6">
        <v>89</v>
      </c>
      <c r="I33" s="94">
        <f>+'[2]13- Costo 2013'!$N27</f>
        <v>28603.237349109193</v>
      </c>
      <c r="J33" s="4">
        <v>4.4236440569303762E-3</v>
      </c>
      <c r="K33" s="77">
        <f t="shared" si="0"/>
        <v>2545688.124070718</v>
      </c>
      <c r="L33" s="82">
        <f>+N33*L11</f>
        <v>134.97422746505964</v>
      </c>
      <c r="M33" s="94">
        <f>+'[3]Costos unitarios'!$N27</f>
        <v>27242.648269754802</v>
      </c>
      <c r="N33" s="4">
        <v>4.4236440569303762E-3</v>
      </c>
      <c r="O33" s="77">
        <f t="shared" si="1"/>
        <v>3677055.4043124979</v>
      </c>
      <c r="P33" s="82">
        <f t="shared" si="6"/>
        <v>151.77080394922427</v>
      </c>
      <c r="Q33" s="94">
        <f>+'[4]Costos unitarios'!$N27</f>
        <v>22743.539105833745</v>
      </c>
      <c r="R33" s="80">
        <v>4.4236440569303762E-3</v>
      </c>
      <c r="S33" s="77">
        <f t="shared" si="2"/>
        <v>3451805.2147430088</v>
      </c>
      <c r="T33" s="82">
        <f t="shared" si="7"/>
        <v>171.66393127324017</v>
      </c>
      <c r="U33" s="94">
        <f>+'[5]Costos unitarios'!$N27</f>
        <v>21052.094461453271</v>
      </c>
      <c r="V33" s="80">
        <v>4.4236440569303762E-3</v>
      </c>
      <c r="W33" s="77">
        <f t="shared" si="3"/>
        <v>3613885.2967886743</v>
      </c>
      <c r="X33" s="82">
        <f t="shared" si="8"/>
        <v>188.30568021541225</v>
      </c>
      <c r="Y33" s="94">
        <f>+'[6]Costos unitarios'!$N27</f>
        <v>19684.671971704996</v>
      </c>
      <c r="Z33" s="80">
        <v>4.4236440569303762E-3</v>
      </c>
      <c r="AA33" s="77">
        <f t="shared" si="4"/>
        <v>3706735.5454491698</v>
      </c>
    </row>
    <row r="34" spans="2:27">
      <c r="B34" s="122"/>
      <c r="C34" s="125"/>
      <c r="D34" s="119"/>
      <c r="E34" s="130"/>
      <c r="F34" s="26" t="s">
        <v>77</v>
      </c>
      <c r="G34" s="28" t="s">
        <v>78</v>
      </c>
      <c r="H34" s="6"/>
      <c r="I34" s="94"/>
      <c r="J34" s="4">
        <v>0</v>
      </c>
      <c r="K34" s="77">
        <f t="shared" si="0"/>
        <v>0</v>
      </c>
      <c r="L34" s="82">
        <f t="shared" si="5"/>
        <v>0</v>
      </c>
      <c r="M34" s="94"/>
      <c r="N34" s="80">
        <v>0</v>
      </c>
      <c r="O34" s="77">
        <f t="shared" si="1"/>
        <v>0</v>
      </c>
      <c r="P34" s="82">
        <f t="shared" si="6"/>
        <v>0</v>
      </c>
      <c r="Q34" s="94"/>
      <c r="R34" s="80">
        <v>0</v>
      </c>
      <c r="S34" s="77">
        <f t="shared" si="2"/>
        <v>0</v>
      </c>
      <c r="T34" s="82">
        <f t="shared" si="7"/>
        <v>0</v>
      </c>
      <c r="U34" s="94"/>
      <c r="V34" s="80">
        <v>0</v>
      </c>
      <c r="W34" s="77">
        <f t="shared" si="3"/>
        <v>0</v>
      </c>
      <c r="X34" s="82">
        <f t="shared" si="8"/>
        <v>0</v>
      </c>
      <c r="Y34" s="94"/>
      <c r="Z34" s="80">
        <v>0</v>
      </c>
      <c r="AA34" s="77">
        <f t="shared" si="4"/>
        <v>0</v>
      </c>
    </row>
    <row r="35" spans="2:27">
      <c r="B35" s="122"/>
      <c r="C35" s="125"/>
      <c r="D35" s="119"/>
      <c r="E35" s="130"/>
      <c r="F35" s="26" t="s">
        <v>79</v>
      </c>
      <c r="G35" s="28" t="s">
        <v>80</v>
      </c>
      <c r="H35" s="6"/>
      <c r="I35" s="94"/>
      <c r="J35" s="4">
        <v>0</v>
      </c>
      <c r="K35" s="77">
        <f t="shared" si="0"/>
        <v>0</v>
      </c>
      <c r="L35" s="82">
        <f t="shared" si="5"/>
        <v>0</v>
      </c>
      <c r="M35" s="94"/>
      <c r="N35" s="80">
        <v>0</v>
      </c>
      <c r="O35" s="77">
        <f t="shared" si="1"/>
        <v>0</v>
      </c>
      <c r="P35" s="82">
        <f t="shared" si="6"/>
        <v>0</v>
      </c>
      <c r="Q35" s="94"/>
      <c r="R35" s="80">
        <v>0</v>
      </c>
      <c r="S35" s="77">
        <f t="shared" si="2"/>
        <v>0</v>
      </c>
      <c r="T35" s="82">
        <f t="shared" si="7"/>
        <v>0</v>
      </c>
      <c r="U35" s="94"/>
      <c r="V35" s="80">
        <v>0</v>
      </c>
      <c r="W35" s="77">
        <f t="shared" si="3"/>
        <v>0</v>
      </c>
      <c r="X35" s="82">
        <f t="shared" si="8"/>
        <v>0</v>
      </c>
      <c r="Y35" s="94"/>
      <c r="Z35" s="80">
        <v>0</v>
      </c>
      <c r="AA35" s="77">
        <f t="shared" si="4"/>
        <v>0</v>
      </c>
    </row>
    <row r="36" spans="2:27">
      <c r="B36" s="122"/>
      <c r="C36" s="125"/>
      <c r="D36" s="119"/>
      <c r="E36" s="130"/>
      <c r="F36" s="26" t="s">
        <v>81</v>
      </c>
      <c r="G36" s="28" t="s">
        <v>82</v>
      </c>
      <c r="H36" s="6">
        <v>16</v>
      </c>
      <c r="I36" s="94">
        <f>+'[2]13- Costo 2013'!$N30</f>
        <v>28603.2373491092</v>
      </c>
      <c r="J36" s="4">
        <v>4.9365303244005643E-3</v>
      </c>
      <c r="K36" s="77">
        <f t="shared" si="0"/>
        <v>457651.7975857472</v>
      </c>
      <c r="L36" s="88">
        <v>17</v>
      </c>
      <c r="M36" s="94">
        <f>+'[3]Costos unitarios'!$N30</f>
        <v>27242.648269754802</v>
      </c>
      <c r="N36" s="80">
        <v>4.9365303244005643E-3</v>
      </c>
      <c r="O36" s="77">
        <f t="shared" si="1"/>
        <v>463125.0205858316</v>
      </c>
      <c r="P36" s="82">
        <f t="shared" si="6"/>
        <v>169.36741889985896</v>
      </c>
      <c r="Q36" s="94">
        <f>+'[4]Costos unitarios'!$N30</f>
        <v>22743.539105833745</v>
      </c>
      <c r="R36" s="80">
        <v>4.9365303244005643E-3</v>
      </c>
      <c r="S36" s="77">
        <f t="shared" si="2"/>
        <v>3852014.5150030674</v>
      </c>
      <c r="T36" s="82">
        <f t="shared" si="7"/>
        <v>191.56699576868829</v>
      </c>
      <c r="U36" s="94">
        <f>+'[5]Costos unitarios'!$N30</f>
        <v>21052.094461453275</v>
      </c>
      <c r="V36" s="80">
        <v>4.9365303244005643E-3</v>
      </c>
      <c r="W36" s="77">
        <f t="shared" si="3"/>
        <v>4032886.4906192455</v>
      </c>
      <c r="X36" s="82">
        <f t="shared" si="8"/>
        <v>210.13822284908323</v>
      </c>
      <c r="Y36" s="94">
        <f>+'[6]Costos unitarios'!$N30</f>
        <v>19684.671971704996</v>
      </c>
      <c r="Z36" s="80">
        <v>4.9365303244005643E-3</v>
      </c>
      <c r="AA36" s="77">
        <f t="shared" si="4"/>
        <v>4136501.985501247</v>
      </c>
    </row>
    <row r="37" spans="2:27">
      <c r="B37" s="122"/>
      <c r="C37" s="125"/>
      <c r="D37" s="119"/>
      <c r="E37" s="130"/>
      <c r="F37" s="26" t="s">
        <v>83</v>
      </c>
      <c r="G37" s="28" t="s">
        <v>84</v>
      </c>
      <c r="H37" s="6"/>
      <c r="I37" s="94"/>
      <c r="J37" s="4">
        <v>0</v>
      </c>
      <c r="K37" s="77">
        <f t="shared" si="0"/>
        <v>0</v>
      </c>
      <c r="L37" s="82">
        <f t="shared" si="5"/>
        <v>0</v>
      </c>
      <c r="M37" s="94"/>
      <c r="N37" s="80">
        <v>0</v>
      </c>
      <c r="O37" s="77">
        <f t="shared" si="1"/>
        <v>0</v>
      </c>
      <c r="P37" s="82">
        <f t="shared" si="6"/>
        <v>0</v>
      </c>
      <c r="Q37" s="94"/>
      <c r="R37" s="80">
        <v>0</v>
      </c>
      <c r="S37" s="77">
        <f t="shared" si="2"/>
        <v>0</v>
      </c>
      <c r="T37" s="82">
        <f t="shared" si="7"/>
        <v>0</v>
      </c>
      <c r="U37" s="94"/>
      <c r="V37" s="80">
        <v>0</v>
      </c>
      <c r="W37" s="77">
        <f t="shared" si="3"/>
        <v>0</v>
      </c>
      <c r="X37" s="82">
        <f t="shared" si="8"/>
        <v>0</v>
      </c>
      <c r="Y37" s="94"/>
      <c r="Z37" s="80">
        <v>0</v>
      </c>
      <c r="AA37" s="77">
        <f t="shared" si="4"/>
        <v>0</v>
      </c>
    </row>
    <row r="38" spans="2:27">
      <c r="B38" s="122"/>
      <c r="C38" s="125"/>
      <c r="D38" s="119"/>
      <c r="E38" s="130"/>
      <c r="F38" s="26" t="s">
        <v>85</v>
      </c>
      <c r="G38" s="28" t="s">
        <v>86</v>
      </c>
      <c r="H38" s="6">
        <v>8</v>
      </c>
      <c r="I38" s="94">
        <f>+'[2]13- Costo 2013'!$N32</f>
        <v>28603.237349109193</v>
      </c>
      <c r="J38" s="4">
        <v>3.2055391716886782E-4</v>
      </c>
      <c r="K38" s="77">
        <f t="shared" si="0"/>
        <v>228825.89879287354</v>
      </c>
      <c r="L38" s="82">
        <f t="shared" si="5"/>
        <v>9.7807411206564954</v>
      </c>
      <c r="M38" s="94">
        <f>+'[3]Costos unitarios'!$N32</f>
        <v>27242.648269754798</v>
      </c>
      <c r="N38" s="80">
        <v>3.2055391716886782E-4</v>
      </c>
      <c r="O38" s="77">
        <f t="shared" si="1"/>
        <v>266453.29016757227</v>
      </c>
      <c r="P38" s="82">
        <f t="shared" si="6"/>
        <v>10.997884344146685</v>
      </c>
      <c r="Q38" s="94">
        <f>+'[4]Costos unitarios'!$N32</f>
        <v>22743.539105833741</v>
      </c>
      <c r="R38" s="80">
        <v>3.2055391716886782E-4</v>
      </c>
      <c r="S38" s="77">
        <f t="shared" si="2"/>
        <v>250130.8126625368</v>
      </c>
      <c r="T38" s="82">
        <f t="shared" si="7"/>
        <v>12.439415309655084</v>
      </c>
      <c r="U38" s="94">
        <f>+'[5]Costos unitarios'!$N32</f>
        <v>21052.094461453271</v>
      </c>
      <c r="V38" s="80">
        <v>3.2055391716886782E-4</v>
      </c>
      <c r="W38" s="77">
        <f t="shared" si="3"/>
        <v>261875.74614410682</v>
      </c>
      <c r="X38" s="82">
        <f t="shared" si="8"/>
        <v>13.645339146044366</v>
      </c>
      <c r="Y38" s="94">
        <f>+'[6]Costos unitarios'!$N32</f>
        <v>19684.671971704996</v>
      </c>
      <c r="Z38" s="80">
        <v>3.2055391716886782E-4</v>
      </c>
      <c r="AA38" s="77">
        <f t="shared" si="4"/>
        <v>268604.02503254852</v>
      </c>
    </row>
    <row r="39" spans="2:27">
      <c r="B39" s="122"/>
      <c r="C39" s="125"/>
      <c r="D39" s="119"/>
      <c r="E39" s="130"/>
      <c r="F39" s="26" t="s">
        <v>87</v>
      </c>
      <c r="G39" s="28" t="s">
        <v>88</v>
      </c>
      <c r="H39" s="6"/>
      <c r="I39" s="94"/>
      <c r="J39" s="4">
        <v>0</v>
      </c>
      <c r="K39" s="77">
        <f t="shared" si="0"/>
        <v>0</v>
      </c>
      <c r="L39" s="82">
        <f t="shared" si="5"/>
        <v>0</v>
      </c>
      <c r="M39" s="94"/>
      <c r="N39" s="80">
        <v>0</v>
      </c>
      <c r="O39" s="77">
        <f t="shared" si="1"/>
        <v>0</v>
      </c>
      <c r="P39" s="82">
        <f t="shared" si="6"/>
        <v>0</v>
      </c>
      <c r="Q39" s="94"/>
      <c r="R39" s="80">
        <v>0</v>
      </c>
      <c r="S39" s="77">
        <f t="shared" si="2"/>
        <v>0</v>
      </c>
      <c r="T39" s="82">
        <f t="shared" si="7"/>
        <v>0</v>
      </c>
      <c r="U39" s="94"/>
      <c r="V39" s="80">
        <v>0</v>
      </c>
      <c r="W39" s="77">
        <f t="shared" si="3"/>
        <v>0</v>
      </c>
      <c r="X39" s="82">
        <f t="shared" si="8"/>
        <v>0</v>
      </c>
      <c r="Y39" s="94"/>
      <c r="Z39" s="80">
        <v>0</v>
      </c>
      <c r="AA39" s="77">
        <f t="shared" si="4"/>
        <v>0</v>
      </c>
    </row>
    <row r="40" spans="2:27">
      <c r="B40" s="122"/>
      <c r="C40" s="125"/>
      <c r="D40" s="119"/>
      <c r="E40" s="130"/>
      <c r="F40" s="26" t="s">
        <v>89</v>
      </c>
      <c r="G40" s="28" t="s">
        <v>90</v>
      </c>
      <c r="H40" s="6"/>
      <c r="I40" s="94"/>
      <c r="J40" s="4">
        <v>0</v>
      </c>
      <c r="K40" s="77">
        <f t="shared" si="0"/>
        <v>0</v>
      </c>
      <c r="L40" s="82">
        <f t="shared" si="5"/>
        <v>0</v>
      </c>
      <c r="M40" s="94"/>
      <c r="N40" s="80">
        <v>0</v>
      </c>
      <c r="O40" s="77">
        <f t="shared" si="1"/>
        <v>0</v>
      </c>
      <c r="P40" s="82">
        <f t="shared" si="6"/>
        <v>0</v>
      </c>
      <c r="Q40" s="94"/>
      <c r="R40" s="80">
        <v>0</v>
      </c>
      <c r="S40" s="77">
        <f t="shared" si="2"/>
        <v>0</v>
      </c>
      <c r="T40" s="82">
        <f t="shared" si="7"/>
        <v>0</v>
      </c>
      <c r="U40" s="94"/>
      <c r="V40" s="80">
        <v>0</v>
      </c>
      <c r="W40" s="77">
        <f t="shared" si="3"/>
        <v>0</v>
      </c>
      <c r="X40" s="82">
        <f t="shared" si="8"/>
        <v>0</v>
      </c>
      <c r="Y40" s="94"/>
      <c r="Z40" s="80">
        <v>0</v>
      </c>
      <c r="AA40" s="77">
        <f t="shared" si="4"/>
        <v>0</v>
      </c>
    </row>
    <row r="41" spans="2:27">
      <c r="B41" s="122"/>
      <c r="C41" s="125"/>
      <c r="D41" s="119"/>
      <c r="E41" s="130"/>
      <c r="F41" s="26" t="s">
        <v>91</v>
      </c>
      <c r="G41" s="28" t="s">
        <v>92</v>
      </c>
      <c r="H41" s="6"/>
      <c r="I41" s="94"/>
      <c r="J41" s="4">
        <v>0</v>
      </c>
      <c r="K41" s="77">
        <f t="shared" si="0"/>
        <v>0</v>
      </c>
      <c r="L41" s="82">
        <f t="shared" si="5"/>
        <v>0</v>
      </c>
      <c r="M41" s="94"/>
      <c r="N41" s="80">
        <v>0</v>
      </c>
      <c r="O41" s="77">
        <f t="shared" si="1"/>
        <v>0</v>
      </c>
      <c r="P41" s="82">
        <f t="shared" si="6"/>
        <v>0</v>
      </c>
      <c r="Q41" s="94"/>
      <c r="R41" s="80">
        <v>0</v>
      </c>
      <c r="S41" s="77">
        <f t="shared" si="2"/>
        <v>0</v>
      </c>
      <c r="T41" s="82">
        <f t="shared" si="7"/>
        <v>0</v>
      </c>
      <c r="U41" s="94"/>
      <c r="V41" s="80">
        <v>0</v>
      </c>
      <c r="W41" s="77">
        <f t="shared" si="3"/>
        <v>0</v>
      </c>
      <c r="X41" s="82">
        <f t="shared" si="8"/>
        <v>0</v>
      </c>
      <c r="Y41" s="94"/>
      <c r="Z41" s="80">
        <v>0</v>
      </c>
      <c r="AA41" s="77">
        <f t="shared" si="4"/>
        <v>0</v>
      </c>
    </row>
    <row r="42" spans="2:27">
      <c r="B42" s="122"/>
      <c r="C42" s="125"/>
      <c r="D42" s="119"/>
      <c r="E42" s="130"/>
      <c r="F42" s="26" t="s">
        <v>93</v>
      </c>
      <c r="G42" s="28" t="s">
        <v>94</v>
      </c>
      <c r="H42" s="6"/>
      <c r="I42" s="94"/>
      <c r="J42" s="4">
        <v>0</v>
      </c>
      <c r="K42" s="77">
        <f t="shared" si="0"/>
        <v>0</v>
      </c>
      <c r="L42" s="82">
        <f t="shared" si="5"/>
        <v>0</v>
      </c>
      <c r="M42" s="94"/>
      <c r="N42" s="80">
        <v>0</v>
      </c>
      <c r="O42" s="77">
        <f t="shared" si="1"/>
        <v>0</v>
      </c>
      <c r="P42" s="82">
        <f t="shared" si="6"/>
        <v>0</v>
      </c>
      <c r="Q42" s="94"/>
      <c r="R42" s="80">
        <v>0</v>
      </c>
      <c r="S42" s="77">
        <f t="shared" si="2"/>
        <v>0</v>
      </c>
      <c r="T42" s="82">
        <f t="shared" si="7"/>
        <v>0</v>
      </c>
      <c r="U42" s="94"/>
      <c r="V42" s="80">
        <v>0</v>
      </c>
      <c r="W42" s="77">
        <f t="shared" si="3"/>
        <v>0</v>
      </c>
      <c r="X42" s="82">
        <f t="shared" si="8"/>
        <v>0</v>
      </c>
      <c r="Y42" s="94"/>
      <c r="Z42" s="80">
        <v>0</v>
      </c>
      <c r="AA42" s="77">
        <f t="shared" si="4"/>
        <v>0</v>
      </c>
    </row>
    <row r="43" spans="2:27">
      <c r="B43" s="122"/>
      <c r="C43" s="125"/>
      <c r="D43" s="119"/>
      <c r="E43" s="130"/>
      <c r="F43" s="26" t="s">
        <v>95</v>
      </c>
      <c r="G43" s="28" t="s">
        <v>96</v>
      </c>
      <c r="H43" s="6"/>
      <c r="I43" s="94"/>
      <c r="J43" s="4">
        <v>0</v>
      </c>
      <c r="K43" s="77">
        <f t="shared" si="0"/>
        <v>0</v>
      </c>
      <c r="L43" s="82">
        <f t="shared" si="5"/>
        <v>0</v>
      </c>
      <c r="M43" s="94"/>
      <c r="N43" s="80">
        <v>0</v>
      </c>
      <c r="O43" s="77">
        <f t="shared" si="1"/>
        <v>0</v>
      </c>
      <c r="P43" s="82">
        <f t="shared" si="6"/>
        <v>0</v>
      </c>
      <c r="Q43" s="94"/>
      <c r="R43" s="80">
        <v>0</v>
      </c>
      <c r="S43" s="77">
        <f t="shared" si="2"/>
        <v>0</v>
      </c>
      <c r="T43" s="82">
        <f t="shared" si="7"/>
        <v>0</v>
      </c>
      <c r="U43" s="94"/>
      <c r="V43" s="80">
        <v>0</v>
      </c>
      <c r="W43" s="77">
        <f t="shared" si="3"/>
        <v>0</v>
      </c>
      <c r="X43" s="82">
        <f t="shared" si="8"/>
        <v>0</v>
      </c>
      <c r="Y43" s="94"/>
      <c r="Z43" s="80">
        <v>0</v>
      </c>
      <c r="AA43" s="77">
        <f t="shared" si="4"/>
        <v>0</v>
      </c>
    </row>
    <row r="44" spans="2:27">
      <c r="B44" s="122"/>
      <c r="C44" s="125"/>
      <c r="D44" s="119"/>
      <c r="E44" s="130"/>
      <c r="F44" s="26" t="s">
        <v>101</v>
      </c>
      <c r="G44" s="28" t="s">
        <v>102</v>
      </c>
      <c r="H44" s="6">
        <v>0</v>
      </c>
      <c r="I44" s="94">
        <f>+'[2]13- Costo 2013'!$N38</f>
        <v>28603.237349109197</v>
      </c>
      <c r="J44" s="4">
        <v>7.6932940120528277E-4</v>
      </c>
      <c r="K44" s="77">
        <f t="shared" si="0"/>
        <v>0</v>
      </c>
      <c r="L44" s="82">
        <v>0</v>
      </c>
      <c r="M44" s="94">
        <f>+'[3]Costos unitarios'!$N38</f>
        <v>27242.648269754794</v>
      </c>
      <c r="N44" s="80">
        <v>7.6932940120528277E-4</v>
      </c>
      <c r="O44" s="77">
        <f t="shared" si="1"/>
        <v>0</v>
      </c>
      <c r="P44" s="82">
        <f t="shared" si="6"/>
        <v>26.394922425952046</v>
      </c>
      <c r="Q44" s="94">
        <f>+'[4]Costos unitarios'!$N38</f>
        <v>22743.539105833745</v>
      </c>
      <c r="R44" s="80">
        <v>7.6932940120528277E-4</v>
      </c>
      <c r="S44" s="77">
        <f t="shared" si="2"/>
        <v>600313.95039008849</v>
      </c>
      <c r="T44" s="82">
        <f t="shared" si="7"/>
        <v>29.854596743172202</v>
      </c>
      <c r="U44" s="94">
        <f>+'[5]Costos unitarios'!$N38</f>
        <v>21052.094461453271</v>
      </c>
      <c r="V44" s="80">
        <v>7.6932940120528277E-4</v>
      </c>
      <c r="W44" s="77">
        <f t="shared" si="3"/>
        <v>628501.79074585636</v>
      </c>
      <c r="X44" s="82">
        <f t="shared" si="8"/>
        <v>32.748813950506474</v>
      </c>
      <c r="Y44" s="94">
        <f>+'[6]Costos unitarios'!$N38</f>
        <v>19684.671971704996</v>
      </c>
      <c r="Z44" s="80">
        <v>7.6932940120528277E-4</v>
      </c>
      <c r="AA44" s="77">
        <f t="shared" si="4"/>
        <v>644649.66007811634</v>
      </c>
    </row>
    <row r="45" spans="2:27">
      <c r="B45" s="122"/>
      <c r="C45" s="125"/>
      <c r="D45" s="119"/>
      <c r="E45" s="130"/>
      <c r="F45" s="26" t="s">
        <v>103</v>
      </c>
      <c r="G45" s="28" t="s">
        <v>104</v>
      </c>
      <c r="H45" s="6"/>
      <c r="I45" s="94"/>
      <c r="J45" s="4">
        <v>0</v>
      </c>
      <c r="K45" s="77">
        <f t="shared" si="0"/>
        <v>0</v>
      </c>
      <c r="L45" s="82">
        <f t="shared" si="5"/>
        <v>0</v>
      </c>
      <c r="M45" s="94"/>
      <c r="N45" s="80">
        <v>0</v>
      </c>
      <c r="O45" s="77">
        <f t="shared" si="1"/>
        <v>0</v>
      </c>
      <c r="P45" s="82">
        <f t="shared" si="6"/>
        <v>0</v>
      </c>
      <c r="Q45" s="94"/>
      <c r="R45" s="80">
        <v>0</v>
      </c>
      <c r="S45" s="77">
        <f t="shared" si="2"/>
        <v>0</v>
      </c>
      <c r="T45" s="82">
        <f t="shared" si="7"/>
        <v>0</v>
      </c>
      <c r="U45" s="94"/>
      <c r="V45" s="80">
        <v>0</v>
      </c>
      <c r="W45" s="77">
        <f t="shared" si="3"/>
        <v>0</v>
      </c>
      <c r="X45" s="82">
        <f t="shared" si="8"/>
        <v>0</v>
      </c>
      <c r="Y45" s="94"/>
      <c r="Z45" s="80">
        <v>0</v>
      </c>
      <c r="AA45" s="77">
        <f t="shared" si="4"/>
        <v>0</v>
      </c>
    </row>
    <row r="46" spans="2:27">
      <c r="B46" s="122"/>
      <c r="C46" s="125"/>
      <c r="D46" s="119"/>
      <c r="E46" s="130"/>
      <c r="F46" s="26" t="s">
        <v>105</v>
      </c>
      <c r="G46" s="28" t="s">
        <v>106</v>
      </c>
      <c r="H46" s="6"/>
      <c r="I46" s="94"/>
      <c r="J46" s="4">
        <v>0</v>
      </c>
      <c r="K46" s="77">
        <f t="shared" si="0"/>
        <v>0</v>
      </c>
      <c r="L46" s="82">
        <f t="shared" si="5"/>
        <v>0</v>
      </c>
      <c r="M46" s="94"/>
      <c r="N46" s="80">
        <v>0</v>
      </c>
      <c r="O46" s="77">
        <f t="shared" si="1"/>
        <v>0</v>
      </c>
      <c r="P46" s="82">
        <f t="shared" si="6"/>
        <v>0</v>
      </c>
      <c r="Q46" s="94"/>
      <c r="R46" s="80">
        <v>0</v>
      </c>
      <c r="S46" s="77">
        <f t="shared" si="2"/>
        <v>0</v>
      </c>
      <c r="T46" s="82">
        <f t="shared" si="7"/>
        <v>0</v>
      </c>
      <c r="U46" s="94"/>
      <c r="V46" s="80">
        <v>0</v>
      </c>
      <c r="W46" s="77">
        <f t="shared" si="3"/>
        <v>0</v>
      </c>
      <c r="X46" s="82">
        <f t="shared" si="8"/>
        <v>0</v>
      </c>
      <c r="Y46" s="94"/>
      <c r="Z46" s="80">
        <v>0</v>
      </c>
      <c r="AA46" s="77">
        <f t="shared" si="4"/>
        <v>0</v>
      </c>
    </row>
    <row r="47" spans="2:27">
      <c r="B47" s="122"/>
      <c r="C47" s="125"/>
      <c r="D47" s="119"/>
      <c r="E47" s="130"/>
      <c r="F47" s="26" t="s">
        <v>107</v>
      </c>
      <c r="G47" s="28" t="s">
        <v>108</v>
      </c>
      <c r="H47" s="6"/>
      <c r="I47" s="94"/>
      <c r="J47" s="4">
        <v>0</v>
      </c>
      <c r="K47" s="77">
        <f t="shared" si="0"/>
        <v>0</v>
      </c>
      <c r="L47" s="82">
        <f t="shared" si="5"/>
        <v>0</v>
      </c>
      <c r="M47" s="94"/>
      <c r="N47" s="80">
        <v>0</v>
      </c>
      <c r="O47" s="77">
        <f t="shared" si="1"/>
        <v>0</v>
      </c>
      <c r="P47" s="82">
        <f t="shared" si="6"/>
        <v>0</v>
      </c>
      <c r="Q47" s="94"/>
      <c r="R47" s="80">
        <v>0</v>
      </c>
      <c r="S47" s="77">
        <f t="shared" si="2"/>
        <v>0</v>
      </c>
      <c r="T47" s="82">
        <f t="shared" si="7"/>
        <v>0</v>
      </c>
      <c r="U47" s="94"/>
      <c r="V47" s="80">
        <v>0</v>
      </c>
      <c r="W47" s="77">
        <f t="shared" si="3"/>
        <v>0</v>
      </c>
      <c r="X47" s="82">
        <f t="shared" si="8"/>
        <v>0</v>
      </c>
      <c r="Y47" s="94"/>
      <c r="Z47" s="80">
        <v>0</v>
      </c>
      <c r="AA47" s="77">
        <f t="shared" si="4"/>
        <v>0</v>
      </c>
    </row>
    <row r="48" spans="2:27">
      <c r="B48" s="122"/>
      <c r="C48" s="125"/>
      <c r="D48" s="119"/>
      <c r="E48" s="130"/>
      <c r="F48" s="26" t="s">
        <v>109</v>
      </c>
      <c r="G48" s="28" t="s">
        <v>110</v>
      </c>
      <c r="H48" s="6">
        <v>75</v>
      </c>
      <c r="I48" s="94">
        <f>+'[2]13- Costo 2013'!$N42</f>
        <v>28603.237349109193</v>
      </c>
      <c r="J48" s="4">
        <v>1.5066034106936787E-2</v>
      </c>
      <c r="K48" s="77">
        <f t="shared" si="0"/>
        <v>2145242.8011831893</v>
      </c>
      <c r="L48" s="88">
        <v>78</v>
      </c>
      <c r="M48" s="94">
        <f>+'[3]Costos unitarios'!$N42</f>
        <v>27242.648269754798</v>
      </c>
      <c r="N48" s="80">
        <v>1.5066034106936787E-2</v>
      </c>
      <c r="O48" s="77">
        <f t="shared" si="1"/>
        <v>2124926.5650408743</v>
      </c>
      <c r="P48" s="82">
        <f t="shared" si="6"/>
        <v>516.90056417489416</v>
      </c>
      <c r="Q48" s="94">
        <f>+'[4]Costos unitarios'!$N42</f>
        <v>22743.539105833741</v>
      </c>
      <c r="R48" s="80">
        <v>1.5066034106936787E-2</v>
      </c>
      <c r="S48" s="77">
        <f t="shared" si="2"/>
        <v>11756148.195139229</v>
      </c>
      <c r="T48" s="82">
        <f t="shared" si="7"/>
        <v>584.65251955378892</v>
      </c>
      <c r="U48" s="94">
        <f>+'[5]Costos unitarios'!$N42</f>
        <v>21052.094461453267</v>
      </c>
      <c r="V48" s="80">
        <v>1.5066034106936787E-2</v>
      </c>
      <c r="W48" s="77">
        <f t="shared" si="3"/>
        <v>12308160.068773018</v>
      </c>
      <c r="X48" s="82">
        <f t="shared" si="8"/>
        <v>641.33093986408517</v>
      </c>
      <c r="Y48" s="94">
        <f>+'[6]Costos unitarios'!$N42</f>
        <v>19684.671971704996</v>
      </c>
      <c r="Z48" s="80">
        <v>1.5066034106936787E-2</v>
      </c>
      <c r="AA48" s="77">
        <f t="shared" si="4"/>
        <v>12624389.17652978</v>
      </c>
    </row>
    <row r="49" spans="2:27">
      <c r="B49" s="122"/>
      <c r="C49" s="125"/>
      <c r="D49" s="119"/>
      <c r="E49" s="130"/>
      <c r="F49" s="26" t="s">
        <v>111</v>
      </c>
      <c r="G49" s="28" t="s">
        <v>112</v>
      </c>
      <c r="H49" s="6"/>
      <c r="I49" s="94"/>
      <c r="J49" s="4">
        <v>0</v>
      </c>
      <c r="K49" s="77">
        <f t="shared" si="0"/>
        <v>0</v>
      </c>
      <c r="L49" s="82">
        <f t="shared" si="5"/>
        <v>0</v>
      </c>
      <c r="M49" s="94"/>
      <c r="N49" s="80">
        <v>0</v>
      </c>
      <c r="O49" s="77">
        <f t="shared" si="1"/>
        <v>0</v>
      </c>
      <c r="P49" s="82">
        <f t="shared" si="6"/>
        <v>0</v>
      </c>
      <c r="Q49" s="94"/>
      <c r="R49" s="80">
        <v>0</v>
      </c>
      <c r="S49" s="77">
        <f t="shared" si="2"/>
        <v>0</v>
      </c>
      <c r="T49" s="82">
        <f t="shared" si="7"/>
        <v>0</v>
      </c>
      <c r="U49" s="94"/>
      <c r="V49" s="80">
        <v>0</v>
      </c>
      <c r="W49" s="77">
        <f t="shared" si="3"/>
        <v>0</v>
      </c>
      <c r="X49" s="82">
        <f t="shared" si="8"/>
        <v>0</v>
      </c>
      <c r="Y49" s="94"/>
      <c r="Z49" s="80">
        <v>0</v>
      </c>
      <c r="AA49" s="77">
        <f t="shared" si="4"/>
        <v>0</v>
      </c>
    </row>
    <row r="50" spans="2:27">
      <c r="B50" s="122"/>
      <c r="C50" s="125"/>
      <c r="D50" s="119"/>
      <c r="E50" s="130"/>
      <c r="F50" s="26" t="s">
        <v>113</v>
      </c>
      <c r="G50" s="28" t="s">
        <v>114</v>
      </c>
      <c r="H50" s="6"/>
      <c r="I50" s="94"/>
      <c r="J50" s="4">
        <v>0</v>
      </c>
      <c r="K50" s="77">
        <f t="shared" si="0"/>
        <v>0</v>
      </c>
      <c r="L50" s="82">
        <f t="shared" si="5"/>
        <v>0</v>
      </c>
      <c r="M50" s="94"/>
      <c r="N50" s="80">
        <v>0</v>
      </c>
      <c r="O50" s="77">
        <f t="shared" si="1"/>
        <v>0</v>
      </c>
      <c r="P50" s="82">
        <f t="shared" si="6"/>
        <v>0</v>
      </c>
      <c r="Q50" s="94"/>
      <c r="R50" s="80">
        <v>0</v>
      </c>
      <c r="S50" s="77">
        <f t="shared" si="2"/>
        <v>0</v>
      </c>
      <c r="T50" s="82">
        <f t="shared" si="7"/>
        <v>0</v>
      </c>
      <c r="U50" s="94"/>
      <c r="V50" s="80">
        <v>0</v>
      </c>
      <c r="W50" s="77">
        <f t="shared" si="3"/>
        <v>0</v>
      </c>
      <c r="X50" s="82">
        <f t="shared" si="8"/>
        <v>0</v>
      </c>
      <c r="Y50" s="94"/>
      <c r="Z50" s="80">
        <v>0</v>
      </c>
      <c r="AA50" s="77">
        <f t="shared" si="4"/>
        <v>0</v>
      </c>
    </row>
    <row r="51" spans="2:27">
      <c r="B51" s="122"/>
      <c r="C51" s="125"/>
      <c r="D51" s="119"/>
      <c r="E51" s="130"/>
      <c r="F51" s="26" t="s">
        <v>115</v>
      </c>
      <c r="G51" s="28" t="s">
        <v>116</v>
      </c>
      <c r="H51" s="6"/>
      <c r="I51" s="94"/>
      <c r="J51" s="4">
        <v>0</v>
      </c>
      <c r="K51" s="77">
        <f t="shared" si="0"/>
        <v>0</v>
      </c>
      <c r="L51" s="82">
        <f t="shared" si="5"/>
        <v>0</v>
      </c>
      <c r="M51" s="94"/>
      <c r="N51" s="80">
        <v>0</v>
      </c>
      <c r="O51" s="77">
        <f t="shared" si="1"/>
        <v>0</v>
      </c>
      <c r="P51" s="82">
        <f t="shared" si="6"/>
        <v>0</v>
      </c>
      <c r="Q51" s="94"/>
      <c r="R51" s="80">
        <v>0</v>
      </c>
      <c r="S51" s="77">
        <f t="shared" si="2"/>
        <v>0</v>
      </c>
      <c r="T51" s="82">
        <f t="shared" si="7"/>
        <v>0</v>
      </c>
      <c r="U51" s="94"/>
      <c r="V51" s="80">
        <v>0</v>
      </c>
      <c r="W51" s="77">
        <f t="shared" si="3"/>
        <v>0</v>
      </c>
      <c r="X51" s="82">
        <f t="shared" si="8"/>
        <v>0</v>
      </c>
      <c r="Y51" s="94"/>
      <c r="Z51" s="80">
        <v>0</v>
      </c>
      <c r="AA51" s="77">
        <f t="shared" si="4"/>
        <v>0</v>
      </c>
    </row>
    <row r="52" spans="2:27">
      <c r="B52" s="122"/>
      <c r="C52" s="125"/>
      <c r="D52" s="119"/>
      <c r="E52" s="130"/>
      <c r="F52" s="26" t="s">
        <v>117</v>
      </c>
      <c r="G52" s="28" t="s">
        <v>118</v>
      </c>
      <c r="H52" s="6"/>
      <c r="I52" s="94"/>
      <c r="J52" s="4">
        <v>0</v>
      </c>
      <c r="K52" s="77">
        <f t="shared" si="0"/>
        <v>0</v>
      </c>
      <c r="L52" s="82">
        <f t="shared" si="5"/>
        <v>0</v>
      </c>
      <c r="M52" s="94"/>
      <c r="N52" s="80">
        <v>0</v>
      </c>
      <c r="O52" s="77">
        <f t="shared" si="1"/>
        <v>0</v>
      </c>
      <c r="P52" s="82">
        <f t="shared" si="6"/>
        <v>0</v>
      </c>
      <c r="Q52" s="94"/>
      <c r="R52" s="80">
        <v>0</v>
      </c>
      <c r="S52" s="77">
        <f t="shared" si="2"/>
        <v>0</v>
      </c>
      <c r="T52" s="82">
        <f t="shared" si="7"/>
        <v>0</v>
      </c>
      <c r="U52" s="94"/>
      <c r="V52" s="80">
        <v>0</v>
      </c>
      <c r="W52" s="77">
        <f t="shared" si="3"/>
        <v>0</v>
      </c>
      <c r="X52" s="82">
        <f t="shared" si="8"/>
        <v>0</v>
      </c>
      <c r="Y52" s="94"/>
      <c r="Z52" s="80">
        <v>0</v>
      </c>
      <c r="AA52" s="77">
        <f t="shared" si="4"/>
        <v>0</v>
      </c>
    </row>
    <row r="53" spans="2:27">
      <c r="B53" s="122"/>
      <c r="C53" s="125"/>
      <c r="D53" s="119"/>
      <c r="E53" s="130"/>
      <c r="F53" s="26" t="s">
        <v>119</v>
      </c>
      <c r="G53" s="28" t="s">
        <v>120</v>
      </c>
      <c r="H53" s="6"/>
      <c r="I53" s="94"/>
      <c r="J53" s="4">
        <v>0</v>
      </c>
      <c r="K53" s="77">
        <f t="shared" si="0"/>
        <v>0</v>
      </c>
      <c r="L53" s="82">
        <f t="shared" si="5"/>
        <v>0</v>
      </c>
      <c r="M53" s="94"/>
      <c r="N53" s="80">
        <v>0</v>
      </c>
      <c r="O53" s="77">
        <f t="shared" si="1"/>
        <v>0</v>
      </c>
      <c r="P53" s="82">
        <f t="shared" si="6"/>
        <v>0</v>
      </c>
      <c r="Q53" s="94"/>
      <c r="R53" s="80">
        <v>0</v>
      </c>
      <c r="S53" s="77">
        <f t="shared" si="2"/>
        <v>0</v>
      </c>
      <c r="T53" s="82">
        <f t="shared" si="7"/>
        <v>0</v>
      </c>
      <c r="U53" s="94"/>
      <c r="V53" s="80">
        <v>0</v>
      </c>
      <c r="W53" s="77">
        <f t="shared" si="3"/>
        <v>0</v>
      </c>
      <c r="X53" s="82">
        <f t="shared" si="8"/>
        <v>0</v>
      </c>
      <c r="Y53" s="94"/>
      <c r="Z53" s="80">
        <v>0</v>
      </c>
      <c r="AA53" s="77">
        <f t="shared" si="4"/>
        <v>0</v>
      </c>
    </row>
    <row r="54" spans="2:27">
      <c r="B54" s="122"/>
      <c r="C54" s="125"/>
      <c r="D54" s="119"/>
      <c r="E54" s="130"/>
      <c r="F54" s="26" t="s">
        <v>121</v>
      </c>
      <c r="G54" s="28" t="s">
        <v>122</v>
      </c>
      <c r="H54" s="6"/>
      <c r="I54" s="94"/>
      <c r="J54" s="4">
        <v>0</v>
      </c>
      <c r="K54" s="77">
        <f t="shared" si="0"/>
        <v>0</v>
      </c>
      <c r="L54" s="82">
        <f t="shared" si="5"/>
        <v>0</v>
      </c>
      <c r="M54" s="94"/>
      <c r="N54" s="80">
        <v>0</v>
      </c>
      <c r="O54" s="77">
        <f t="shared" si="1"/>
        <v>0</v>
      </c>
      <c r="P54" s="82">
        <f t="shared" si="6"/>
        <v>0</v>
      </c>
      <c r="Q54" s="94"/>
      <c r="R54" s="80">
        <v>0</v>
      </c>
      <c r="S54" s="77">
        <f t="shared" si="2"/>
        <v>0</v>
      </c>
      <c r="T54" s="82">
        <f t="shared" si="7"/>
        <v>0</v>
      </c>
      <c r="U54" s="94"/>
      <c r="V54" s="80">
        <v>0</v>
      </c>
      <c r="W54" s="77">
        <f t="shared" si="3"/>
        <v>0</v>
      </c>
      <c r="X54" s="82">
        <f t="shared" si="8"/>
        <v>0</v>
      </c>
      <c r="Y54" s="94"/>
      <c r="Z54" s="80">
        <v>0</v>
      </c>
      <c r="AA54" s="77">
        <f t="shared" si="4"/>
        <v>0</v>
      </c>
    </row>
    <row r="55" spans="2:27">
      <c r="B55" s="122"/>
      <c r="C55" s="125"/>
      <c r="D55" s="119"/>
      <c r="E55" s="130"/>
      <c r="F55" s="26" t="s">
        <v>123</v>
      </c>
      <c r="G55" s="28" t="s">
        <v>124</v>
      </c>
      <c r="H55" s="6"/>
      <c r="I55" s="94"/>
      <c r="J55" s="4">
        <v>0</v>
      </c>
      <c r="K55" s="77">
        <f t="shared" si="0"/>
        <v>0</v>
      </c>
      <c r="L55" s="82">
        <f t="shared" si="5"/>
        <v>0</v>
      </c>
      <c r="M55" s="94"/>
      <c r="N55" s="80">
        <v>0</v>
      </c>
      <c r="O55" s="77">
        <f t="shared" si="1"/>
        <v>0</v>
      </c>
      <c r="P55" s="82">
        <f t="shared" si="6"/>
        <v>0</v>
      </c>
      <c r="Q55" s="94"/>
      <c r="R55" s="80">
        <v>0</v>
      </c>
      <c r="S55" s="77">
        <f t="shared" si="2"/>
        <v>0</v>
      </c>
      <c r="T55" s="82">
        <f t="shared" si="7"/>
        <v>0</v>
      </c>
      <c r="U55" s="94"/>
      <c r="V55" s="80">
        <v>0</v>
      </c>
      <c r="W55" s="77">
        <f t="shared" si="3"/>
        <v>0</v>
      </c>
      <c r="X55" s="82">
        <f t="shared" si="8"/>
        <v>0</v>
      </c>
      <c r="Y55" s="94"/>
      <c r="Z55" s="80">
        <v>0</v>
      </c>
      <c r="AA55" s="77">
        <f t="shared" si="4"/>
        <v>0</v>
      </c>
    </row>
    <row r="56" spans="2:27">
      <c r="B56" s="122"/>
      <c r="C56" s="125"/>
      <c r="D56" s="119"/>
      <c r="E56" s="130"/>
      <c r="F56" s="26" t="s">
        <v>125</v>
      </c>
      <c r="G56" s="28" t="s">
        <v>126</v>
      </c>
      <c r="H56" s="6">
        <v>65</v>
      </c>
      <c r="I56" s="94">
        <f>+'[2]13- Costo 2013'!$N50</f>
        <v>28603.237349109193</v>
      </c>
      <c r="J56" s="4">
        <v>1.1668162584946788E-2</v>
      </c>
      <c r="K56" s="77">
        <f t="shared" si="0"/>
        <v>1859210.4276920976</v>
      </c>
      <c r="L56" s="88">
        <v>68</v>
      </c>
      <c r="M56" s="94">
        <f>+'[3]Costos unitarios'!$N50</f>
        <v>27242.648269754802</v>
      </c>
      <c r="N56" s="80">
        <v>1.1668162584946788E-2</v>
      </c>
      <c r="O56" s="77">
        <f t="shared" si="1"/>
        <v>1852500.0823433264</v>
      </c>
      <c r="P56" s="82">
        <f t="shared" si="6"/>
        <v>400.32299012693937</v>
      </c>
      <c r="Q56" s="94">
        <f>+'[4]Costos unitarios'!$N50</f>
        <v>22743.539105833745</v>
      </c>
      <c r="R56" s="80">
        <v>1.1668162584946788E-2</v>
      </c>
      <c r="S56" s="77">
        <f t="shared" si="2"/>
        <v>9104761.5809163414</v>
      </c>
      <c r="T56" s="82">
        <f t="shared" si="7"/>
        <v>452.79471727144505</v>
      </c>
      <c r="U56" s="94">
        <f>+'[5]Costos unitarios'!$N50</f>
        <v>21052.094461453271</v>
      </c>
      <c r="V56" s="80">
        <v>1.1668162584946788E-2</v>
      </c>
      <c r="W56" s="77">
        <f t="shared" si="3"/>
        <v>9532277.1596454885</v>
      </c>
      <c r="X56" s="82">
        <f t="shared" si="8"/>
        <v>496.69034491601491</v>
      </c>
      <c r="Y56" s="94">
        <f>+'[6]Costos unitarios'!$N50</f>
        <v>19684.671971704993</v>
      </c>
      <c r="Z56" s="80">
        <v>1.1668162584946788E-2</v>
      </c>
      <c r="AA56" s="77">
        <f t="shared" si="4"/>
        <v>9777186.511184765</v>
      </c>
    </row>
    <row r="57" spans="2:27">
      <c r="B57" s="122"/>
      <c r="C57" s="125"/>
      <c r="D57" s="119"/>
      <c r="E57" s="130"/>
      <c r="F57" s="26" t="s">
        <v>127</v>
      </c>
      <c r="G57" s="28" t="s">
        <v>128</v>
      </c>
      <c r="H57" s="6"/>
      <c r="I57" s="94"/>
      <c r="J57" s="4">
        <v>0</v>
      </c>
      <c r="K57" s="77">
        <f t="shared" si="0"/>
        <v>0</v>
      </c>
      <c r="L57" s="82">
        <f t="shared" si="5"/>
        <v>0</v>
      </c>
      <c r="M57" s="94"/>
      <c r="N57" s="80">
        <v>0</v>
      </c>
      <c r="O57" s="77">
        <f t="shared" si="1"/>
        <v>0</v>
      </c>
      <c r="P57" s="82">
        <f t="shared" si="6"/>
        <v>0</v>
      </c>
      <c r="Q57" s="94"/>
      <c r="R57" s="80">
        <v>0</v>
      </c>
      <c r="S57" s="77">
        <f t="shared" si="2"/>
        <v>0</v>
      </c>
      <c r="T57" s="82">
        <f t="shared" si="7"/>
        <v>0</v>
      </c>
      <c r="U57" s="94"/>
      <c r="V57" s="80">
        <v>0</v>
      </c>
      <c r="W57" s="77">
        <f t="shared" si="3"/>
        <v>0</v>
      </c>
      <c r="X57" s="82">
        <f t="shared" si="8"/>
        <v>0</v>
      </c>
      <c r="Y57" s="94"/>
      <c r="Z57" s="80">
        <v>0</v>
      </c>
      <c r="AA57" s="77">
        <f t="shared" si="4"/>
        <v>0</v>
      </c>
    </row>
    <row r="58" spans="2:27">
      <c r="B58" s="122"/>
      <c r="C58" s="125"/>
      <c r="D58" s="119"/>
      <c r="E58" s="130"/>
      <c r="F58" s="26" t="s">
        <v>129</v>
      </c>
      <c r="G58" s="28" t="s">
        <v>130</v>
      </c>
      <c r="H58" s="6"/>
      <c r="I58" s="94"/>
      <c r="J58" s="4">
        <v>0</v>
      </c>
      <c r="K58" s="77">
        <f t="shared" si="0"/>
        <v>0</v>
      </c>
      <c r="L58" s="82">
        <f t="shared" si="5"/>
        <v>0</v>
      </c>
      <c r="M58" s="94"/>
      <c r="N58" s="80">
        <v>0</v>
      </c>
      <c r="O58" s="77">
        <f t="shared" si="1"/>
        <v>0</v>
      </c>
      <c r="P58" s="82">
        <f t="shared" si="6"/>
        <v>0</v>
      </c>
      <c r="Q58" s="94"/>
      <c r="R58" s="80">
        <v>0</v>
      </c>
      <c r="S58" s="77">
        <f t="shared" si="2"/>
        <v>0</v>
      </c>
      <c r="T58" s="82">
        <f t="shared" si="7"/>
        <v>0</v>
      </c>
      <c r="U58" s="94"/>
      <c r="V58" s="80">
        <v>0</v>
      </c>
      <c r="W58" s="77">
        <f t="shared" si="3"/>
        <v>0</v>
      </c>
      <c r="X58" s="82">
        <f t="shared" si="8"/>
        <v>0</v>
      </c>
      <c r="Y58" s="94"/>
      <c r="Z58" s="80">
        <v>0</v>
      </c>
      <c r="AA58" s="77">
        <f t="shared" si="4"/>
        <v>0</v>
      </c>
    </row>
    <row r="59" spans="2:27">
      <c r="B59" s="122"/>
      <c r="C59" s="125"/>
      <c r="D59" s="119"/>
      <c r="E59" s="130"/>
      <c r="F59" s="26" t="s">
        <v>131</v>
      </c>
      <c r="G59" s="28" t="s">
        <v>132</v>
      </c>
      <c r="H59" s="6"/>
      <c r="I59" s="94"/>
      <c r="J59" s="4">
        <v>0</v>
      </c>
      <c r="K59" s="77">
        <f t="shared" si="0"/>
        <v>0</v>
      </c>
      <c r="L59" s="82">
        <f t="shared" si="5"/>
        <v>0</v>
      </c>
      <c r="M59" s="94"/>
      <c r="N59" s="80">
        <v>0</v>
      </c>
      <c r="O59" s="77">
        <f t="shared" si="1"/>
        <v>0</v>
      </c>
      <c r="P59" s="82">
        <f t="shared" si="6"/>
        <v>0</v>
      </c>
      <c r="Q59" s="94"/>
      <c r="R59" s="80">
        <v>0</v>
      </c>
      <c r="S59" s="77">
        <f t="shared" si="2"/>
        <v>0</v>
      </c>
      <c r="T59" s="82">
        <f t="shared" si="7"/>
        <v>0</v>
      </c>
      <c r="U59" s="94"/>
      <c r="V59" s="80">
        <v>0</v>
      </c>
      <c r="W59" s="77">
        <f t="shared" si="3"/>
        <v>0</v>
      </c>
      <c r="X59" s="82">
        <f t="shared" si="8"/>
        <v>0</v>
      </c>
      <c r="Y59" s="94"/>
      <c r="Z59" s="80">
        <v>0</v>
      </c>
      <c r="AA59" s="77">
        <f t="shared" si="4"/>
        <v>0</v>
      </c>
    </row>
    <row r="60" spans="2:27">
      <c r="B60" s="122"/>
      <c r="C60" s="125"/>
      <c r="D60" s="119"/>
      <c r="E60" s="130"/>
      <c r="F60" s="26" t="s">
        <v>133</v>
      </c>
      <c r="G60" s="28" t="s">
        <v>134</v>
      </c>
      <c r="H60" s="6">
        <v>2</v>
      </c>
      <c r="I60" s="94">
        <f>+'[2]13- Costo 2013'!$N54</f>
        <v>28603.237349109193</v>
      </c>
      <c r="J60" s="4">
        <v>1.9233235030132069E-4</v>
      </c>
      <c r="K60" s="77">
        <f t="shared" si="0"/>
        <v>57206.474698218386</v>
      </c>
      <c r="L60" s="82">
        <f t="shared" si="5"/>
        <v>5.8684446723938972</v>
      </c>
      <c r="M60" s="94">
        <f>+'[3]Costos unitarios'!$N54</f>
        <v>27242.648269754794</v>
      </c>
      <c r="N60" s="4">
        <v>1.9233235030132069E-4</v>
      </c>
      <c r="O60" s="77">
        <f t="shared" si="1"/>
        <v>159871.97410054333</v>
      </c>
      <c r="P60" s="82">
        <f t="shared" si="6"/>
        <v>6.5987306064880116</v>
      </c>
      <c r="Q60" s="94">
        <f>+'[4]Costos unitarios'!$N54</f>
        <v>22743.539105833745</v>
      </c>
      <c r="R60" s="4">
        <v>1.9233235030132069E-4</v>
      </c>
      <c r="S60" s="77">
        <f t="shared" si="2"/>
        <v>150078.48759752212</v>
      </c>
      <c r="T60" s="82">
        <f t="shared" si="7"/>
        <v>7.4636491857930505</v>
      </c>
      <c r="U60" s="94">
        <f>+'[5]Costos unitarios'!$N54</f>
        <v>21052.094461453267</v>
      </c>
      <c r="V60" s="4">
        <v>1.9233235030132069E-4</v>
      </c>
      <c r="W60" s="77">
        <f t="shared" si="3"/>
        <v>157125.44768646406</v>
      </c>
      <c r="X60" s="82">
        <f t="shared" si="8"/>
        <v>8.1872034876266184</v>
      </c>
      <c r="Y60" s="94">
        <f>+'[6]Costos unitarios'!$N54</f>
        <v>19684.671971704996</v>
      </c>
      <c r="Z60" s="4">
        <v>1.9233235030132069E-4</v>
      </c>
      <c r="AA60" s="77">
        <f t="shared" si="4"/>
        <v>161162.41501952909</v>
      </c>
    </row>
    <row r="61" spans="2:27">
      <c r="B61" s="122"/>
      <c r="C61" s="125"/>
      <c r="D61" s="119"/>
      <c r="E61" s="130"/>
      <c r="F61" s="26" t="s">
        <v>135</v>
      </c>
      <c r="G61" s="28" t="s">
        <v>136</v>
      </c>
      <c r="H61" s="6">
        <v>0</v>
      </c>
      <c r="I61" s="94">
        <f>+'[2]13- Costo 2013'!$N55</f>
        <v>28603.237349109197</v>
      </c>
      <c r="J61" s="4">
        <v>2.5644313373509426E-4</v>
      </c>
      <c r="K61" s="77">
        <f t="shared" si="0"/>
        <v>0</v>
      </c>
      <c r="L61" s="82">
        <f t="shared" si="5"/>
        <v>7.8245928965251963</v>
      </c>
      <c r="M61" s="94">
        <f>+'[3]Costos unitarios'!$N55</f>
        <v>27242.648269754802</v>
      </c>
      <c r="N61" s="80">
        <v>2.5644313373509426E-4</v>
      </c>
      <c r="O61" s="77">
        <f t="shared" si="1"/>
        <v>213162.63213405784</v>
      </c>
      <c r="P61" s="82">
        <f t="shared" si="6"/>
        <v>8.7983074753173494</v>
      </c>
      <c r="Q61" s="94"/>
      <c r="R61" s="80">
        <v>2.5644313373509426E-4</v>
      </c>
      <c r="S61" s="77">
        <f t="shared" si="2"/>
        <v>0</v>
      </c>
      <c r="T61" s="82">
        <f t="shared" si="7"/>
        <v>9.9515322477240673</v>
      </c>
      <c r="U61" s="94"/>
      <c r="V61" s="80">
        <v>2.5644313373509426E-4</v>
      </c>
      <c r="W61" s="77">
        <f t="shared" si="3"/>
        <v>0</v>
      </c>
      <c r="X61" s="82">
        <f t="shared" si="8"/>
        <v>10.916271316835493</v>
      </c>
      <c r="Y61" s="94"/>
      <c r="Z61" s="80">
        <v>2.5644313373509426E-4</v>
      </c>
      <c r="AA61" s="77">
        <f t="shared" si="4"/>
        <v>0</v>
      </c>
    </row>
    <row r="62" spans="2:27">
      <c r="B62" s="122"/>
      <c r="C62" s="125"/>
      <c r="D62" s="119"/>
      <c r="E62" s="130"/>
      <c r="F62" s="26" t="s">
        <v>137</v>
      </c>
      <c r="G62" s="28" t="s">
        <v>138</v>
      </c>
      <c r="H62" s="6"/>
      <c r="I62" s="94"/>
      <c r="J62" s="4">
        <v>0</v>
      </c>
      <c r="K62" s="77">
        <f t="shared" si="0"/>
        <v>0</v>
      </c>
      <c r="L62" s="82">
        <f t="shared" si="5"/>
        <v>0</v>
      </c>
      <c r="M62" s="94"/>
      <c r="N62" s="80">
        <v>0</v>
      </c>
      <c r="O62" s="77">
        <f t="shared" si="1"/>
        <v>0</v>
      </c>
      <c r="P62" s="82">
        <f t="shared" si="6"/>
        <v>0</v>
      </c>
      <c r="Q62" s="94"/>
      <c r="R62" s="80">
        <v>0</v>
      </c>
      <c r="S62" s="77">
        <f t="shared" si="2"/>
        <v>0</v>
      </c>
      <c r="T62" s="82">
        <f t="shared" si="7"/>
        <v>0</v>
      </c>
      <c r="U62" s="94"/>
      <c r="V62" s="80">
        <v>0</v>
      </c>
      <c r="W62" s="77">
        <f t="shared" si="3"/>
        <v>0</v>
      </c>
      <c r="X62" s="82">
        <f t="shared" si="8"/>
        <v>0</v>
      </c>
      <c r="Y62" s="94"/>
      <c r="Z62" s="80">
        <v>0</v>
      </c>
      <c r="AA62" s="77">
        <f t="shared" si="4"/>
        <v>0</v>
      </c>
    </row>
    <row r="63" spans="2:27">
      <c r="B63" s="122"/>
      <c r="C63" s="125"/>
      <c r="D63" s="119"/>
      <c r="E63" s="130"/>
      <c r="F63" s="26" t="s">
        <v>139</v>
      </c>
      <c r="G63" s="28" t="s">
        <v>140</v>
      </c>
      <c r="H63" s="6">
        <v>4</v>
      </c>
      <c r="I63" s="94">
        <f>+'[2]13- Costo 2013'!$N57</f>
        <v>28603.237349109193</v>
      </c>
      <c r="J63" s="4">
        <v>0</v>
      </c>
      <c r="K63" s="77">
        <f t="shared" si="0"/>
        <v>114412.94939643677</v>
      </c>
      <c r="L63" s="82">
        <v>0</v>
      </c>
      <c r="M63" s="94">
        <f>+'[3]Costos unitarios'!$N57</f>
        <v>27242.648269754802</v>
      </c>
      <c r="N63" s="80">
        <v>0</v>
      </c>
      <c r="O63" s="77">
        <f t="shared" si="1"/>
        <v>0</v>
      </c>
      <c r="P63" s="82">
        <f t="shared" si="6"/>
        <v>0</v>
      </c>
      <c r="Q63" s="94"/>
      <c r="R63" s="80">
        <v>0</v>
      </c>
      <c r="S63" s="77">
        <f t="shared" si="2"/>
        <v>0</v>
      </c>
      <c r="T63" s="82">
        <f t="shared" si="7"/>
        <v>0</v>
      </c>
      <c r="U63" s="94"/>
      <c r="V63" s="80">
        <v>0</v>
      </c>
      <c r="W63" s="77">
        <f t="shared" si="3"/>
        <v>0</v>
      </c>
      <c r="X63" s="82">
        <f t="shared" si="8"/>
        <v>0</v>
      </c>
      <c r="Y63" s="94"/>
      <c r="Z63" s="80">
        <v>0</v>
      </c>
      <c r="AA63" s="77">
        <f t="shared" si="4"/>
        <v>0</v>
      </c>
    </row>
    <row r="64" spans="2:27">
      <c r="B64" s="122"/>
      <c r="C64" s="125"/>
      <c r="D64" s="119"/>
      <c r="E64" s="130"/>
      <c r="F64" s="26" t="s">
        <v>141</v>
      </c>
      <c r="G64" s="28" t="s">
        <v>142</v>
      </c>
      <c r="H64" s="6"/>
      <c r="I64" s="94"/>
      <c r="J64" s="4">
        <v>0</v>
      </c>
      <c r="K64" s="77">
        <f t="shared" si="0"/>
        <v>0</v>
      </c>
      <c r="L64" s="82">
        <f t="shared" si="5"/>
        <v>0</v>
      </c>
      <c r="M64" s="94"/>
      <c r="N64" s="80">
        <v>0</v>
      </c>
      <c r="O64" s="77">
        <f t="shared" si="1"/>
        <v>0</v>
      </c>
      <c r="P64" s="82">
        <f t="shared" si="6"/>
        <v>0</v>
      </c>
      <c r="Q64" s="94"/>
      <c r="R64" s="80">
        <v>0</v>
      </c>
      <c r="S64" s="77">
        <f t="shared" si="2"/>
        <v>0</v>
      </c>
      <c r="T64" s="82">
        <f t="shared" si="7"/>
        <v>0</v>
      </c>
      <c r="U64" s="94"/>
      <c r="V64" s="80">
        <v>0</v>
      </c>
      <c r="W64" s="77">
        <f t="shared" si="3"/>
        <v>0</v>
      </c>
      <c r="X64" s="82">
        <f t="shared" si="8"/>
        <v>0</v>
      </c>
      <c r="Y64" s="94"/>
      <c r="Z64" s="80">
        <v>0</v>
      </c>
      <c r="AA64" s="77">
        <f t="shared" si="4"/>
        <v>0</v>
      </c>
    </row>
    <row r="65" spans="2:27">
      <c r="B65" s="122"/>
      <c r="C65" s="125"/>
      <c r="D65" s="119"/>
      <c r="E65" s="130"/>
      <c r="F65" s="26" t="s">
        <v>143</v>
      </c>
      <c r="G65" s="28" t="s">
        <v>144</v>
      </c>
      <c r="H65" s="6">
        <v>48</v>
      </c>
      <c r="I65" s="94">
        <f>+'[2]13- Costo 2013'!$N59</f>
        <v>28603.237349109197</v>
      </c>
      <c r="J65" s="4">
        <v>6.0905244262084886E-3</v>
      </c>
      <c r="K65" s="77">
        <f t="shared" si="0"/>
        <v>1372955.3927572414</v>
      </c>
      <c r="L65" s="88">
        <v>50</v>
      </c>
      <c r="M65" s="94">
        <f>+'[3]Costos unitarios'!$N59</f>
        <v>27242.648269754802</v>
      </c>
      <c r="N65" s="80">
        <v>6.0905244262084886E-3</v>
      </c>
      <c r="O65" s="77">
        <f t="shared" si="1"/>
        <v>1362132.4134877401</v>
      </c>
      <c r="P65" s="82">
        <f t="shared" si="6"/>
        <v>208.95980253878705</v>
      </c>
      <c r="Q65" s="94">
        <f>+'[4]Costos unitarios'!$N59</f>
        <v>22743.539105833745</v>
      </c>
      <c r="R65" s="80">
        <v>6.0905244262084886E-3</v>
      </c>
      <c r="S65" s="77">
        <f t="shared" si="2"/>
        <v>4752485.4405882005</v>
      </c>
      <c r="T65" s="82">
        <f t="shared" si="7"/>
        <v>236.34889088344661</v>
      </c>
      <c r="U65" s="94">
        <f>+'[5]Costos unitarios'!$N59</f>
        <v>21052.094461453267</v>
      </c>
      <c r="V65" s="80">
        <v>6.0905244262084886E-3</v>
      </c>
      <c r="W65" s="77">
        <f t="shared" si="3"/>
        <v>4975639.1767380293</v>
      </c>
      <c r="X65" s="82">
        <f t="shared" si="8"/>
        <v>259.26144377484292</v>
      </c>
      <c r="Y65" s="94">
        <f>+'[6]Costos unitarios'!$N59</f>
        <v>19684.671971704996</v>
      </c>
      <c r="Z65" s="80">
        <v>6.0905244262084886E-3</v>
      </c>
      <c r="AA65" s="77">
        <f t="shared" si="4"/>
        <v>5103476.4756184211</v>
      </c>
    </row>
    <row r="66" spans="2:27">
      <c r="B66" s="122"/>
      <c r="C66" s="125"/>
      <c r="D66" s="119"/>
      <c r="E66" s="130"/>
      <c r="F66" s="26" t="s">
        <v>145</v>
      </c>
      <c r="G66" s="28" t="s">
        <v>146</v>
      </c>
      <c r="H66" s="6">
        <v>14</v>
      </c>
      <c r="I66" s="94">
        <f>+'[2]13- Costo 2013'!$N60</f>
        <v>28603.237349109193</v>
      </c>
      <c r="J66" s="4">
        <v>1.3463264521092449E-3</v>
      </c>
      <c r="K66" s="77">
        <f t="shared" si="0"/>
        <v>400445.32288752869</v>
      </c>
      <c r="L66" s="88">
        <v>15</v>
      </c>
      <c r="M66" s="94">
        <f>+'[3]Costos unitarios'!$N60</f>
        <v>27242.648269754802</v>
      </c>
      <c r="N66" s="80">
        <v>1.3463264521092449E-3</v>
      </c>
      <c r="O66" s="77">
        <f t="shared" si="1"/>
        <v>408639.72404632205</v>
      </c>
      <c r="P66" s="82">
        <f t="shared" si="6"/>
        <v>46.191114245416081</v>
      </c>
      <c r="Q66" s="94">
        <f>+'[4]Costos unitarios'!$N60</f>
        <v>22743.539105833745</v>
      </c>
      <c r="R66" s="80">
        <v>1.3463264521092449E-3</v>
      </c>
      <c r="S66" s="77">
        <f t="shared" si="2"/>
        <v>1050549.4131826549</v>
      </c>
      <c r="T66" s="82">
        <f t="shared" si="7"/>
        <v>52.245544300551359</v>
      </c>
      <c r="U66" s="94">
        <f>+'[5]Costos unitarios'!$N60</f>
        <v>21052.094461453271</v>
      </c>
      <c r="V66" s="80">
        <v>1.3463264521092449E-3</v>
      </c>
      <c r="W66" s="77">
        <f t="shared" si="3"/>
        <v>1099878.1338052487</v>
      </c>
      <c r="X66" s="82">
        <f t="shared" si="8"/>
        <v>57.310424413386336</v>
      </c>
      <c r="Y66" s="94">
        <f>+'[6]Costos unitarios'!$N60</f>
        <v>19684.671971704993</v>
      </c>
      <c r="Z66" s="80">
        <v>1.3463264521092449E-3</v>
      </c>
      <c r="AA66" s="77">
        <f t="shared" si="4"/>
        <v>1128136.9051367035</v>
      </c>
    </row>
    <row r="67" spans="2:27">
      <c r="B67" s="122"/>
      <c r="C67" s="125"/>
      <c r="D67" s="119"/>
      <c r="E67" s="130"/>
      <c r="F67" s="26" t="s">
        <v>147</v>
      </c>
      <c r="G67" s="28" t="s">
        <v>148</v>
      </c>
      <c r="H67" s="6"/>
      <c r="I67" s="94"/>
      <c r="J67" s="4">
        <v>0</v>
      </c>
      <c r="K67" s="77">
        <f t="shared" si="0"/>
        <v>0</v>
      </c>
      <c r="L67" s="82">
        <f t="shared" si="5"/>
        <v>0</v>
      </c>
      <c r="M67" s="94"/>
      <c r="N67" s="80">
        <v>0</v>
      </c>
      <c r="O67" s="77">
        <f t="shared" si="1"/>
        <v>0</v>
      </c>
      <c r="P67" s="82">
        <f t="shared" si="6"/>
        <v>0</v>
      </c>
      <c r="Q67" s="94"/>
      <c r="R67" s="80">
        <v>0</v>
      </c>
      <c r="S67" s="77">
        <f t="shared" si="2"/>
        <v>0</v>
      </c>
      <c r="T67" s="82">
        <f t="shared" si="7"/>
        <v>0</v>
      </c>
      <c r="U67" s="94"/>
      <c r="V67" s="80">
        <v>0</v>
      </c>
      <c r="W67" s="77">
        <f t="shared" si="3"/>
        <v>0</v>
      </c>
      <c r="X67" s="82">
        <f t="shared" si="8"/>
        <v>0</v>
      </c>
      <c r="Y67" s="94"/>
      <c r="Z67" s="80">
        <v>0</v>
      </c>
      <c r="AA67" s="77">
        <f t="shared" si="4"/>
        <v>0</v>
      </c>
    </row>
    <row r="68" spans="2:27">
      <c r="B68" s="122"/>
      <c r="C68" s="125"/>
      <c r="D68" s="119"/>
      <c r="E68" s="130"/>
      <c r="F68" s="26" t="s">
        <v>149</v>
      </c>
      <c r="G68" s="28" t="s">
        <v>150</v>
      </c>
      <c r="H68" s="6">
        <v>58</v>
      </c>
      <c r="I68" s="94">
        <f>+'[2]13- Costo 2013'!$N62</f>
        <v>28603.237349109197</v>
      </c>
      <c r="J68" s="4">
        <v>8.3344018463905635E-3</v>
      </c>
      <c r="K68" s="77">
        <f t="shared" si="0"/>
        <v>1658987.7662483335</v>
      </c>
      <c r="L68" s="88">
        <v>61</v>
      </c>
      <c r="M68" s="94">
        <f>+'[3]Costos unitarios'!$N62</f>
        <v>27242.648269754805</v>
      </c>
      <c r="N68" s="80">
        <v>8.3344018463905635E-3</v>
      </c>
      <c r="O68" s="77">
        <f t="shared" si="1"/>
        <v>1661801.544455043</v>
      </c>
      <c r="P68" s="82">
        <f t="shared" si="6"/>
        <v>285.94499294781383</v>
      </c>
      <c r="Q68" s="94">
        <f>+'[4]Costos unitarios'!$N62</f>
        <v>22743.539105833745</v>
      </c>
      <c r="R68" s="80">
        <v>8.3344018463905635E-3</v>
      </c>
      <c r="S68" s="77">
        <f t="shared" si="2"/>
        <v>6503401.1292259581</v>
      </c>
      <c r="T68" s="82">
        <f t="shared" si="7"/>
        <v>323.42479805103221</v>
      </c>
      <c r="U68" s="94">
        <f>+'[5]Costos unitarios'!$N62</f>
        <v>21052.094461453271</v>
      </c>
      <c r="V68" s="80">
        <v>8.3344018463905635E-3</v>
      </c>
      <c r="W68" s="77">
        <f t="shared" si="3"/>
        <v>6808769.3997467775</v>
      </c>
      <c r="X68" s="82">
        <f t="shared" si="8"/>
        <v>354.77881779715352</v>
      </c>
      <c r="Y68" s="94">
        <f>+'[6]Costos unitarios'!$N62</f>
        <v>19684.671971704996</v>
      </c>
      <c r="Z68" s="80">
        <v>8.3344018463905635E-3</v>
      </c>
      <c r="AA68" s="77">
        <f t="shared" si="4"/>
        <v>6983704.6508462615</v>
      </c>
    </row>
    <row r="69" spans="2:27">
      <c r="B69" s="122"/>
      <c r="C69" s="125"/>
      <c r="D69" s="119"/>
      <c r="E69" s="130"/>
      <c r="F69" s="26" t="s">
        <v>151</v>
      </c>
      <c r="G69" s="28" t="s">
        <v>152</v>
      </c>
      <c r="H69" s="6"/>
      <c r="I69" s="94"/>
      <c r="J69" s="4">
        <v>0</v>
      </c>
      <c r="K69" s="77">
        <f t="shared" si="0"/>
        <v>0</v>
      </c>
      <c r="L69" s="82">
        <f t="shared" si="5"/>
        <v>0</v>
      </c>
      <c r="M69" s="94"/>
      <c r="N69" s="80">
        <v>0</v>
      </c>
      <c r="O69" s="77">
        <f t="shared" si="1"/>
        <v>0</v>
      </c>
      <c r="P69" s="82">
        <f t="shared" si="6"/>
        <v>0</v>
      </c>
      <c r="Q69" s="94"/>
      <c r="R69" s="80">
        <v>0</v>
      </c>
      <c r="S69" s="77">
        <f t="shared" si="2"/>
        <v>0</v>
      </c>
      <c r="T69" s="82">
        <f t="shared" si="7"/>
        <v>0</v>
      </c>
      <c r="U69" s="94"/>
      <c r="V69" s="80">
        <v>0</v>
      </c>
      <c r="W69" s="77">
        <f t="shared" si="3"/>
        <v>0</v>
      </c>
      <c r="X69" s="82">
        <f t="shared" si="8"/>
        <v>0</v>
      </c>
      <c r="Y69" s="94"/>
      <c r="Z69" s="80">
        <v>0</v>
      </c>
      <c r="AA69" s="77">
        <f t="shared" si="4"/>
        <v>0</v>
      </c>
    </row>
    <row r="70" spans="2:27">
      <c r="B70" s="122"/>
      <c r="C70" s="125"/>
      <c r="D70" s="119"/>
      <c r="E70" s="130"/>
      <c r="F70" s="26" t="s">
        <v>153</v>
      </c>
      <c r="G70" s="28" t="s">
        <v>154</v>
      </c>
      <c r="H70" s="6">
        <v>2</v>
      </c>
      <c r="I70" s="94">
        <f>+'[2]13- Costo 2013'!$N64</f>
        <v>28603.237349109197</v>
      </c>
      <c r="J70" s="4">
        <v>6.4110783433773565E-5</v>
      </c>
      <c r="K70" s="77">
        <f t="shared" si="0"/>
        <v>57206.474698218393</v>
      </c>
      <c r="L70" s="82">
        <f t="shared" si="5"/>
        <v>1.9561482241312991</v>
      </c>
      <c r="M70" s="94">
        <f>+'[3]Costos unitarios'!$N64</f>
        <v>27242.648269754802</v>
      </c>
      <c r="N70" s="4">
        <v>6.4110783433773565E-5</v>
      </c>
      <c r="O70" s="77">
        <f t="shared" si="1"/>
        <v>53290.658033514461</v>
      </c>
      <c r="P70" s="82">
        <f t="shared" si="6"/>
        <v>2.1995768688293373</v>
      </c>
      <c r="Q70" s="94">
        <f>+'[4]Costos unitarios'!$N64</f>
        <v>22743.539105833745</v>
      </c>
      <c r="R70" s="4">
        <v>6.4110783433773565E-5</v>
      </c>
      <c r="S70" s="77">
        <f t="shared" si="2"/>
        <v>50026.162532507376</v>
      </c>
      <c r="T70" s="82">
        <f t="shared" si="7"/>
        <v>2.4878830619310168</v>
      </c>
      <c r="U70" s="94">
        <f>+'[5]Costos unitarios'!$N64</f>
        <v>21052.094461453271</v>
      </c>
      <c r="V70" s="4">
        <v>6.4110783433773565E-5</v>
      </c>
      <c r="W70" s="77">
        <f t="shared" si="3"/>
        <v>52375.149228821363</v>
      </c>
      <c r="X70" s="82">
        <f t="shared" si="8"/>
        <v>2.7290678292088733</v>
      </c>
      <c r="Y70" s="94">
        <f>+'[6]Costos unitarios'!$N64</f>
        <v>19684.671971704996</v>
      </c>
      <c r="Z70" s="4">
        <v>6.4110783433773565E-5</v>
      </c>
      <c r="AA70" s="77">
        <f t="shared" si="4"/>
        <v>53720.805006509705</v>
      </c>
    </row>
    <row r="71" spans="2:27">
      <c r="B71" s="122"/>
      <c r="C71" s="125"/>
      <c r="D71" s="119"/>
      <c r="E71" s="130"/>
      <c r="F71" s="26" t="s">
        <v>155</v>
      </c>
      <c r="G71" s="28" t="s">
        <v>156</v>
      </c>
      <c r="H71" s="6"/>
      <c r="I71" s="94"/>
      <c r="J71" s="4">
        <v>0</v>
      </c>
      <c r="K71" s="77">
        <f t="shared" si="0"/>
        <v>0</v>
      </c>
      <c r="L71" s="82">
        <f t="shared" si="5"/>
        <v>0</v>
      </c>
      <c r="M71" s="94"/>
      <c r="N71" s="80">
        <v>0</v>
      </c>
      <c r="O71" s="77">
        <f t="shared" si="1"/>
        <v>0</v>
      </c>
      <c r="P71" s="82">
        <f t="shared" si="6"/>
        <v>0</v>
      </c>
      <c r="Q71" s="94"/>
      <c r="R71" s="80">
        <v>0</v>
      </c>
      <c r="S71" s="77">
        <f t="shared" si="2"/>
        <v>0</v>
      </c>
      <c r="T71" s="82">
        <f t="shared" si="7"/>
        <v>0</v>
      </c>
      <c r="U71" s="94"/>
      <c r="V71" s="80">
        <v>0</v>
      </c>
      <c r="W71" s="77">
        <f t="shared" si="3"/>
        <v>0</v>
      </c>
      <c r="X71" s="82">
        <f t="shared" si="8"/>
        <v>0</v>
      </c>
      <c r="Y71" s="94"/>
      <c r="Z71" s="80">
        <v>0</v>
      </c>
      <c r="AA71" s="77">
        <f t="shared" si="4"/>
        <v>0</v>
      </c>
    </row>
    <row r="72" spans="2:27">
      <c r="B72" s="122"/>
      <c r="C72" s="125"/>
      <c r="D72" s="119"/>
      <c r="E72" s="130"/>
      <c r="F72" s="26" t="s">
        <v>157</v>
      </c>
      <c r="G72" s="28" t="s">
        <v>158</v>
      </c>
      <c r="H72" s="6"/>
      <c r="I72" s="94"/>
      <c r="J72" s="4">
        <v>0</v>
      </c>
      <c r="K72" s="77">
        <f t="shared" si="0"/>
        <v>0</v>
      </c>
      <c r="L72" s="82">
        <f t="shared" si="5"/>
        <v>0</v>
      </c>
      <c r="M72" s="94"/>
      <c r="N72" s="80">
        <v>0</v>
      </c>
      <c r="O72" s="77">
        <f t="shared" si="1"/>
        <v>0</v>
      </c>
      <c r="P72" s="82">
        <f t="shared" si="6"/>
        <v>0</v>
      </c>
      <c r="Q72" s="94"/>
      <c r="R72" s="80">
        <v>0</v>
      </c>
      <c r="S72" s="77">
        <f t="shared" si="2"/>
        <v>0</v>
      </c>
      <c r="T72" s="82">
        <f t="shared" si="7"/>
        <v>0</v>
      </c>
      <c r="U72" s="94"/>
      <c r="V72" s="80">
        <v>0</v>
      </c>
      <c r="W72" s="77">
        <f t="shared" si="3"/>
        <v>0</v>
      </c>
      <c r="X72" s="82">
        <f t="shared" si="8"/>
        <v>0</v>
      </c>
      <c r="Y72" s="94"/>
      <c r="Z72" s="80">
        <v>0</v>
      </c>
      <c r="AA72" s="77">
        <f t="shared" si="4"/>
        <v>0</v>
      </c>
    </row>
    <row r="73" spans="2:27">
      <c r="B73" s="122"/>
      <c r="C73" s="125"/>
      <c r="D73" s="119"/>
      <c r="E73" s="130"/>
      <c r="F73" s="26" t="s">
        <v>159</v>
      </c>
      <c r="G73" s="28" t="s">
        <v>160</v>
      </c>
      <c r="H73" s="6"/>
      <c r="I73" s="94"/>
      <c r="J73" s="4">
        <v>0</v>
      </c>
      <c r="K73" s="77">
        <f t="shared" si="0"/>
        <v>0</v>
      </c>
      <c r="L73" s="82">
        <f t="shared" si="5"/>
        <v>0</v>
      </c>
      <c r="M73" s="94"/>
      <c r="N73" s="80">
        <v>0</v>
      </c>
      <c r="O73" s="77">
        <f t="shared" si="1"/>
        <v>0</v>
      </c>
      <c r="P73" s="82">
        <f t="shared" si="6"/>
        <v>0</v>
      </c>
      <c r="Q73" s="94"/>
      <c r="R73" s="80">
        <v>0</v>
      </c>
      <c r="S73" s="77">
        <f t="shared" si="2"/>
        <v>0</v>
      </c>
      <c r="T73" s="82">
        <f t="shared" si="7"/>
        <v>0</v>
      </c>
      <c r="U73" s="94"/>
      <c r="V73" s="80">
        <v>0</v>
      </c>
      <c r="W73" s="77">
        <f t="shared" si="3"/>
        <v>0</v>
      </c>
      <c r="X73" s="82">
        <f t="shared" si="8"/>
        <v>0</v>
      </c>
      <c r="Y73" s="94"/>
      <c r="Z73" s="80">
        <v>0</v>
      </c>
      <c r="AA73" s="77">
        <f t="shared" si="4"/>
        <v>0</v>
      </c>
    </row>
    <row r="74" spans="2:27">
      <c r="B74" s="122"/>
      <c r="C74" s="125"/>
      <c r="D74" s="119"/>
      <c r="E74" s="130"/>
      <c r="F74" s="26" t="s">
        <v>161</v>
      </c>
      <c r="G74" s="28" t="s">
        <v>162</v>
      </c>
      <c r="H74" s="6"/>
      <c r="I74" s="94"/>
      <c r="J74" s="4">
        <v>0</v>
      </c>
      <c r="K74" s="77">
        <f t="shared" si="0"/>
        <v>0</v>
      </c>
      <c r="L74" s="82">
        <f t="shared" si="5"/>
        <v>0</v>
      </c>
      <c r="M74" s="94"/>
      <c r="N74" s="80">
        <v>0</v>
      </c>
      <c r="O74" s="77">
        <f t="shared" si="1"/>
        <v>0</v>
      </c>
      <c r="P74" s="82">
        <f t="shared" si="6"/>
        <v>0</v>
      </c>
      <c r="Q74" s="94"/>
      <c r="R74" s="80">
        <v>0</v>
      </c>
      <c r="S74" s="77">
        <f t="shared" si="2"/>
        <v>0</v>
      </c>
      <c r="T74" s="82">
        <f t="shared" si="7"/>
        <v>0</v>
      </c>
      <c r="U74" s="94"/>
      <c r="V74" s="80">
        <v>0</v>
      </c>
      <c r="W74" s="77">
        <f t="shared" si="3"/>
        <v>0</v>
      </c>
      <c r="X74" s="82">
        <f t="shared" si="8"/>
        <v>0</v>
      </c>
      <c r="Y74" s="94"/>
      <c r="Z74" s="80">
        <v>0</v>
      </c>
      <c r="AA74" s="77">
        <f t="shared" si="4"/>
        <v>0</v>
      </c>
    </row>
    <row r="75" spans="2:27">
      <c r="B75" s="122"/>
      <c r="C75" s="125"/>
      <c r="D75" s="119"/>
      <c r="E75" s="130"/>
      <c r="F75" s="26" t="s">
        <v>163</v>
      </c>
      <c r="G75" s="28" t="s">
        <v>164</v>
      </c>
      <c r="H75" s="6"/>
      <c r="I75" s="94"/>
      <c r="J75" s="4">
        <v>0</v>
      </c>
      <c r="K75" s="77">
        <f t="shared" si="0"/>
        <v>0</v>
      </c>
      <c r="L75" s="82">
        <f t="shared" si="5"/>
        <v>0</v>
      </c>
      <c r="M75" s="94"/>
      <c r="N75" s="80">
        <v>0</v>
      </c>
      <c r="O75" s="77">
        <f t="shared" si="1"/>
        <v>0</v>
      </c>
      <c r="P75" s="82">
        <f t="shared" si="6"/>
        <v>0</v>
      </c>
      <c r="Q75" s="94"/>
      <c r="R75" s="80">
        <v>0</v>
      </c>
      <c r="S75" s="77">
        <f t="shared" si="2"/>
        <v>0</v>
      </c>
      <c r="T75" s="82">
        <f t="shared" si="7"/>
        <v>0</v>
      </c>
      <c r="U75" s="94"/>
      <c r="V75" s="80">
        <v>0</v>
      </c>
      <c r="W75" s="77">
        <f t="shared" si="3"/>
        <v>0</v>
      </c>
      <c r="X75" s="82">
        <f t="shared" si="8"/>
        <v>0</v>
      </c>
      <c r="Y75" s="94"/>
      <c r="Z75" s="80">
        <v>0</v>
      </c>
      <c r="AA75" s="77">
        <f t="shared" si="4"/>
        <v>0</v>
      </c>
    </row>
    <row r="76" spans="2:27">
      <c r="B76" s="122"/>
      <c r="C76" s="125"/>
      <c r="D76" s="119"/>
      <c r="E76" s="130"/>
      <c r="F76" s="26" t="s">
        <v>165</v>
      </c>
      <c r="G76" s="28" t="s">
        <v>166</v>
      </c>
      <c r="H76" s="6"/>
      <c r="I76" s="94"/>
      <c r="J76" s="4">
        <v>0</v>
      </c>
      <c r="K76" s="77">
        <f t="shared" si="0"/>
        <v>0</v>
      </c>
      <c r="L76" s="82">
        <f t="shared" si="5"/>
        <v>0</v>
      </c>
      <c r="M76" s="94"/>
      <c r="N76" s="80">
        <v>0</v>
      </c>
      <c r="O76" s="77">
        <f t="shared" si="1"/>
        <v>0</v>
      </c>
      <c r="P76" s="82">
        <f t="shared" si="6"/>
        <v>0</v>
      </c>
      <c r="Q76" s="94"/>
      <c r="R76" s="80">
        <v>0</v>
      </c>
      <c r="S76" s="77">
        <f t="shared" si="2"/>
        <v>0</v>
      </c>
      <c r="T76" s="82">
        <f t="shared" si="7"/>
        <v>0</v>
      </c>
      <c r="U76" s="94"/>
      <c r="V76" s="80">
        <v>0</v>
      </c>
      <c r="W76" s="77">
        <f t="shared" si="3"/>
        <v>0</v>
      </c>
      <c r="X76" s="82">
        <f t="shared" si="8"/>
        <v>0</v>
      </c>
      <c r="Y76" s="94"/>
      <c r="Z76" s="80">
        <v>0</v>
      </c>
      <c r="AA76" s="77">
        <f t="shared" si="4"/>
        <v>0</v>
      </c>
    </row>
    <row r="77" spans="2:27">
      <c r="B77" s="122"/>
      <c r="C77" s="125"/>
      <c r="D77" s="119"/>
      <c r="E77" s="130"/>
      <c r="F77" s="26" t="s">
        <v>171</v>
      </c>
      <c r="G77" s="28" t="s">
        <v>172</v>
      </c>
      <c r="H77" s="6"/>
      <c r="I77" s="94"/>
      <c r="J77" s="4">
        <v>0</v>
      </c>
      <c r="K77" s="77">
        <f t="shared" si="0"/>
        <v>0</v>
      </c>
      <c r="L77" s="82">
        <f t="shared" si="5"/>
        <v>0</v>
      </c>
      <c r="M77" s="94"/>
      <c r="N77" s="80">
        <v>0</v>
      </c>
      <c r="O77" s="77">
        <f t="shared" si="1"/>
        <v>0</v>
      </c>
      <c r="P77" s="82">
        <f t="shared" si="6"/>
        <v>0</v>
      </c>
      <c r="Q77" s="94"/>
      <c r="R77" s="80">
        <v>0</v>
      </c>
      <c r="S77" s="77">
        <f t="shared" si="2"/>
        <v>0</v>
      </c>
      <c r="T77" s="82">
        <f t="shared" si="7"/>
        <v>0</v>
      </c>
      <c r="U77" s="94"/>
      <c r="V77" s="80">
        <v>0</v>
      </c>
      <c r="W77" s="77">
        <f t="shared" si="3"/>
        <v>0</v>
      </c>
      <c r="X77" s="82">
        <f t="shared" si="8"/>
        <v>0</v>
      </c>
      <c r="Y77" s="94"/>
      <c r="Z77" s="80">
        <v>0</v>
      </c>
      <c r="AA77" s="77">
        <f t="shared" si="4"/>
        <v>0</v>
      </c>
    </row>
    <row r="78" spans="2:27">
      <c r="B78" s="122"/>
      <c r="C78" s="125"/>
      <c r="D78" s="119"/>
      <c r="E78" s="130"/>
      <c r="F78" s="26" t="s">
        <v>173</v>
      </c>
      <c r="G78" s="28" t="s">
        <v>174</v>
      </c>
      <c r="H78" s="6"/>
      <c r="I78" s="94">
        <f>+'[2]13- Costo 2013'!$N72</f>
        <v>28603.237349109193</v>
      </c>
      <c r="J78" s="4">
        <v>0</v>
      </c>
      <c r="K78" s="77">
        <f t="shared" si="0"/>
        <v>0</v>
      </c>
      <c r="L78" s="82">
        <f t="shared" si="5"/>
        <v>0</v>
      </c>
      <c r="M78" s="94"/>
      <c r="N78" s="80">
        <v>0</v>
      </c>
      <c r="O78" s="77">
        <f t="shared" si="1"/>
        <v>0</v>
      </c>
      <c r="P78" s="82">
        <f t="shared" si="6"/>
        <v>0</v>
      </c>
      <c r="Q78" s="94"/>
      <c r="R78" s="80">
        <v>0</v>
      </c>
      <c r="S78" s="77">
        <f t="shared" si="2"/>
        <v>0</v>
      </c>
      <c r="T78" s="82">
        <f t="shared" si="7"/>
        <v>0</v>
      </c>
      <c r="U78" s="94"/>
      <c r="V78" s="80">
        <v>0</v>
      </c>
      <c r="W78" s="77">
        <f t="shared" si="3"/>
        <v>0</v>
      </c>
      <c r="X78" s="82">
        <f t="shared" si="8"/>
        <v>0</v>
      </c>
      <c r="Y78" s="94"/>
      <c r="Z78" s="80">
        <v>0</v>
      </c>
      <c r="AA78" s="77">
        <v>0</v>
      </c>
    </row>
    <row r="79" spans="2:27" ht="26.4">
      <c r="B79" s="122"/>
      <c r="C79" s="125"/>
      <c r="D79" s="119"/>
      <c r="E79" s="130"/>
      <c r="F79" s="26" t="s">
        <v>175</v>
      </c>
      <c r="G79" s="78" t="s">
        <v>408</v>
      </c>
      <c r="H79" s="6">
        <v>2</v>
      </c>
      <c r="I79" s="94">
        <f>+'[2]13- Costo 2013'!$N73</f>
        <v>20022.266144376437</v>
      </c>
      <c r="J79" s="4">
        <v>0</v>
      </c>
      <c r="K79" s="77">
        <f t="shared" si="0"/>
        <v>40044.532288752875</v>
      </c>
      <c r="L79" s="82">
        <f t="shared" si="5"/>
        <v>0</v>
      </c>
      <c r="M79" s="94">
        <f>+'[3]Costos unitarios'!$N73</f>
        <v>19069.853788828361</v>
      </c>
      <c r="N79" s="80">
        <v>0</v>
      </c>
      <c r="O79" s="77">
        <f t="shared" si="1"/>
        <v>0</v>
      </c>
      <c r="P79" s="82">
        <f t="shared" si="6"/>
        <v>0</v>
      </c>
      <c r="Q79" s="94">
        <f>+'[4]Costos unitarios'!$N73</f>
        <v>15920.477374083619</v>
      </c>
      <c r="R79" s="80">
        <v>0</v>
      </c>
      <c r="S79" s="77">
        <f t="shared" si="2"/>
        <v>0</v>
      </c>
      <c r="T79" s="82">
        <f t="shared" si="7"/>
        <v>0</v>
      </c>
      <c r="U79" s="94">
        <f>+'[5]Costos unitarios'!$N73</f>
        <v>14736.46612301729</v>
      </c>
      <c r="V79" s="80">
        <v>0</v>
      </c>
      <c r="W79" s="77">
        <f t="shared" si="3"/>
        <v>0</v>
      </c>
      <c r="X79" s="82">
        <f t="shared" si="8"/>
        <v>0</v>
      </c>
      <c r="Y79" s="94">
        <f>+'[6]Costos unitarios'!$N73</f>
        <v>13779.2703801935</v>
      </c>
      <c r="Z79" s="80">
        <v>0</v>
      </c>
      <c r="AA79" s="77">
        <f t="shared" si="4"/>
        <v>0</v>
      </c>
    </row>
    <row r="80" spans="2:27">
      <c r="B80" s="122"/>
      <c r="C80" s="125"/>
      <c r="D80" s="119"/>
      <c r="E80" s="130"/>
      <c r="F80" s="26" t="s">
        <v>177</v>
      </c>
      <c r="G80" s="28" t="s">
        <v>178</v>
      </c>
      <c r="H80" s="6"/>
      <c r="I80" s="94"/>
      <c r="J80" s="4">
        <v>0</v>
      </c>
      <c r="K80" s="77">
        <f t="shared" ref="K80:K143" si="9">+H80*I80</f>
        <v>0</v>
      </c>
      <c r="L80" s="82">
        <f t="shared" si="5"/>
        <v>0</v>
      </c>
      <c r="M80" s="94"/>
      <c r="N80" s="80">
        <v>0</v>
      </c>
      <c r="O80" s="77">
        <f t="shared" ref="O80:O143" si="10">+L80*M80</f>
        <v>0</v>
      </c>
      <c r="P80" s="82">
        <f t="shared" si="6"/>
        <v>0</v>
      </c>
      <c r="Q80" s="94"/>
      <c r="R80" s="80">
        <v>0</v>
      </c>
      <c r="S80" s="77">
        <f t="shared" ref="S80:S143" si="11">+P80*Q80</f>
        <v>0</v>
      </c>
      <c r="T80" s="82">
        <f t="shared" si="7"/>
        <v>0</v>
      </c>
      <c r="U80" s="94"/>
      <c r="V80" s="80">
        <v>0</v>
      </c>
      <c r="W80" s="77">
        <f t="shared" ref="W80:W143" si="12">+T80*U80</f>
        <v>0</v>
      </c>
      <c r="X80" s="82">
        <f t="shared" si="8"/>
        <v>0</v>
      </c>
      <c r="Y80" s="94"/>
      <c r="Z80" s="80">
        <v>0</v>
      </c>
      <c r="AA80" s="77">
        <f t="shared" ref="AA80:AA143" si="13">+X80*Y80</f>
        <v>0</v>
      </c>
    </row>
    <row r="81" spans="2:27">
      <c r="B81" s="122"/>
      <c r="C81" s="125"/>
      <c r="D81" s="119"/>
      <c r="E81" s="130"/>
      <c r="F81" s="26" t="s">
        <v>179</v>
      </c>
      <c r="G81" s="28" t="s">
        <v>180</v>
      </c>
      <c r="H81" s="6"/>
      <c r="I81" s="94"/>
      <c r="J81" s="4">
        <v>0</v>
      </c>
      <c r="K81" s="77">
        <f t="shared" si="9"/>
        <v>0</v>
      </c>
      <c r="L81" s="82">
        <f t="shared" si="5"/>
        <v>0</v>
      </c>
      <c r="M81" s="94"/>
      <c r="N81" s="80">
        <v>0</v>
      </c>
      <c r="O81" s="77">
        <f t="shared" si="10"/>
        <v>0</v>
      </c>
      <c r="P81" s="82">
        <f t="shared" si="6"/>
        <v>0</v>
      </c>
      <c r="Q81" s="94"/>
      <c r="R81" s="80">
        <v>0</v>
      </c>
      <c r="S81" s="77">
        <f t="shared" si="11"/>
        <v>0</v>
      </c>
      <c r="T81" s="82">
        <f t="shared" si="7"/>
        <v>0</v>
      </c>
      <c r="U81" s="94"/>
      <c r="V81" s="80">
        <v>0</v>
      </c>
      <c r="W81" s="77">
        <f t="shared" si="12"/>
        <v>0</v>
      </c>
      <c r="X81" s="82">
        <f t="shared" si="8"/>
        <v>0</v>
      </c>
      <c r="Y81" s="94"/>
      <c r="Z81" s="80">
        <v>0</v>
      </c>
      <c r="AA81" s="77">
        <f t="shared" si="13"/>
        <v>0</v>
      </c>
    </row>
    <row r="82" spans="2:27">
      <c r="B82" s="122"/>
      <c r="C82" s="125"/>
      <c r="D82" s="119"/>
      <c r="E82" s="130"/>
      <c r="F82" s="26" t="s">
        <v>181</v>
      </c>
      <c r="G82" s="28" t="s">
        <v>182</v>
      </c>
      <c r="H82" s="6"/>
      <c r="I82" s="94"/>
      <c r="J82" s="4">
        <v>0</v>
      </c>
      <c r="K82" s="77">
        <f t="shared" si="9"/>
        <v>0</v>
      </c>
      <c r="L82" s="82">
        <f t="shared" ref="L82:L145" si="14">+N82*$L$11</f>
        <v>0</v>
      </c>
      <c r="M82" s="94"/>
      <c r="N82" s="80">
        <v>0</v>
      </c>
      <c r="O82" s="77">
        <f t="shared" si="10"/>
        <v>0</v>
      </c>
      <c r="P82" s="82">
        <f t="shared" ref="P82:P145" si="15">+R82*$P$11</f>
        <v>0</v>
      </c>
      <c r="Q82" s="94"/>
      <c r="R82" s="80">
        <v>0</v>
      </c>
      <c r="S82" s="77">
        <f t="shared" si="11"/>
        <v>0</v>
      </c>
      <c r="T82" s="82">
        <f t="shared" ref="T82:T145" si="16">+V82*$T$11</f>
        <v>0</v>
      </c>
      <c r="U82" s="94"/>
      <c r="V82" s="80">
        <v>0</v>
      </c>
      <c r="W82" s="77">
        <f t="shared" si="12"/>
        <v>0</v>
      </c>
      <c r="X82" s="82">
        <f t="shared" ref="X82:X145" si="17">+Z82*$X$11</f>
        <v>0</v>
      </c>
      <c r="Y82" s="94"/>
      <c r="Z82" s="80">
        <v>0</v>
      </c>
      <c r="AA82" s="77">
        <f t="shared" si="13"/>
        <v>0</v>
      </c>
    </row>
    <row r="83" spans="2:27">
      <c r="B83" s="122"/>
      <c r="C83" s="125"/>
      <c r="D83" s="119"/>
      <c r="E83" s="130"/>
      <c r="F83" s="26" t="s">
        <v>183</v>
      </c>
      <c r="G83" s="28" t="s">
        <v>184</v>
      </c>
      <c r="H83" s="6"/>
      <c r="I83" s="94"/>
      <c r="J83" s="4">
        <v>0</v>
      </c>
      <c r="K83" s="77">
        <f t="shared" si="9"/>
        <v>0</v>
      </c>
      <c r="L83" s="82">
        <f t="shared" si="14"/>
        <v>0</v>
      </c>
      <c r="M83" s="94"/>
      <c r="N83" s="80">
        <v>0</v>
      </c>
      <c r="O83" s="77">
        <f t="shared" si="10"/>
        <v>0</v>
      </c>
      <c r="P83" s="82">
        <f t="shared" si="15"/>
        <v>0</v>
      </c>
      <c r="Q83" s="94"/>
      <c r="R83" s="80">
        <v>0</v>
      </c>
      <c r="S83" s="77">
        <f t="shared" si="11"/>
        <v>0</v>
      </c>
      <c r="T83" s="82">
        <f t="shared" si="16"/>
        <v>0</v>
      </c>
      <c r="U83" s="94"/>
      <c r="V83" s="80">
        <v>0</v>
      </c>
      <c r="W83" s="77">
        <f t="shared" si="12"/>
        <v>0</v>
      </c>
      <c r="X83" s="82">
        <f t="shared" si="17"/>
        <v>0</v>
      </c>
      <c r="Y83" s="94"/>
      <c r="Z83" s="80">
        <v>0</v>
      </c>
      <c r="AA83" s="77">
        <f t="shared" si="13"/>
        <v>0</v>
      </c>
    </row>
    <row r="84" spans="2:27">
      <c r="B84" s="122"/>
      <c r="C84" s="125"/>
      <c r="D84" s="119"/>
      <c r="E84" s="130"/>
      <c r="F84" s="26" t="s">
        <v>185</v>
      </c>
      <c r="G84" s="28" t="s">
        <v>186</v>
      </c>
      <c r="H84" s="6"/>
      <c r="I84" s="94"/>
      <c r="J84" s="4">
        <v>0</v>
      </c>
      <c r="K84" s="77">
        <f t="shared" si="9"/>
        <v>0</v>
      </c>
      <c r="L84" s="82">
        <f t="shared" si="14"/>
        <v>0</v>
      </c>
      <c r="M84" s="94"/>
      <c r="N84" s="80">
        <v>0</v>
      </c>
      <c r="O84" s="77">
        <f t="shared" si="10"/>
        <v>0</v>
      </c>
      <c r="P84" s="82">
        <f t="shared" si="15"/>
        <v>0</v>
      </c>
      <c r="Q84" s="94"/>
      <c r="R84" s="80">
        <v>0</v>
      </c>
      <c r="S84" s="77">
        <f t="shared" si="11"/>
        <v>0</v>
      </c>
      <c r="T84" s="82">
        <f t="shared" si="16"/>
        <v>0</v>
      </c>
      <c r="U84" s="94"/>
      <c r="V84" s="80">
        <v>0</v>
      </c>
      <c r="W84" s="77">
        <f t="shared" si="12"/>
        <v>0</v>
      </c>
      <c r="X84" s="82">
        <f t="shared" si="17"/>
        <v>0</v>
      </c>
      <c r="Y84" s="94"/>
      <c r="Z84" s="80">
        <v>0</v>
      </c>
      <c r="AA84" s="77">
        <f t="shared" si="13"/>
        <v>0</v>
      </c>
    </row>
    <row r="85" spans="2:27">
      <c r="B85" s="122"/>
      <c r="C85" s="125"/>
      <c r="D85" s="119"/>
      <c r="E85" s="130"/>
      <c r="F85" s="26" t="s">
        <v>187</v>
      </c>
      <c r="G85" s="28" t="s">
        <v>188</v>
      </c>
      <c r="H85" s="6"/>
      <c r="I85" s="94"/>
      <c r="J85" s="4">
        <v>0</v>
      </c>
      <c r="K85" s="77">
        <f t="shared" si="9"/>
        <v>0</v>
      </c>
      <c r="L85" s="82">
        <f t="shared" si="14"/>
        <v>0</v>
      </c>
      <c r="M85" s="94"/>
      <c r="N85" s="80">
        <v>0</v>
      </c>
      <c r="O85" s="77">
        <f t="shared" si="10"/>
        <v>0</v>
      </c>
      <c r="P85" s="82">
        <f t="shared" si="15"/>
        <v>0</v>
      </c>
      <c r="Q85" s="94"/>
      <c r="R85" s="80">
        <v>0</v>
      </c>
      <c r="S85" s="77">
        <f t="shared" si="11"/>
        <v>0</v>
      </c>
      <c r="T85" s="82">
        <f t="shared" si="16"/>
        <v>0</v>
      </c>
      <c r="U85" s="94"/>
      <c r="V85" s="80">
        <v>0</v>
      </c>
      <c r="W85" s="77">
        <f t="shared" si="12"/>
        <v>0</v>
      </c>
      <c r="X85" s="82">
        <f t="shared" si="17"/>
        <v>0</v>
      </c>
      <c r="Y85" s="94"/>
      <c r="Z85" s="80">
        <v>0</v>
      </c>
      <c r="AA85" s="77">
        <f t="shared" si="13"/>
        <v>0</v>
      </c>
    </row>
    <row r="86" spans="2:27">
      <c r="B86" s="122"/>
      <c r="C86" s="125"/>
      <c r="D86" s="119"/>
      <c r="E86" s="130"/>
      <c r="F86" s="26" t="s">
        <v>189</v>
      </c>
      <c r="G86" s="28" t="s">
        <v>190</v>
      </c>
      <c r="H86" s="6"/>
      <c r="I86" s="94"/>
      <c r="J86" s="4">
        <v>0</v>
      </c>
      <c r="K86" s="77">
        <f t="shared" si="9"/>
        <v>0</v>
      </c>
      <c r="L86" s="82">
        <f t="shared" si="14"/>
        <v>0</v>
      </c>
      <c r="M86" s="94"/>
      <c r="N86" s="80">
        <v>0</v>
      </c>
      <c r="O86" s="77">
        <f t="shared" si="10"/>
        <v>0</v>
      </c>
      <c r="P86" s="82">
        <f t="shared" si="15"/>
        <v>0</v>
      </c>
      <c r="Q86" s="94"/>
      <c r="R86" s="80">
        <v>0</v>
      </c>
      <c r="S86" s="77">
        <f t="shared" si="11"/>
        <v>0</v>
      </c>
      <c r="T86" s="82">
        <f t="shared" si="16"/>
        <v>0</v>
      </c>
      <c r="U86" s="94"/>
      <c r="V86" s="80">
        <v>0</v>
      </c>
      <c r="W86" s="77">
        <f t="shared" si="12"/>
        <v>0</v>
      </c>
      <c r="X86" s="82">
        <f t="shared" si="17"/>
        <v>0</v>
      </c>
      <c r="Y86" s="94"/>
      <c r="Z86" s="80">
        <v>0</v>
      </c>
      <c r="AA86" s="77">
        <f t="shared" si="13"/>
        <v>0</v>
      </c>
    </row>
    <row r="87" spans="2:27">
      <c r="B87" s="122"/>
      <c r="C87" s="125"/>
      <c r="D87" s="119"/>
      <c r="E87" s="130"/>
      <c r="F87" s="26" t="s">
        <v>191</v>
      </c>
      <c r="G87" s="28" t="s">
        <v>192</v>
      </c>
      <c r="H87" s="6"/>
      <c r="I87" s="94"/>
      <c r="J87" s="4">
        <v>0</v>
      </c>
      <c r="K87" s="77">
        <f t="shared" si="9"/>
        <v>0</v>
      </c>
      <c r="L87" s="82">
        <f t="shared" si="14"/>
        <v>0</v>
      </c>
      <c r="M87" s="94"/>
      <c r="N87" s="80">
        <v>0</v>
      </c>
      <c r="O87" s="77">
        <f t="shared" si="10"/>
        <v>0</v>
      </c>
      <c r="P87" s="82">
        <f t="shared" si="15"/>
        <v>0</v>
      </c>
      <c r="Q87" s="94"/>
      <c r="R87" s="80">
        <v>0</v>
      </c>
      <c r="S87" s="77">
        <f t="shared" si="11"/>
        <v>0</v>
      </c>
      <c r="T87" s="82">
        <f t="shared" si="16"/>
        <v>0</v>
      </c>
      <c r="U87" s="94"/>
      <c r="V87" s="80">
        <v>0</v>
      </c>
      <c r="W87" s="77">
        <f t="shared" si="12"/>
        <v>0</v>
      </c>
      <c r="X87" s="82">
        <f t="shared" si="17"/>
        <v>0</v>
      </c>
      <c r="Y87" s="94"/>
      <c r="Z87" s="80">
        <v>0</v>
      </c>
      <c r="AA87" s="77">
        <f t="shared" si="13"/>
        <v>0</v>
      </c>
    </row>
    <row r="88" spans="2:27">
      <c r="B88" s="122"/>
      <c r="C88" s="125"/>
      <c r="D88" s="119"/>
      <c r="E88" s="130"/>
      <c r="F88" s="26" t="s">
        <v>193</v>
      </c>
      <c r="G88" s="28" t="s">
        <v>194</v>
      </c>
      <c r="H88" s="6"/>
      <c r="I88" s="94"/>
      <c r="J88" s="4">
        <v>0</v>
      </c>
      <c r="K88" s="77">
        <f t="shared" si="9"/>
        <v>0</v>
      </c>
      <c r="L88" s="82">
        <f t="shared" si="14"/>
        <v>0</v>
      </c>
      <c r="M88" s="94"/>
      <c r="N88" s="80">
        <v>0</v>
      </c>
      <c r="O88" s="77">
        <f t="shared" si="10"/>
        <v>0</v>
      </c>
      <c r="P88" s="82">
        <f t="shared" si="15"/>
        <v>0</v>
      </c>
      <c r="Q88" s="94"/>
      <c r="R88" s="80">
        <v>0</v>
      </c>
      <c r="S88" s="77">
        <f t="shared" si="11"/>
        <v>0</v>
      </c>
      <c r="T88" s="82">
        <f t="shared" si="16"/>
        <v>0</v>
      </c>
      <c r="U88" s="94"/>
      <c r="V88" s="80">
        <v>0</v>
      </c>
      <c r="W88" s="77">
        <f t="shared" si="12"/>
        <v>0</v>
      </c>
      <c r="X88" s="82">
        <f t="shared" si="17"/>
        <v>0</v>
      </c>
      <c r="Y88" s="94"/>
      <c r="Z88" s="80">
        <v>0</v>
      </c>
      <c r="AA88" s="77">
        <f t="shared" si="13"/>
        <v>0</v>
      </c>
    </row>
    <row r="89" spans="2:27">
      <c r="B89" s="122"/>
      <c r="C89" s="125"/>
      <c r="D89" s="119"/>
      <c r="E89" s="130"/>
      <c r="F89" s="26" t="s">
        <v>195</v>
      </c>
      <c r="G89" s="28" t="s">
        <v>196</v>
      </c>
      <c r="H89" s="6"/>
      <c r="I89" s="94"/>
      <c r="J89" s="4">
        <v>0</v>
      </c>
      <c r="K89" s="77">
        <f t="shared" si="9"/>
        <v>0</v>
      </c>
      <c r="L89" s="82">
        <f t="shared" si="14"/>
        <v>0</v>
      </c>
      <c r="M89" s="94"/>
      <c r="N89" s="80">
        <v>0</v>
      </c>
      <c r="O89" s="77">
        <f t="shared" si="10"/>
        <v>0</v>
      </c>
      <c r="P89" s="82">
        <f t="shared" si="15"/>
        <v>0</v>
      </c>
      <c r="Q89" s="94"/>
      <c r="R89" s="80">
        <v>0</v>
      </c>
      <c r="S89" s="77">
        <f t="shared" si="11"/>
        <v>0</v>
      </c>
      <c r="T89" s="82">
        <f t="shared" si="16"/>
        <v>0</v>
      </c>
      <c r="U89" s="94"/>
      <c r="V89" s="80">
        <v>0</v>
      </c>
      <c r="W89" s="77">
        <f t="shared" si="12"/>
        <v>0</v>
      </c>
      <c r="X89" s="82">
        <f t="shared" si="17"/>
        <v>0</v>
      </c>
      <c r="Y89" s="94"/>
      <c r="Z89" s="80">
        <v>0</v>
      </c>
      <c r="AA89" s="77">
        <f t="shared" si="13"/>
        <v>0</v>
      </c>
    </row>
    <row r="90" spans="2:27">
      <c r="B90" s="122"/>
      <c r="C90" s="125"/>
      <c r="D90" s="119"/>
      <c r="E90" s="130"/>
      <c r="F90" s="26" t="s">
        <v>197</v>
      </c>
      <c r="G90" s="28" t="s">
        <v>198</v>
      </c>
      <c r="H90" s="6"/>
      <c r="I90" s="94"/>
      <c r="J90" s="4">
        <v>0</v>
      </c>
      <c r="K90" s="77">
        <f t="shared" si="9"/>
        <v>0</v>
      </c>
      <c r="L90" s="82">
        <f t="shared" si="14"/>
        <v>0</v>
      </c>
      <c r="M90" s="94"/>
      <c r="N90" s="80">
        <v>0</v>
      </c>
      <c r="O90" s="77">
        <f t="shared" si="10"/>
        <v>0</v>
      </c>
      <c r="P90" s="82">
        <f t="shared" si="15"/>
        <v>0</v>
      </c>
      <c r="Q90" s="94"/>
      <c r="R90" s="80">
        <v>0</v>
      </c>
      <c r="S90" s="77">
        <f t="shared" si="11"/>
        <v>0</v>
      </c>
      <c r="T90" s="82">
        <f t="shared" si="16"/>
        <v>0</v>
      </c>
      <c r="U90" s="94"/>
      <c r="V90" s="80">
        <v>0</v>
      </c>
      <c r="W90" s="77">
        <f t="shared" si="12"/>
        <v>0</v>
      </c>
      <c r="X90" s="82">
        <f t="shared" si="17"/>
        <v>0</v>
      </c>
      <c r="Y90" s="94"/>
      <c r="Z90" s="80">
        <v>0</v>
      </c>
      <c r="AA90" s="77">
        <f t="shared" si="13"/>
        <v>0</v>
      </c>
    </row>
    <row r="91" spans="2:27">
      <c r="B91" s="122"/>
      <c r="C91" s="125"/>
      <c r="D91" s="119"/>
      <c r="E91" s="130"/>
      <c r="F91" s="26" t="s">
        <v>199</v>
      </c>
      <c r="G91" s="28" t="s">
        <v>200</v>
      </c>
      <c r="H91" s="6"/>
      <c r="I91" s="94"/>
      <c r="J91" s="4">
        <v>0</v>
      </c>
      <c r="K91" s="77">
        <f t="shared" si="9"/>
        <v>0</v>
      </c>
      <c r="L91" s="82">
        <f t="shared" si="14"/>
        <v>0</v>
      </c>
      <c r="M91" s="94"/>
      <c r="N91" s="80">
        <v>0</v>
      </c>
      <c r="O91" s="77">
        <f t="shared" si="10"/>
        <v>0</v>
      </c>
      <c r="P91" s="82">
        <f t="shared" si="15"/>
        <v>0</v>
      </c>
      <c r="Q91" s="94"/>
      <c r="R91" s="80">
        <v>0</v>
      </c>
      <c r="S91" s="77">
        <f t="shared" si="11"/>
        <v>0</v>
      </c>
      <c r="T91" s="82">
        <f t="shared" si="16"/>
        <v>0</v>
      </c>
      <c r="U91" s="94"/>
      <c r="V91" s="80">
        <v>0</v>
      </c>
      <c r="W91" s="77">
        <f t="shared" si="12"/>
        <v>0</v>
      </c>
      <c r="X91" s="82">
        <f t="shared" si="17"/>
        <v>0</v>
      </c>
      <c r="Y91" s="94"/>
      <c r="Z91" s="80">
        <v>0</v>
      </c>
      <c r="AA91" s="77">
        <f t="shared" si="13"/>
        <v>0</v>
      </c>
    </row>
    <row r="92" spans="2:27">
      <c r="B92" s="122"/>
      <c r="C92" s="125"/>
      <c r="D92" s="119"/>
      <c r="E92" s="130"/>
      <c r="F92" s="26" t="s">
        <v>201</v>
      </c>
      <c r="G92" s="28" t="s">
        <v>202</v>
      </c>
      <c r="H92" s="6"/>
      <c r="I92" s="94"/>
      <c r="J92" s="4">
        <v>0</v>
      </c>
      <c r="K92" s="77">
        <f t="shared" si="9"/>
        <v>0</v>
      </c>
      <c r="L92" s="82">
        <f t="shared" si="14"/>
        <v>0</v>
      </c>
      <c r="M92" s="94"/>
      <c r="N92" s="80">
        <v>0</v>
      </c>
      <c r="O92" s="77">
        <f t="shared" si="10"/>
        <v>0</v>
      </c>
      <c r="P92" s="82">
        <f t="shared" si="15"/>
        <v>0</v>
      </c>
      <c r="Q92" s="94"/>
      <c r="R92" s="80">
        <v>0</v>
      </c>
      <c r="S92" s="77">
        <f t="shared" si="11"/>
        <v>0</v>
      </c>
      <c r="T92" s="82">
        <f t="shared" si="16"/>
        <v>0</v>
      </c>
      <c r="U92" s="94"/>
      <c r="V92" s="80">
        <v>0</v>
      </c>
      <c r="W92" s="77">
        <f t="shared" si="12"/>
        <v>0</v>
      </c>
      <c r="X92" s="82">
        <f t="shared" si="17"/>
        <v>0</v>
      </c>
      <c r="Y92" s="94"/>
      <c r="Z92" s="80">
        <v>0</v>
      </c>
      <c r="AA92" s="77">
        <f t="shared" si="13"/>
        <v>0</v>
      </c>
    </row>
    <row r="93" spans="2:27">
      <c r="B93" s="122"/>
      <c r="C93" s="125"/>
      <c r="D93" s="119"/>
      <c r="E93" s="130"/>
      <c r="F93" s="26" t="s">
        <v>203</v>
      </c>
      <c r="G93" s="28" t="s">
        <v>204</v>
      </c>
      <c r="H93" s="6"/>
      <c r="I93" s="94"/>
      <c r="J93" s="4">
        <v>0</v>
      </c>
      <c r="K93" s="77">
        <f t="shared" si="9"/>
        <v>0</v>
      </c>
      <c r="L93" s="82">
        <f t="shared" si="14"/>
        <v>0</v>
      </c>
      <c r="M93" s="94"/>
      <c r="N93" s="80">
        <v>0</v>
      </c>
      <c r="O93" s="77">
        <f t="shared" si="10"/>
        <v>0</v>
      </c>
      <c r="P93" s="82">
        <f t="shared" si="15"/>
        <v>0</v>
      </c>
      <c r="Q93" s="94"/>
      <c r="R93" s="80">
        <v>0</v>
      </c>
      <c r="S93" s="77">
        <f t="shared" si="11"/>
        <v>0</v>
      </c>
      <c r="T93" s="82">
        <f t="shared" si="16"/>
        <v>0</v>
      </c>
      <c r="U93" s="94"/>
      <c r="V93" s="80">
        <v>0</v>
      </c>
      <c r="W93" s="77">
        <f t="shared" si="12"/>
        <v>0</v>
      </c>
      <c r="X93" s="82">
        <f t="shared" si="17"/>
        <v>0</v>
      </c>
      <c r="Y93" s="94"/>
      <c r="Z93" s="80">
        <v>0</v>
      </c>
      <c r="AA93" s="77">
        <f t="shared" si="13"/>
        <v>0</v>
      </c>
    </row>
    <row r="94" spans="2:27">
      <c r="B94" s="122"/>
      <c r="C94" s="125"/>
      <c r="D94" s="119"/>
      <c r="E94" s="130"/>
      <c r="F94" s="26" t="s">
        <v>205</v>
      </c>
      <c r="G94" s="28" t="s">
        <v>206</v>
      </c>
      <c r="H94" s="6"/>
      <c r="I94" s="94"/>
      <c r="J94" s="4">
        <v>0</v>
      </c>
      <c r="K94" s="77">
        <f t="shared" si="9"/>
        <v>0</v>
      </c>
      <c r="L94" s="82">
        <f t="shared" si="14"/>
        <v>0</v>
      </c>
      <c r="M94" s="94"/>
      <c r="N94" s="80">
        <v>0</v>
      </c>
      <c r="O94" s="77">
        <f t="shared" si="10"/>
        <v>0</v>
      </c>
      <c r="P94" s="82">
        <f t="shared" si="15"/>
        <v>0</v>
      </c>
      <c r="Q94" s="94"/>
      <c r="R94" s="80">
        <v>0</v>
      </c>
      <c r="S94" s="77">
        <f t="shared" si="11"/>
        <v>0</v>
      </c>
      <c r="T94" s="82">
        <f t="shared" si="16"/>
        <v>0</v>
      </c>
      <c r="U94" s="94"/>
      <c r="V94" s="80">
        <v>0</v>
      </c>
      <c r="W94" s="77">
        <f t="shared" si="12"/>
        <v>0</v>
      </c>
      <c r="X94" s="82">
        <f t="shared" si="17"/>
        <v>0</v>
      </c>
      <c r="Y94" s="94"/>
      <c r="Z94" s="80">
        <v>0</v>
      </c>
      <c r="AA94" s="77">
        <f t="shared" si="13"/>
        <v>0</v>
      </c>
    </row>
    <row r="95" spans="2:27">
      <c r="B95" s="122"/>
      <c r="C95" s="125"/>
      <c r="D95" s="119"/>
      <c r="E95" s="130"/>
      <c r="F95" s="26" t="s">
        <v>207</v>
      </c>
      <c r="G95" s="28" t="s">
        <v>208</v>
      </c>
      <c r="H95" s="6"/>
      <c r="I95" s="94"/>
      <c r="J95" s="4">
        <v>0</v>
      </c>
      <c r="K95" s="77">
        <f t="shared" si="9"/>
        <v>0</v>
      </c>
      <c r="L95" s="82">
        <f t="shared" si="14"/>
        <v>0</v>
      </c>
      <c r="M95" s="94"/>
      <c r="N95" s="80">
        <v>0</v>
      </c>
      <c r="O95" s="77">
        <f t="shared" si="10"/>
        <v>0</v>
      </c>
      <c r="P95" s="82">
        <f t="shared" si="15"/>
        <v>0</v>
      </c>
      <c r="Q95" s="94"/>
      <c r="R95" s="80">
        <v>0</v>
      </c>
      <c r="S95" s="77">
        <f t="shared" si="11"/>
        <v>0</v>
      </c>
      <c r="T95" s="82">
        <f t="shared" si="16"/>
        <v>0</v>
      </c>
      <c r="U95" s="94"/>
      <c r="V95" s="80">
        <v>0</v>
      </c>
      <c r="W95" s="77">
        <f t="shared" si="12"/>
        <v>0</v>
      </c>
      <c r="X95" s="82">
        <f t="shared" si="17"/>
        <v>0</v>
      </c>
      <c r="Y95" s="94"/>
      <c r="Z95" s="80">
        <v>0</v>
      </c>
      <c r="AA95" s="77">
        <f t="shared" si="13"/>
        <v>0</v>
      </c>
    </row>
    <row r="96" spans="2:27">
      <c r="B96" s="122"/>
      <c r="C96" s="125"/>
      <c r="D96" s="119"/>
      <c r="E96" s="130"/>
      <c r="F96" s="26" t="s">
        <v>209</v>
      </c>
      <c r="G96" s="28" t="s">
        <v>210</v>
      </c>
      <c r="H96" s="6"/>
      <c r="I96" s="94"/>
      <c r="J96" s="4">
        <v>0</v>
      </c>
      <c r="K96" s="77">
        <f t="shared" si="9"/>
        <v>0</v>
      </c>
      <c r="L96" s="82">
        <f t="shared" si="14"/>
        <v>0</v>
      </c>
      <c r="M96" s="94"/>
      <c r="N96" s="80">
        <v>0</v>
      </c>
      <c r="O96" s="77">
        <f t="shared" si="10"/>
        <v>0</v>
      </c>
      <c r="P96" s="82">
        <f t="shared" si="15"/>
        <v>0</v>
      </c>
      <c r="Q96" s="94"/>
      <c r="R96" s="80">
        <v>0</v>
      </c>
      <c r="S96" s="77">
        <f t="shared" si="11"/>
        <v>0</v>
      </c>
      <c r="T96" s="82">
        <f t="shared" si="16"/>
        <v>0</v>
      </c>
      <c r="U96" s="94"/>
      <c r="V96" s="80">
        <v>0</v>
      </c>
      <c r="W96" s="77">
        <f t="shared" si="12"/>
        <v>0</v>
      </c>
      <c r="X96" s="82">
        <f t="shared" si="17"/>
        <v>0</v>
      </c>
      <c r="Y96" s="94"/>
      <c r="Z96" s="80">
        <v>0</v>
      </c>
      <c r="AA96" s="77">
        <f t="shared" si="13"/>
        <v>0</v>
      </c>
    </row>
    <row r="97" spans="2:27">
      <c r="B97" s="122"/>
      <c r="C97" s="125"/>
      <c r="D97" s="119"/>
      <c r="E97" s="130"/>
      <c r="F97" s="26" t="s">
        <v>211</v>
      </c>
      <c r="G97" s="28" t="s">
        <v>212</v>
      </c>
      <c r="H97" s="6"/>
      <c r="I97" s="94"/>
      <c r="J97" s="4">
        <v>0</v>
      </c>
      <c r="K97" s="77">
        <f t="shared" si="9"/>
        <v>0</v>
      </c>
      <c r="L97" s="82">
        <f t="shared" si="14"/>
        <v>0</v>
      </c>
      <c r="M97" s="94"/>
      <c r="N97" s="80">
        <v>0</v>
      </c>
      <c r="O97" s="77">
        <f t="shared" si="10"/>
        <v>0</v>
      </c>
      <c r="P97" s="82">
        <f t="shared" si="15"/>
        <v>0</v>
      </c>
      <c r="Q97" s="94"/>
      <c r="R97" s="80">
        <v>0</v>
      </c>
      <c r="S97" s="77">
        <f t="shared" si="11"/>
        <v>0</v>
      </c>
      <c r="T97" s="82">
        <f t="shared" si="16"/>
        <v>0</v>
      </c>
      <c r="U97" s="94"/>
      <c r="V97" s="80">
        <v>0</v>
      </c>
      <c r="W97" s="77">
        <f t="shared" si="12"/>
        <v>0</v>
      </c>
      <c r="X97" s="82">
        <f t="shared" si="17"/>
        <v>0</v>
      </c>
      <c r="Y97" s="94"/>
      <c r="Z97" s="80">
        <v>0</v>
      </c>
      <c r="AA97" s="77">
        <f t="shared" si="13"/>
        <v>0</v>
      </c>
    </row>
    <row r="98" spans="2:27">
      <c r="B98" s="122"/>
      <c r="C98" s="125"/>
      <c r="D98" s="119"/>
      <c r="E98" s="130"/>
      <c r="F98" s="26" t="s">
        <v>213</v>
      </c>
      <c r="G98" s="28" t="s">
        <v>214</v>
      </c>
      <c r="H98" s="6"/>
      <c r="I98" s="94"/>
      <c r="J98" s="4">
        <v>0</v>
      </c>
      <c r="K98" s="77">
        <f t="shared" si="9"/>
        <v>0</v>
      </c>
      <c r="L98" s="82">
        <f t="shared" si="14"/>
        <v>0</v>
      </c>
      <c r="M98" s="94"/>
      <c r="N98" s="80">
        <v>0</v>
      </c>
      <c r="O98" s="77">
        <f t="shared" si="10"/>
        <v>0</v>
      </c>
      <c r="P98" s="82">
        <f t="shared" si="15"/>
        <v>0</v>
      </c>
      <c r="Q98" s="94"/>
      <c r="R98" s="80">
        <v>0</v>
      </c>
      <c r="S98" s="77">
        <f t="shared" si="11"/>
        <v>0</v>
      </c>
      <c r="T98" s="82">
        <f t="shared" si="16"/>
        <v>0</v>
      </c>
      <c r="U98" s="94"/>
      <c r="V98" s="80">
        <v>0</v>
      </c>
      <c r="W98" s="77">
        <f t="shared" si="12"/>
        <v>0</v>
      </c>
      <c r="X98" s="82">
        <f t="shared" si="17"/>
        <v>0</v>
      </c>
      <c r="Y98" s="94"/>
      <c r="Z98" s="80">
        <v>0</v>
      </c>
      <c r="AA98" s="77">
        <f t="shared" si="13"/>
        <v>0</v>
      </c>
    </row>
    <row r="99" spans="2:27">
      <c r="B99" s="122"/>
      <c r="C99" s="125"/>
      <c r="D99" s="119"/>
      <c r="E99" s="130"/>
      <c r="F99" s="26" t="s">
        <v>215</v>
      </c>
      <c r="G99" s="28" t="s">
        <v>216</v>
      </c>
      <c r="H99" s="6"/>
      <c r="I99" s="94"/>
      <c r="J99" s="4">
        <v>0</v>
      </c>
      <c r="K99" s="77">
        <f t="shared" si="9"/>
        <v>0</v>
      </c>
      <c r="L99" s="82">
        <f t="shared" si="14"/>
        <v>0</v>
      </c>
      <c r="M99" s="94"/>
      <c r="N99" s="80">
        <v>0</v>
      </c>
      <c r="O99" s="77">
        <f t="shared" si="10"/>
        <v>0</v>
      </c>
      <c r="P99" s="82">
        <f t="shared" si="15"/>
        <v>0</v>
      </c>
      <c r="Q99" s="94"/>
      <c r="R99" s="80">
        <v>0</v>
      </c>
      <c r="S99" s="77">
        <f t="shared" si="11"/>
        <v>0</v>
      </c>
      <c r="T99" s="82">
        <f t="shared" si="16"/>
        <v>0</v>
      </c>
      <c r="U99" s="94"/>
      <c r="V99" s="80">
        <v>0</v>
      </c>
      <c r="W99" s="77">
        <f t="shared" si="12"/>
        <v>0</v>
      </c>
      <c r="X99" s="82">
        <f t="shared" si="17"/>
        <v>0</v>
      </c>
      <c r="Y99" s="94"/>
      <c r="Z99" s="80">
        <v>0</v>
      </c>
      <c r="AA99" s="77">
        <f t="shared" si="13"/>
        <v>0</v>
      </c>
    </row>
    <row r="100" spans="2:27">
      <c r="B100" s="122"/>
      <c r="C100" s="125"/>
      <c r="D100" s="119"/>
      <c r="E100" s="130"/>
      <c r="F100" s="26" t="s">
        <v>217</v>
      </c>
      <c r="G100" s="28" t="s">
        <v>218</v>
      </c>
      <c r="H100" s="6"/>
      <c r="I100" s="94"/>
      <c r="J100" s="4">
        <v>0</v>
      </c>
      <c r="K100" s="77">
        <f t="shared" si="9"/>
        <v>0</v>
      </c>
      <c r="L100" s="82">
        <f t="shared" si="14"/>
        <v>0</v>
      </c>
      <c r="M100" s="94"/>
      <c r="N100" s="80">
        <v>0</v>
      </c>
      <c r="O100" s="77">
        <f t="shared" si="10"/>
        <v>0</v>
      </c>
      <c r="P100" s="82">
        <f t="shared" si="15"/>
        <v>0</v>
      </c>
      <c r="Q100" s="94"/>
      <c r="R100" s="80">
        <v>0</v>
      </c>
      <c r="S100" s="77">
        <f t="shared" si="11"/>
        <v>0</v>
      </c>
      <c r="T100" s="82">
        <f t="shared" si="16"/>
        <v>0</v>
      </c>
      <c r="U100" s="94"/>
      <c r="V100" s="80">
        <v>0</v>
      </c>
      <c r="W100" s="77">
        <f t="shared" si="12"/>
        <v>0</v>
      </c>
      <c r="X100" s="82">
        <f t="shared" si="17"/>
        <v>0</v>
      </c>
      <c r="Y100" s="94"/>
      <c r="Z100" s="80">
        <v>0</v>
      </c>
      <c r="AA100" s="77">
        <f t="shared" si="13"/>
        <v>0</v>
      </c>
    </row>
    <row r="101" spans="2:27">
      <c r="B101" s="122"/>
      <c r="C101" s="125"/>
      <c r="D101" s="119"/>
      <c r="E101" s="130"/>
      <c r="F101" s="26" t="s">
        <v>219</v>
      </c>
      <c r="G101" s="28" t="s">
        <v>220</v>
      </c>
      <c r="H101" s="6"/>
      <c r="I101" s="94"/>
      <c r="J101" s="4">
        <v>0</v>
      </c>
      <c r="K101" s="77">
        <f t="shared" si="9"/>
        <v>0</v>
      </c>
      <c r="L101" s="82">
        <f t="shared" si="14"/>
        <v>0</v>
      </c>
      <c r="M101" s="94"/>
      <c r="N101" s="80">
        <v>0</v>
      </c>
      <c r="O101" s="77">
        <f t="shared" si="10"/>
        <v>0</v>
      </c>
      <c r="P101" s="82">
        <f t="shared" si="15"/>
        <v>0</v>
      </c>
      <c r="Q101" s="94"/>
      <c r="R101" s="80">
        <v>0</v>
      </c>
      <c r="S101" s="77">
        <f t="shared" si="11"/>
        <v>0</v>
      </c>
      <c r="T101" s="82">
        <f t="shared" si="16"/>
        <v>0</v>
      </c>
      <c r="U101" s="94"/>
      <c r="V101" s="80">
        <v>0</v>
      </c>
      <c r="W101" s="77">
        <f t="shared" si="12"/>
        <v>0</v>
      </c>
      <c r="X101" s="82">
        <f t="shared" si="17"/>
        <v>0</v>
      </c>
      <c r="Y101" s="94"/>
      <c r="Z101" s="80">
        <v>0</v>
      </c>
      <c r="AA101" s="77">
        <f t="shared" si="13"/>
        <v>0</v>
      </c>
    </row>
    <row r="102" spans="2:27">
      <c r="B102" s="122"/>
      <c r="C102" s="125"/>
      <c r="D102" s="119"/>
      <c r="E102" s="130"/>
      <c r="F102" s="26" t="s">
        <v>221</v>
      </c>
      <c r="G102" s="28" t="s">
        <v>222</v>
      </c>
      <c r="H102" s="6"/>
      <c r="I102" s="94"/>
      <c r="J102" s="4">
        <v>0</v>
      </c>
      <c r="K102" s="77">
        <f t="shared" si="9"/>
        <v>0</v>
      </c>
      <c r="L102" s="82">
        <f t="shared" si="14"/>
        <v>0</v>
      </c>
      <c r="M102" s="94"/>
      <c r="N102" s="80">
        <v>0</v>
      </c>
      <c r="O102" s="77">
        <f t="shared" si="10"/>
        <v>0</v>
      </c>
      <c r="P102" s="82">
        <f t="shared" si="15"/>
        <v>0</v>
      </c>
      <c r="Q102" s="94"/>
      <c r="R102" s="80">
        <v>0</v>
      </c>
      <c r="S102" s="77">
        <f t="shared" si="11"/>
        <v>0</v>
      </c>
      <c r="T102" s="82">
        <f t="shared" si="16"/>
        <v>0</v>
      </c>
      <c r="U102" s="94"/>
      <c r="V102" s="80">
        <v>0</v>
      </c>
      <c r="W102" s="77">
        <f t="shared" si="12"/>
        <v>0</v>
      </c>
      <c r="X102" s="82">
        <f t="shared" si="17"/>
        <v>0</v>
      </c>
      <c r="Y102" s="94"/>
      <c r="Z102" s="80">
        <v>0</v>
      </c>
      <c r="AA102" s="77">
        <f t="shared" si="13"/>
        <v>0</v>
      </c>
    </row>
    <row r="103" spans="2:27">
      <c r="B103" s="122"/>
      <c r="C103" s="125"/>
      <c r="D103" s="119"/>
      <c r="E103" s="130"/>
      <c r="F103" s="26" t="s">
        <v>223</v>
      </c>
      <c r="G103" s="28" t="s">
        <v>224</v>
      </c>
      <c r="H103" s="6"/>
      <c r="I103" s="94"/>
      <c r="J103" s="4">
        <v>0</v>
      </c>
      <c r="K103" s="77">
        <f t="shared" si="9"/>
        <v>0</v>
      </c>
      <c r="L103" s="82">
        <f t="shared" si="14"/>
        <v>0</v>
      </c>
      <c r="M103" s="94"/>
      <c r="N103" s="80">
        <v>0</v>
      </c>
      <c r="O103" s="77">
        <f t="shared" si="10"/>
        <v>0</v>
      </c>
      <c r="P103" s="82">
        <f t="shared" si="15"/>
        <v>0</v>
      </c>
      <c r="Q103" s="94"/>
      <c r="R103" s="80">
        <v>0</v>
      </c>
      <c r="S103" s="77">
        <f t="shared" si="11"/>
        <v>0</v>
      </c>
      <c r="T103" s="82">
        <f t="shared" si="16"/>
        <v>0</v>
      </c>
      <c r="U103" s="94"/>
      <c r="V103" s="80">
        <v>0</v>
      </c>
      <c r="W103" s="77">
        <f t="shared" si="12"/>
        <v>0</v>
      </c>
      <c r="X103" s="82">
        <f t="shared" si="17"/>
        <v>0</v>
      </c>
      <c r="Y103" s="94"/>
      <c r="Z103" s="80">
        <v>0</v>
      </c>
      <c r="AA103" s="77">
        <f t="shared" si="13"/>
        <v>0</v>
      </c>
    </row>
    <row r="104" spans="2:27">
      <c r="B104" s="122"/>
      <c r="C104" s="125"/>
      <c r="D104" s="119"/>
      <c r="E104" s="130"/>
      <c r="F104" s="26" t="s">
        <v>225</v>
      </c>
      <c r="G104" s="28" t="s">
        <v>226</v>
      </c>
      <c r="H104" s="6"/>
      <c r="I104" s="94"/>
      <c r="J104" s="4">
        <v>0</v>
      </c>
      <c r="K104" s="77">
        <f t="shared" si="9"/>
        <v>0</v>
      </c>
      <c r="L104" s="82">
        <f t="shared" si="14"/>
        <v>0</v>
      </c>
      <c r="M104" s="94"/>
      <c r="N104" s="80">
        <v>0</v>
      </c>
      <c r="O104" s="77">
        <f t="shared" si="10"/>
        <v>0</v>
      </c>
      <c r="P104" s="82">
        <f t="shared" si="15"/>
        <v>0</v>
      </c>
      <c r="Q104" s="94"/>
      <c r="R104" s="80">
        <v>0</v>
      </c>
      <c r="S104" s="77">
        <f t="shared" si="11"/>
        <v>0</v>
      </c>
      <c r="T104" s="82">
        <f t="shared" si="16"/>
        <v>0</v>
      </c>
      <c r="U104" s="94"/>
      <c r="V104" s="80">
        <v>0</v>
      </c>
      <c r="W104" s="77">
        <f t="shared" si="12"/>
        <v>0</v>
      </c>
      <c r="X104" s="82">
        <f t="shared" si="17"/>
        <v>0</v>
      </c>
      <c r="Y104" s="94"/>
      <c r="Z104" s="80">
        <v>0</v>
      </c>
      <c r="AA104" s="77">
        <f t="shared" si="13"/>
        <v>0</v>
      </c>
    </row>
    <row r="105" spans="2:27">
      <c r="B105" s="122"/>
      <c r="C105" s="125"/>
      <c r="D105" s="119"/>
      <c r="E105" s="130"/>
      <c r="F105" s="26" t="s">
        <v>227</v>
      </c>
      <c r="G105" s="28" t="s">
        <v>228</v>
      </c>
      <c r="H105" s="6"/>
      <c r="I105" s="94"/>
      <c r="J105" s="4">
        <v>0</v>
      </c>
      <c r="K105" s="77">
        <f t="shared" si="9"/>
        <v>0</v>
      </c>
      <c r="L105" s="82">
        <f t="shared" si="14"/>
        <v>0</v>
      </c>
      <c r="M105" s="94"/>
      <c r="N105" s="80">
        <v>0</v>
      </c>
      <c r="O105" s="77">
        <f t="shared" si="10"/>
        <v>0</v>
      </c>
      <c r="P105" s="82">
        <f t="shared" si="15"/>
        <v>0</v>
      </c>
      <c r="Q105" s="94"/>
      <c r="R105" s="80">
        <v>0</v>
      </c>
      <c r="S105" s="77">
        <f t="shared" si="11"/>
        <v>0</v>
      </c>
      <c r="T105" s="82">
        <f t="shared" si="16"/>
        <v>0</v>
      </c>
      <c r="U105" s="94"/>
      <c r="V105" s="80">
        <v>0</v>
      </c>
      <c r="W105" s="77">
        <f t="shared" si="12"/>
        <v>0</v>
      </c>
      <c r="X105" s="82">
        <f t="shared" si="17"/>
        <v>0</v>
      </c>
      <c r="Y105" s="94"/>
      <c r="Z105" s="80">
        <v>0</v>
      </c>
      <c r="AA105" s="77">
        <f t="shared" si="13"/>
        <v>0</v>
      </c>
    </row>
    <row r="106" spans="2:27">
      <c r="B106" s="122"/>
      <c r="C106" s="125"/>
      <c r="D106" s="119"/>
      <c r="E106" s="130"/>
      <c r="F106" s="26" t="s">
        <v>229</v>
      </c>
      <c r="G106" s="28" t="s">
        <v>230</v>
      </c>
      <c r="H106" s="6"/>
      <c r="I106" s="94"/>
      <c r="J106" s="4">
        <v>0</v>
      </c>
      <c r="K106" s="77">
        <f t="shared" si="9"/>
        <v>0</v>
      </c>
      <c r="L106" s="82">
        <f t="shared" si="14"/>
        <v>0</v>
      </c>
      <c r="M106" s="94"/>
      <c r="N106" s="80">
        <v>0</v>
      </c>
      <c r="O106" s="77">
        <f t="shared" si="10"/>
        <v>0</v>
      </c>
      <c r="P106" s="82">
        <f t="shared" si="15"/>
        <v>0</v>
      </c>
      <c r="Q106" s="94"/>
      <c r="R106" s="80">
        <v>0</v>
      </c>
      <c r="S106" s="77">
        <f t="shared" si="11"/>
        <v>0</v>
      </c>
      <c r="T106" s="82">
        <f t="shared" si="16"/>
        <v>0</v>
      </c>
      <c r="U106" s="94"/>
      <c r="V106" s="80">
        <v>0</v>
      </c>
      <c r="W106" s="77">
        <f t="shared" si="12"/>
        <v>0</v>
      </c>
      <c r="X106" s="82">
        <f t="shared" si="17"/>
        <v>0</v>
      </c>
      <c r="Y106" s="94"/>
      <c r="Z106" s="80">
        <v>0</v>
      </c>
      <c r="AA106" s="77">
        <f t="shared" si="13"/>
        <v>0</v>
      </c>
    </row>
    <row r="107" spans="2:27">
      <c r="B107" s="122"/>
      <c r="C107" s="125"/>
      <c r="D107" s="119"/>
      <c r="E107" s="130"/>
      <c r="F107" s="26" t="s">
        <v>231</v>
      </c>
      <c r="G107" s="28" t="s">
        <v>232</v>
      </c>
      <c r="H107" s="6"/>
      <c r="I107" s="94"/>
      <c r="J107" s="4">
        <v>0</v>
      </c>
      <c r="K107" s="77">
        <f t="shared" si="9"/>
        <v>0</v>
      </c>
      <c r="L107" s="82">
        <f t="shared" si="14"/>
        <v>0</v>
      </c>
      <c r="M107" s="94"/>
      <c r="N107" s="80">
        <v>0</v>
      </c>
      <c r="O107" s="77">
        <f t="shared" si="10"/>
        <v>0</v>
      </c>
      <c r="P107" s="82">
        <f t="shared" si="15"/>
        <v>0</v>
      </c>
      <c r="Q107" s="94"/>
      <c r="R107" s="80">
        <v>0</v>
      </c>
      <c r="S107" s="77">
        <f t="shared" si="11"/>
        <v>0</v>
      </c>
      <c r="T107" s="82">
        <f t="shared" si="16"/>
        <v>0</v>
      </c>
      <c r="U107" s="94"/>
      <c r="V107" s="80">
        <v>0</v>
      </c>
      <c r="W107" s="77">
        <f t="shared" si="12"/>
        <v>0</v>
      </c>
      <c r="X107" s="82">
        <f t="shared" si="17"/>
        <v>0</v>
      </c>
      <c r="Y107" s="94"/>
      <c r="Z107" s="80">
        <v>0</v>
      </c>
      <c r="AA107" s="77">
        <f t="shared" si="13"/>
        <v>0</v>
      </c>
    </row>
    <row r="108" spans="2:27">
      <c r="B108" s="122"/>
      <c r="C108" s="125"/>
      <c r="D108" s="119"/>
      <c r="E108" s="130"/>
      <c r="F108" s="26" t="s">
        <v>233</v>
      </c>
      <c r="G108" s="28" t="s">
        <v>234</v>
      </c>
      <c r="H108" s="6"/>
      <c r="I108" s="94"/>
      <c r="J108" s="4">
        <v>0</v>
      </c>
      <c r="K108" s="77">
        <f t="shared" si="9"/>
        <v>0</v>
      </c>
      <c r="L108" s="82">
        <f t="shared" si="14"/>
        <v>0</v>
      </c>
      <c r="M108" s="94"/>
      <c r="N108" s="80">
        <v>0</v>
      </c>
      <c r="O108" s="77">
        <f t="shared" si="10"/>
        <v>0</v>
      </c>
      <c r="P108" s="82">
        <f t="shared" si="15"/>
        <v>0</v>
      </c>
      <c r="Q108" s="94"/>
      <c r="R108" s="80">
        <v>0</v>
      </c>
      <c r="S108" s="77">
        <f t="shared" si="11"/>
        <v>0</v>
      </c>
      <c r="T108" s="82">
        <f t="shared" si="16"/>
        <v>0</v>
      </c>
      <c r="U108" s="94"/>
      <c r="V108" s="80">
        <v>0</v>
      </c>
      <c r="W108" s="77">
        <f t="shared" si="12"/>
        <v>0</v>
      </c>
      <c r="X108" s="82">
        <f t="shared" si="17"/>
        <v>0</v>
      </c>
      <c r="Y108" s="94"/>
      <c r="Z108" s="80">
        <v>0</v>
      </c>
      <c r="AA108" s="77">
        <f t="shared" si="13"/>
        <v>0</v>
      </c>
    </row>
    <row r="109" spans="2:27">
      <c r="B109" s="122"/>
      <c r="C109" s="125"/>
      <c r="D109" s="119"/>
      <c r="E109" s="130"/>
      <c r="F109" s="26" t="s">
        <v>235</v>
      </c>
      <c r="G109" s="28" t="s">
        <v>236</v>
      </c>
      <c r="H109" s="6"/>
      <c r="I109" s="94"/>
      <c r="J109" s="4">
        <v>0</v>
      </c>
      <c r="K109" s="77">
        <f t="shared" si="9"/>
        <v>0</v>
      </c>
      <c r="L109" s="82">
        <f t="shared" si="14"/>
        <v>0</v>
      </c>
      <c r="M109" s="94"/>
      <c r="N109" s="80">
        <v>0</v>
      </c>
      <c r="O109" s="77">
        <f t="shared" si="10"/>
        <v>0</v>
      </c>
      <c r="P109" s="82">
        <f t="shared" si="15"/>
        <v>0</v>
      </c>
      <c r="Q109" s="94"/>
      <c r="R109" s="80">
        <v>0</v>
      </c>
      <c r="S109" s="77">
        <f t="shared" si="11"/>
        <v>0</v>
      </c>
      <c r="T109" s="82">
        <f t="shared" si="16"/>
        <v>0</v>
      </c>
      <c r="U109" s="94"/>
      <c r="V109" s="80">
        <v>0</v>
      </c>
      <c r="W109" s="77">
        <f t="shared" si="12"/>
        <v>0</v>
      </c>
      <c r="X109" s="82">
        <f t="shared" si="17"/>
        <v>0</v>
      </c>
      <c r="Y109" s="94"/>
      <c r="Z109" s="80">
        <v>0</v>
      </c>
      <c r="AA109" s="77">
        <f t="shared" si="13"/>
        <v>0</v>
      </c>
    </row>
    <row r="110" spans="2:27">
      <c r="B110" s="122"/>
      <c r="C110" s="125"/>
      <c r="D110" s="119"/>
      <c r="E110" s="130"/>
      <c r="F110" s="26" t="s">
        <v>237</v>
      </c>
      <c r="G110" s="28" t="s">
        <v>238</v>
      </c>
      <c r="H110" s="6"/>
      <c r="I110" s="94"/>
      <c r="J110" s="4">
        <v>0</v>
      </c>
      <c r="K110" s="77">
        <f t="shared" si="9"/>
        <v>0</v>
      </c>
      <c r="L110" s="82">
        <f t="shared" si="14"/>
        <v>0</v>
      </c>
      <c r="M110" s="94"/>
      <c r="N110" s="80">
        <v>0</v>
      </c>
      <c r="O110" s="77">
        <f t="shared" si="10"/>
        <v>0</v>
      </c>
      <c r="P110" s="82">
        <f t="shared" si="15"/>
        <v>0</v>
      </c>
      <c r="Q110" s="94"/>
      <c r="R110" s="80">
        <v>0</v>
      </c>
      <c r="S110" s="77">
        <f t="shared" si="11"/>
        <v>0</v>
      </c>
      <c r="T110" s="82">
        <f t="shared" si="16"/>
        <v>0</v>
      </c>
      <c r="U110" s="94"/>
      <c r="V110" s="80">
        <v>0</v>
      </c>
      <c r="W110" s="77">
        <f t="shared" si="12"/>
        <v>0</v>
      </c>
      <c r="X110" s="82">
        <f t="shared" si="17"/>
        <v>0</v>
      </c>
      <c r="Y110" s="94"/>
      <c r="Z110" s="80">
        <v>0</v>
      </c>
      <c r="AA110" s="77">
        <f t="shared" si="13"/>
        <v>0</v>
      </c>
    </row>
    <row r="111" spans="2:27" ht="13.8" thickBot="1">
      <c r="B111" s="123"/>
      <c r="C111" s="128"/>
      <c r="D111" s="120"/>
      <c r="E111" s="131"/>
      <c r="F111" s="34" t="s">
        <v>239</v>
      </c>
      <c r="G111" s="35" t="s">
        <v>240</v>
      </c>
      <c r="H111" s="6"/>
      <c r="I111" s="94"/>
      <c r="J111" s="4">
        <v>0</v>
      </c>
      <c r="K111" s="77">
        <f t="shared" si="9"/>
        <v>0</v>
      </c>
      <c r="L111" s="82">
        <f t="shared" si="14"/>
        <v>0</v>
      </c>
      <c r="M111" s="94"/>
      <c r="N111" s="80">
        <v>0</v>
      </c>
      <c r="O111" s="77">
        <f t="shared" si="10"/>
        <v>0</v>
      </c>
      <c r="P111" s="82">
        <f t="shared" si="15"/>
        <v>0</v>
      </c>
      <c r="Q111" s="94"/>
      <c r="R111" s="80">
        <v>0</v>
      </c>
      <c r="S111" s="77">
        <f t="shared" si="11"/>
        <v>0</v>
      </c>
      <c r="T111" s="82">
        <f t="shared" si="16"/>
        <v>0</v>
      </c>
      <c r="U111" s="94"/>
      <c r="V111" s="80">
        <v>0</v>
      </c>
      <c r="W111" s="77">
        <f t="shared" si="12"/>
        <v>0</v>
      </c>
      <c r="X111" s="82">
        <f t="shared" si="17"/>
        <v>0</v>
      </c>
      <c r="Y111" s="94"/>
      <c r="Z111" s="80">
        <v>0</v>
      </c>
      <c r="AA111" s="77">
        <f t="shared" si="13"/>
        <v>0</v>
      </c>
    </row>
    <row r="112" spans="2:27">
      <c r="B112" s="121">
        <v>3</v>
      </c>
      <c r="C112" s="127" t="s">
        <v>17</v>
      </c>
      <c r="D112" s="118">
        <v>3.1</v>
      </c>
      <c r="E112" s="129" t="s">
        <v>18</v>
      </c>
      <c r="F112" s="32" t="s">
        <v>241</v>
      </c>
      <c r="G112" s="33" t="s">
        <v>242</v>
      </c>
      <c r="H112" s="6">
        <v>1190</v>
      </c>
      <c r="I112" s="94">
        <f>+'[2]13- Costo 2013'!$N106</f>
        <v>99524.995142920161</v>
      </c>
      <c r="J112" s="4">
        <v>3.7697140659058853E-2</v>
      </c>
      <c r="K112" s="77">
        <f t="shared" si="9"/>
        <v>118434744.220075</v>
      </c>
      <c r="L112" s="82">
        <v>1390</v>
      </c>
      <c r="M112" s="94">
        <f>+'[3]Costos unitarios'!$N106</f>
        <v>83420.521467264</v>
      </c>
      <c r="N112" s="4">
        <v>3.7697140659058853E-2</v>
      </c>
      <c r="O112" s="77">
        <f t="shared" si="10"/>
        <v>115954524.83949696</v>
      </c>
      <c r="P112" s="82">
        <f t="shared" si="15"/>
        <v>1293.3511988716502</v>
      </c>
      <c r="Q112" s="94">
        <f>+'[4]Costos unitarios'!$N106</f>
        <v>77675.831677632217</v>
      </c>
      <c r="R112" s="80">
        <v>3.7697140659058853E-2</v>
      </c>
      <c r="S112" s="77">
        <f t="shared" si="11"/>
        <v>100462130.02361813</v>
      </c>
      <c r="T112" s="82">
        <f t="shared" si="16"/>
        <v>1462.8752404154379</v>
      </c>
      <c r="U112" s="94">
        <f>+'[5]Costos unitarios'!$N106</f>
        <v>80246.198811203314</v>
      </c>
      <c r="V112" s="80">
        <v>3.7697140659058853E-2</v>
      </c>
      <c r="W112" s="77">
        <f t="shared" si="12"/>
        <v>117390177.37836407</v>
      </c>
      <c r="X112" s="82">
        <f t="shared" si="17"/>
        <v>1604.6918835748172</v>
      </c>
      <c r="Y112" s="94">
        <f>+'[6]Costos unitarios'!$N106</f>
        <v>76817.929282377387</v>
      </c>
      <c r="Z112" s="80">
        <v>3.7697140659058853E-2</v>
      </c>
      <c r="AA112" s="77">
        <f t="shared" si="13"/>
        <v>123269107.63245527</v>
      </c>
    </row>
    <row r="113" spans="2:27">
      <c r="B113" s="122"/>
      <c r="C113" s="125"/>
      <c r="D113" s="119"/>
      <c r="E113" s="130"/>
      <c r="F113" s="26" t="s">
        <v>243</v>
      </c>
      <c r="G113" s="28" t="s">
        <v>244</v>
      </c>
      <c r="H113" s="6">
        <v>267</v>
      </c>
      <c r="I113" s="94">
        <f>+'[2]13- Costo 2013'!$N107</f>
        <v>99524.995142920161</v>
      </c>
      <c r="J113" s="4">
        <v>7.3086293114501856E-3</v>
      </c>
      <c r="K113" s="77">
        <f t="shared" si="9"/>
        <v>26573173.703159682</v>
      </c>
      <c r="L113" s="82">
        <f t="shared" si="14"/>
        <v>223.00089755096806</v>
      </c>
      <c r="M113" s="94">
        <f>+'[3]Costos unitarios'!$N107</f>
        <v>83420.521467264</v>
      </c>
      <c r="N113" s="4">
        <v>7.3086293114501856E-3</v>
      </c>
      <c r="O113" s="77">
        <f t="shared" si="10"/>
        <v>18602851.16136967</v>
      </c>
      <c r="P113" s="82">
        <f t="shared" si="15"/>
        <v>250.75176304654443</v>
      </c>
      <c r="Q113" s="94">
        <f>+'[4]Costos unitarios'!$N107</f>
        <v>77675.831677632217</v>
      </c>
      <c r="R113" s="80">
        <v>7.3086293114501856E-3</v>
      </c>
      <c r="S113" s="77">
        <f t="shared" si="11"/>
        <v>19477351.739272904</v>
      </c>
      <c r="T113" s="82">
        <f t="shared" si="16"/>
        <v>283.61866906013591</v>
      </c>
      <c r="U113" s="94">
        <f>+'[5]Costos unitarios'!$N107</f>
        <v>80246.198811203314</v>
      </c>
      <c r="V113" s="80">
        <v>7.3086293114501856E-3</v>
      </c>
      <c r="W113" s="77">
        <f t="shared" si="12"/>
        <v>22759320.103968546</v>
      </c>
      <c r="X113" s="82">
        <f t="shared" si="17"/>
        <v>311.1137325298115</v>
      </c>
      <c r="Y113" s="94">
        <f>+'[6]Costos unitarios'!$N107</f>
        <v>76817.929282377372</v>
      </c>
      <c r="Z113" s="80">
        <v>7.3086293114501856E-3</v>
      </c>
      <c r="AA113" s="77">
        <f t="shared" si="13"/>
        <v>23899112.704251528</v>
      </c>
    </row>
    <row r="114" spans="2:27" ht="13.8" thickBot="1">
      <c r="B114" s="122"/>
      <c r="C114" s="125"/>
      <c r="D114" s="120"/>
      <c r="E114" s="131"/>
      <c r="F114" s="34" t="s">
        <v>245</v>
      </c>
      <c r="G114" s="35" t="s">
        <v>246</v>
      </c>
      <c r="H114" s="6">
        <v>187</v>
      </c>
      <c r="I114" s="94">
        <f>+'[2]13- Costo 2013'!$N108</f>
        <v>99524.995142920176</v>
      </c>
      <c r="J114" s="4">
        <v>4.2954224900628281E-3</v>
      </c>
      <c r="K114" s="77">
        <f t="shared" si="9"/>
        <v>18611174.091726072</v>
      </c>
      <c r="L114" s="82">
        <f t="shared" si="14"/>
        <v>131.06193101679702</v>
      </c>
      <c r="M114" s="94">
        <f>+'[3]Costos unitarios'!$N108</f>
        <v>83420.521467263985</v>
      </c>
      <c r="N114" s="4">
        <v>4.2954224900628281E-3</v>
      </c>
      <c r="O114" s="77">
        <f t="shared" si="10"/>
        <v>10933254.629927788</v>
      </c>
      <c r="P114" s="82">
        <f t="shared" si="15"/>
        <v>147.37165021156557</v>
      </c>
      <c r="Q114" s="94">
        <f>+'[4]Costos unitarios'!$N108</f>
        <v>77675.831677632232</v>
      </c>
      <c r="R114" s="80">
        <v>4.2954224900628281E-3</v>
      </c>
      <c r="S114" s="77">
        <f t="shared" si="11"/>
        <v>11447215.49588846</v>
      </c>
      <c r="T114" s="82">
        <f t="shared" si="16"/>
        <v>166.68816514937811</v>
      </c>
      <c r="U114" s="94">
        <f>+'[5]Costos unitarios'!$N108</f>
        <v>80246.1988112033</v>
      </c>
      <c r="V114" s="80">
        <v>4.2954224900628281E-3</v>
      </c>
      <c r="W114" s="77">
        <f t="shared" si="12"/>
        <v>13376091.640051685</v>
      </c>
      <c r="X114" s="82">
        <f t="shared" si="17"/>
        <v>182.84754455699448</v>
      </c>
      <c r="Y114" s="94">
        <f>+'[6]Costos unitarios'!$N108</f>
        <v>76817.929282377387</v>
      </c>
      <c r="Z114" s="80">
        <v>4.2954224900628281E-3</v>
      </c>
      <c r="AA114" s="77">
        <f t="shared" si="13"/>
        <v>14045969.74723555</v>
      </c>
    </row>
    <row r="115" spans="2:27">
      <c r="B115" s="122"/>
      <c r="C115" s="125"/>
      <c r="D115" s="118">
        <v>3.2</v>
      </c>
      <c r="E115" s="129" t="s">
        <v>21</v>
      </c>
      <c r="F115" s="32" t="s">
        <v>247</v>
      </c>
      <c r="G115" s="33" t="s">
        <v>248</v>
      </c>
      <c r="H115" s="6"/>
      <c r="I115" s="94">
        <f>+'[2]13- Costo 2013'!$N109</f>
        <v>0</v>
      </c>
      <c r="J115" s="4">
        <v>0</v>
      </c>
      <c r="K115" s="77">
        <f t="shared" si="9"/>
        <v>0</v>
      </c>
      <c r="L115" s="82">
        <f t="shared" si="14"/>
        <v>0</v>
      </c>
      <c r="M115" s="94">
        <f>+'[3]Costos unitarios'!$N109</f>
        <v>0</v>
      </c>
      <c r="N115" s="80">
        <v>0</v>
      </c>
      <c r="O115" s="77">
        <f t="shared" si="10"/>
        <v>0</v>
      </c>
      <c r="P115" s="82">
        <f t="shared" si="15"/>
        <v>0</v>
      </c>
      <c r="Q115" s="94">
        <f>+'[4]Costos unitarios'!$N109</f>
        <v>0</v>
      </c>
      <c r="R115" s="80">
        <v>0</v>
      </c>
      <c r="S115" s="77">
        <f t="shared" si="11"/>
        <v>0</v>
      </c>
      <c r="T115" s="82">
        <f t="shared" si="16"/>
        <v>0</v>
      </c>
      <c r="U115" s="94">
        <f>+'[5]Costos unitarios'!$N109</f>
        <v>0</v>
      </c>
      <c r="V115" s="80">
        <v>0</v>
      </c>
      <c r="W115" s="77">
        <f t="shared" si="12"/>
        <v>0</v>
      </c>
      <c r="X115" s="82">
        <f t="shared" si="17"/>
        <v>0</v>
      </c>
      <c r="Y115" s="94">
        <f>+'[6]Costos unitarios'!$N109</f>
        <v>0</v>
      </c>
      <c r="Z115" s="80">
        <v>0</v>
      </c>
      <c r="AA115" s="77">
        <f t="shared" si="13"/>
        <v>0</v>
      </c>
    </row>
    <row r="116" spans="2:27" ht="13.8" thickBot="1">
      <c r="B116" s="122"/>
      <c r="C116" s="125"/>
      <c r="D116" s="120"/>
      <c r="E116" s="131"/>
      <c r="F116" s="34" t="s">
        <v>249</v>
      </c>
      <c r="G116" s="35" t="s">
        <v>250</v>
      </c>
      <c r="H116" s="6"/>
      <c r="I116" s="94">
        <f>+'[2]13- Costo 2013'!$N110</f>
        <v>0</v>
      </c>
      <c r="J116" s="4">
        <v>0</v>
      </c>
      <c r="K116" s="77">
        <f t="shared" si="9"/>
        <v>0</v>
      </c>
      <c r="L116" s="82">
        <f t="shared" si="14"/>
        <v>0</v>
      </c>
      <c r="M116" s="94">
        <f>+'[3]Costos unitarios'!$N110</f>
        <v>0</v>
      </c>
      <c r="N116" s="80">
        <v>0</v>
      </c>
      <c r="O116" s="77">
        <f t="shared" si="10"/>
        <v>0</v>
      </c>
      <c r="P116" s="82">
        <f t="shared" si="15"/>
        <v>0</v>
      </c>
      <c r="Q116" s="94">
        <f>+'[4]Costos unitarios'!$N110</f>
        <v>0</v>
      </c>
      <c r="R116" s="80">
        <v>0</v>
      </c>
      <c r="S116" s="77">
        <f t="shared" si="11"/>
        <v>0</v>
      </c>
      <c r="T116" s="82">
        <f t="shared" si="16"/>
        <v>0</v>
      </c>
      <c r="U116" s="94">
        <f>+'[5]Costos unitarios'!$N110</f>
        <v>0</v>
      </c>
      <c r="V116" s="80">
        <v>0</v>
      </c>
      <c r="W116" s="77">
        <f t="shared" si="12"/>
        <v>0</v>
      </c>
      <c r="X116" s="82">
        <f t="shared" si="17"/>
        <v>0</v>
      </c>
      <c r="Y116" s="94">
        <f>+'[6]Costos unitarios'!$N110</f>
        <v>0</v>
      </c>
      <c r="Z116" s="80">
        <v>0</v>
      </c>
      <c r="AA116" s="77">
        <f t="shared" si="13"/>
        <v>0</v>
      </c>
    </row>
    <row r="117" spans="2:27">
      <c r="B117" s="122"/>
      <c r="C117" s="125"/>
      <c r="D117" s="118">
        <v>3.4</v>
      </c>
      <c r="E117" s="129" t="s">
        <v>20</v>
      </c>
      <c r="F117" s="32" t="s">
        <v>251</v>
      </c>
      <c r="G117" s="33" t="s">
        <v>252</v>
      </c>
      <c r="H117" s="6"/>
      <c r="I117" s="94">
        <f>+'[2]13- Costo 2013'!$N111</f>
        <v>0</v>
      </c>
      <c r="J117" s="4">
        <v>0</v>
      </c>
      <c r="K117" s="77">
        <f t="shared" si="9"/>
        <v>0</v>
      </c>
      <c r="L117" s="82">
        <f t="shared" si="14"/>
        <v>0</v>
      </c>
      <c r="M117" s="94">
        <f>+'[3]Costos unitarios'!$N111</f>
        <v>0</v>
      </c>
      <c r="N117" s="80">
        <v>0</v>
      </c>
      <c r="O117" s="77">
        <f t="shared" si="10"/>
        <v>0</v>
      </c>
      <c r="P117" s="82">
        <f t="shared" si="15"/>
        <v>0</v>
      </c>
      <c r="Q117" s="94">
        <f>+'[4]Costos unitarios'!$N111</f>
        <v>0</v>
      </c>
      <c r="R117" s="80">
        <v>0</v>
      </c>
      <c r="S117" s="77">
        <f t="shared" si="11"/>
        <v>0</v>
      </c>
      <c r="T117" s="82">
        <f t="shared" si="16"/>
        <v>0</v>
      </c>
      <c r="U117" s="94">
        <f>+'[5]Costos unitarios'!$N111</f>
        <v>0</v>
      </c>
      <c r="V117" s="80">
        <v>0</v>
      </c>
      <c r="W117" s="77">
        <f t="shared" si="12"/>
        <v>0</v>
      </c>
      <c r="X117" s="82">
        <f t="shared" si="17"/>
        <v>0</v>
      </c>
      <c r="Y117" s="94">
        <f>+'[6]Costos unitarios'!$N111</f>
        <v>0</v>
      </c>
      <c r="Z117" s="80">
        <v>0</v>
      </c>
      <c r="AA117" s="77">
        <f t="shared" si="13"/>
        <v>0</v>
      </c>
    </row>
    <row r="118" spans="2:27" ht="13.8" thickBot="1">
      <c r="B118" s="122"/>
      <c r="C118" s="125"/>
      <c r="D118" s="120"/>
      <c r="E118" s="131"/>
      <c r="F118" s="34" t="s">
        <v>253</v>
      </c>
      <c r="G118" s="35" t="s">
        <v>254</v>
      </c>
      <c r="H118" s="6"/>
      <c r="I118" s="94">
        <f>+'[2]13- Costo 2013'!$N112</f>
        <v>0</v>
      </c>
      <c r="J118" s="4">
        <v>0</v>
      </c>
      <c r="K118" s="77">
        <f t="shared" si="9"/>
        <v>0</v>
      </c>
      <c r="L118" s="82">
        <f t="shared" si="14"/>
        <v>0</v>
      </c>
      <c r="M118" s="94">
        <f>+'[3]Costos unitarios'!$N112</f>
        <v>0</v>
      </c>
      <c r="N118" s="80">
        <v>0</v>
      </c>
      <c r="O118" s="77">
        <f t="shared" si="10"/>
        <v>0</v>
      </c>
      <c r="P118" s="82">
        <f t="shared" si="15"/>
        <v>0</v>
      </c>
      <c r="Q118" s="94">
        <f>+'[4]Costos unitarios'!$N112</f>
        <v>0</v>
      </c>
      <c r="R118" s="80">
        <v>0</v>
      </c>
      <c r="S118" s="77">
        <f t="shared" si="11"/>
        <v>0</v>
      </c>
      <c r="T118" s="82">
        <f t="shared" si="16"/>
        <v>0</v>
      </c>
      <c r="U118" s="94">
        <f>+'[5]Costos unitarios'!$N112</f>
        <v>0</v>
      </c>
      <c r="V118" s="80">
        <v>0</v>
      </c>
      <c r="W118" s="77">
        <f t="shared" si="12"/>
        <v>0</v>
      </c>
      <c r="X118" s="82">
        <f t="shared" si="17"/>
        <v>0</v>
      </c>
      <c r="Y118" s="94">
        <f>+'[6]Costos unitarios'!$N112</f>
        <v>0</v>
      </c>
      <c r="Z118" s="80">
        <v>0</v>
      </c>
      <c r="AA118" s="77">
        <f t="shared" si="13"/>
        <v>0</v>
      </c>
    </row>
    <row r="119" spans="2:27">
      <c r="B119" s="122"/>
      <c r="C119" s="125"/>
      <c r="D119" s="118">
        <v>3.5</v>
      </c>
      <c r="E119" s="130" t="s">
        <v>19</v>
      </c>
      <c r="F119" s="36" t="s">
        <v>255</v>
      </c>
      <c r="G119" s="37" t="s">
        <v>256</v>
      </c>
      <c r="H119" s="6"/>
      <c r="I119" s="94">
        <f>+'[2]13- Costo 2013'!$N113</f>
        <v>0</v>
      </c>
      <c r="J119" s="4">
        <v>0</v>
      </c>
      <c r="K119" s="77">
        <f t="shared" si="9"/>
        <v>0</v>
      </c>
      <c r="L119" s="82">
        <f t="shared" si="14"/>
        <v>0</v>
      </c>
      <c r="M119" s="94">
        <f>+'[3]Costos unitarios'!$N113</f>
        <v>0</v>
      </c>
      <c r="N119" s="80">
        <v>0</v>
      </c>
      <c r="O119" s="77">
        <f t="shared" si="10"/>
        <v>0</v>
      </c>
      <c r="P119" s="82">
        <f t="shared" si="15"/>
        <v>0</v>
      </c>
      <c r="Q119" s="94">
        <f>+'[4]Costos unitarios'!$N113</f>
        <v>0</v>
      </c>
      <c r="R119" s="80">
        <v>0</v>
      </c>
      <c r="S119" s="77">
        <f t="shared" si="11"/>
        <v>0</v>
      </c>
      <c r="T119" s="82">
        <f t="shared" si="16"/>
        <v>0</v>
      </c>
      <c r="U119" s="94">
        <f>+'[5]Costos unitarios'!$N113</f>
        <v>0</v>
      </c>
      <c r="V119" s="80">
        <v>0</v>
      </c>
      <c r="W119" s="77">
        <f t="shared" si="12"/>
        <v>0</v>
      </c>
      <c r="X119" s="82">
        <f t="shared" si="17"/>
        <v>0</v>
      </c>
      <c r="Y119" s="94">
        <f>+'[6]Costos unitarios'!$N113</f>
        <v>0</v>
      </c>
      <c r="Z119" s="80">
        <v>0</v>
      </c>
      <c r="AA119" s="77">
        <f t="shared" si="13"/>
        <v>0</v>
      </c>
    </row>
    <row r="120" spans="2:27" ht="13.8" thickBot="1">
      <c r="B120" s="122"/>
      <c r="C120" s="125"/>
      <c r="D120" s="120"/>
      <c r="E120" s="131"/>
      <c r="F120" s="34" t="s">
        <v>257</v>
      </c>
      <c r="G120" s="35" t="s">
        <v>258</v>
      </c>
      <c r="H120" s="6"/>
      <c r="I120" s="94">
        <f>+'[2]13- Costo 2013'!$N114</f>
        <v>0</v>
      </c>
      <c r="J120" s="4">
        <v>0</v>
      </c>
      <c r="K120" s="77">
        <f t="shared" si="9"/>
        <v>0</v>
      </c>
      <c r="L120" s="82">
        <f t="shared" si="14"/>
        <v>0</v>
      </c>
      <c r="M120" s="94">
        <f>+'[3]Costos unitarios'!$N114</f>
        <v>0</v>
      </c>
      <c r="N120" s="80">
        <v>0</v>
      </c>
      <c r="O120" s="77">
        <f t="shared" si="10"/>
        <v>0</v>
      </c>
      <c r="P120" s="82">
        <f t="shared" si="15"/>
        <v>0</v>
      </c>
      <c r="Q120" s="94">
        <f>+'[4]Costos unitarios'!$N114</f>
        <v>0</v>
      </c>
      <c r="R120" s="80">
        <v>0</v>
      </c>
      <c r="S120" s="77">
        <f t="shared" si="11"/>
        <v>0</v>
      </c>
      <c r="T120" s="82">
        <f t="shared" si="16"/>
        <v>0</v>
      </c>
      <c r="U120" s="94">
        <f>+'[5]Costos unitarios'!$N114</f>
        <v>0</v>
      </c>
      <c r="V120" s="80">
        <v>0</v>
      </c>
      <c r="W120" s="77">
        <f t="shared" si="12"/>
        <v>0</v>
      </c>
      <c r="X120" s="82">
        <f t="shared" si="17"/>
        <v>0</v>
      </c>
      <c r="Y120" s="94">
        <f>+'[6]Costos unitarios'!$N114</f>
        <v>0</v>
      </c>
      <c r="Z120" s="80">
        <v>0</v>
      </c>
      <c r="AA120" s="77">
        <f t="shared" si="13"/>
        <v>0</v>
      </c>
    </row>
    <row r="121" spans="2:27">
      <c r="B121" s="122"/>
      <c r="C121" s="125"/>
      <c r="D121" s="118">
        <v>3.3</v>
      </c>
      <c r="E121" s="129" t="s">
        <v>23</v>
      </c>
      <c r="F121" s="32" t="s">
        <v>259</v>
      </c>
      <c r="G121" s="33" t="s">
        <v>260</v>
      </c>
      <c r="H121" s="6"/>
      <c r="I121" s="94">
        <f>+'[2]13- Costo 2013'!$N115</f>
        <v>0</v>
      </c>
      <c r="J121" s="4">
        <v>0</v>
      </c>
      <c r="K121" s="77">
        <f t="shared" si="9"/>
        <v>0</v>
      </c>
      <c r="L121" s="82">
        <f t="shared" si="14"/>
        <v>0</v>
      </c>
      <c r="M121" s="94">
        <f>+'[3]Costos unitarios'!$N115</f>
        <v>0</v>
      </c>
      <c r="N121" s="80">
        <v>0</v>
      </c>
      <c r="O121" s="77">
        <f t="shared" si="10"/>
        <v>0</v>
      </c>
      <c r="P121" s="82">
        <f t="shared" si="15"/>
        <v>0</v>
      </c>
      <c r="Q121" s="94">
        <f>+'[4]Costos unitarios'!$N115</f>
        <v>0</v>
      </c>
      <c r="R121" s="80">
        <v>0</v>
      </c>
      <c r="S121" s="77">
        <f t="shared" si="11"/>
        <v>0</v>
      </c>
      <c r="T121" s="82">
        <f t="shared" si="16"/>
        <v>0</v>
      </c>
      <c r="U121" s="94">
        <f>+'[5]Costos unitarios'!$N115</f>
        <v>0</v>
      </c>
      <c r="V121" s="80">
        <v>0</v>
      </c>
      <c r="W121" s="77">
        <f t="shared" si="12"/>
        <v>0</v>
      </c>
      <c r="X121" s="82">
        <f t="shared" si="17"/>
        <v>0</v>
      </c>
      <c r="Y121" s="94">
        <f>+'[6]Costos unitarios'!$N115</f>
        <v>0</v>
      </c>
      <c r="Z121" s="80">
        <v>0</v>
      </c>
      <c r="AA121" s="77">
        <f t="shared" si="13"/>
        <v>0</v>
      </c>
    </row>
    <row r="122" spans="2:27" ht="13.8" thickBot="1">
      <c r="B122" s="122"/>
      <c r="C122" s="125"/>
      <c r="D122" s="120"/>
      <c r="E122" s="131"/>
      <c r="F122" s="34" t="s">
        <v>261</v>
      </c>
      <c r="G122" s="35" t="s">
        <v>262</v>
      </c>
      <c r="H122" s="6"/>
      <c r="I122" s="94">
        <f>+'[2]13- Costo 2013'!$N116</f>
        <v>0</v>
      </c>
      <c r="J122" s="4">
        <v>0</v>
      </c>
      <c r="K122" s="77">
        <f t="shared" si="9"/>
        <v>0</v>
      </c>
      <c r="L122" s="82">
        <f t="shared" si="14"/>
        <v>0</v>
      </c>
      <c r="M122" s="94">
        <f>+'[3]Costos unitarios'!$N116</f>
        <v>0</v>
      </c>
      <c r="N122" s="80">
        <v>0</v>
      </c>
      <c r="O122" s="77">
        <f t="shared" si="10"/>
        <v>0</v>
      </c>
      <c r="P122" s="82">
        <f t="shared" si="15"/>
        <v>0</v>
      </c>
      <c r="Q122" s="94">
        <f>+'[4]Costos unitarios'!$N116</f>
        <v>0</v>
      </c>
      <c r="R122" s="80">
        <v>0</v>
      </c>
      <c r="S122" s="77">
        <f t="shared" si="11"/>
        <v>0</v>
      </c>
      <c r="T122" s="82">
        <f t="shared" si="16"/>
        <v>0</v>
      </c>
      <c r="U122" s="94">
        <f>+'[5]Costos unitarios'!$N116</f>
        <v>0</v>
      </c>
      <c r="V122" s="80">
        <v>0</v>
      </c>
      <c r="W122" s="77">
        <f t="shared" si="12"/>
        <v>0</v>
      </c>
      <c r="X122" s="82">
        <f t="shared" si="17"/>
        <v>0</v>
      </c>
      <c r="Y122" s="94">
        <f>+'[6]Costos unitarios'!$N116</f>
        <v>0</v>
      </c>
      <c r="Z122" s="80">
        <v>0</v>
      </c>
      <c r="AA122" s="77">
        <f t="shared" si="13"/>
        <v>0</v>
      </c>
    </row>
    <row r="123" spans="2:27">
      <c r="B123" s="122"/>
      <c r="C123" s="125"/>
      <c r="D123" s="118">
        <v>3.6</v>
      </c>
      <c r="E123" s="129" t="s">
        <v>22</v>
      </c>
      <c r="F123" s="32" t="s">
        <v>263</v>
      </c>
      <c r="G123" s="33" t="s">
        <v>264</v>
      </c>
      <c r="H123" s="6"/>
      <c r="I123" s="94">
        <f>+'[2]13- Costo 2013'!$N117</f>
        <v>0</v>
      </c>
      <c r="J123" s="4">
        <v>0</v>
      </c>
      <c r="K123" s="77">
        <f t="shared" si="9"/>
        <v>0</v>
      </c>
      <c r="L123" s="82">
        <f t="shared" si="14"/>
        <v>0</v>
      </c>
      <c r="M123" s="94">
        <f>+'[3]Costos unitarios'!$N117</f>
        <v>0</v>
      </c>
      <c r="N123" s="80">
        <v>0</v>
      </c>
      <c r="O123" s="77">
        <f t="shared" si="10"/>
        <v>0</v>
      </c>
      <c r="P123" s="82">
        <f t="shared" si="15"/>
        <v>0</v>
      </c>
      <c r="Q123" s="94">
        <f>+'[4]Costos unitarios'!$N117</f>
        <v>0</v>
      </c>
      <c r="R123" s="80">
        <v>0</v>
      </c>
      <c r="S123" s="77">
        <f t="shared" si="11"/>
        <v>0</v>
      </c>
      <c r="T123" s="82">
        <f t="shared" si="16"/>
        <v>0</v>
      </c>
      <c r="U123" s="94">
        <f>+'[5]Costos unitarios'!$N117</f>
        <v>0</v>
      </c>
      <c r="V123" s="80">
        <v>0</v>
      </c>
      <c r="W123" s="77">
        <f t="shared" si="12"/>
        <v>0</v>
      </c>
      <c r="X123" s="82">
        <f t="shared" si="17"/>
        <v>0</v>
      </c>
      <c r="Y123" s="94">
        <f>+'[6]Costos unitarios'!$N117</f>
        <v>0</v>
      </c>
      <c r="Z123" s="80">
        <v>0</v>
      </c>
      <c r="AA123" s="77">
        <f t="shared" si="13"/>
        <v>0</v>
      </c>
    </row>
    <row r="124" spans="2:27">
      <c r="B124" s="122"/>
      <c r="C124" s="125"/>
      <c r="D124" s="119"/>
      <c r="E124" s="130"/>
      <c r="F124" s="26" t="s">
        <v>265</v>
      </c>
      <c r="G124" s="28" t="s">
        <v>266</v>
      </c>
      <c r="H124" s="6"/>
      <c r="I124" s="94">
        <f>+'[2]13- Costo 2013'!$N118</f>
        <v>0</v>
      </c>
      <c r="J124" s="4">
        <v>0</v>
      </c>
      <c r="K124" s="77">
        <f t="shared" si="9"/>
        <v>0</v>
      </c>
      <c r="L124" s="82">
        <f t="shared" si="14"/>
        <v>0</v>
      </c>
      <c r="M124" s="94">
        <f>+'[3]Costos unitarios'!$N118</f>
        <v>0</v>
      </c>
      <c r="N124" s="80">
        <v>0</v>
      </c>
      <c r="O124" s="77">
        <f t="shared" si="10"/>
        <v>0</v>
      </c>
      <c r="P124" s="82">
        <f t="shared" si="15"/>
        <v>0</v>
      </c>
      <c r="Q124" s="94">
        <f>+'[4]Costos unitarios'!$N118</f>
        <v>0</v>
      </c>
      <c r="R124" s="80">
        <v>0</v>
      </c>
      <c r="S124" s="77">
        <f t="shared" si="11"/>
        <v>0</v>
      </c>
      <c r="T124" s="82">
        <f t="shared" si="16"/>
        <v>0</v>
      </c>
      <c r="U124" s="94">
        <f>+'[5]Costos unitarios'!$N118</f>
        <v>0</v>
      </c>
      <c r="V124" s="80">
        <v>0</v>
      </c>
      <c r="W124" s="77">
        <f t="shared" si="12"/>
        <v>0</v>
      </c>
      <c r="X124" s="82">
        <f t="shared" si="17"/>
        <v>0</v>
      </c>
      <c r="Y124" s="94">
        <f>+'[6]Costos unitarios'!$N118</f>
        <v>0</v>
      </c>
      <c r="Z124" s="80">
        <v>0</v>
      </c>
      <c r="AA124" s="77">
        <f t="shared" si="13"/>
        <v>0</v>
      </c>
    </row>
    <row r="125" spans="2:27">
      <c r="B125" s="122"/>
      <c r="C125" s="125"/>
      <c r="D125" s="119"/>
      <c r="E125" s="130"/>
      <c r="F125" s="26" t="s">
        <v>267</v>
      </c>
      <c r="G125" s="28" t="s">
        <v>268</v>
      </c>
      <c r="H125" s="6"/>
      <c r="I125" s="94">
        <f>+'[2]13- Costo 2013'!$N119</f>
        <v>0</v>
      </c>
      <c r="J125" s="4">
        <v>0</v>
      </c>
      <c r="K125" s="77">
        <f t="shared" si="9"/>
        <v>0</v>
      </c>
      <c r="L125" s="82">
        <f t="shared" si="14"/>
        <v>0</v>
      </c>
      <c r="M125" s="94">
        <f>+'[3]Costos unitarios'!$N119</f>
        <v>0</v>
      </c>
      <c r="N125" s="80">
        <v>0</v>
      </c>
      <c r="O125" s="77">
        <f t="shared" si="10"/>
        <v>0</v>
      </c>
      <c r="P125" s="82">
        <f t="shared" si="15"/>
        <v>0</v>
      </c>
      <c r="Q125" s="94">
        <f>+'[4]Costos unitarios'!$N119</f>
        <v>0</v>
      </c>
      <c r="R125" s="80">
        <v>0</v>
      </c>
      <c r="S125" s="77">
        <f t="shared" si="11"/>
        <v>0</v>
      </c>
      <c r="T125" s="82">
        <f t="shared" si="16"/>
        <v>0</v>
      </c>
      <c r="U125" s="94">
        <f>+'[5]Costos unitarios'!$N119</f>
        <v>0</v>
      </c>
      <c r="V125" s="80">
        <v>0</v>
      </c>
      <c r="W125" s="77">
        <f t="shared" si="12"/>
        <v>0</v>
      </c>
      <c r="X125" s="82">
        <f t="shared" si="17"/>
        <v>0</v>
      </c>
      <c r="Y125" s="94">
        <f>+'[6]Costos unitarios'!$N119</f>
        <v>0</v>
      </c>
      <c r="Z125" s="80">
        <v>0</v>
      </c>
      <c r="AA125" s="77">
        <f t="shared" si="13"/>
        <v>0</v>
      </c>
    </row>
    <row r="126" spans="2:27" ht="13.8" thickBot="1">
      <c r="B126" s="122"/>
      <c r="C126" s="125"/>
      <c r="D126" s="120"/>
      <c r="E126" s="131"/>
      <c r="F126" s="34" t="s">
        <v>269</v>
      </c>
      <c r="G126" s="35" t="s">
        <v>270</v>
      </c>
      <c r="H126" s="6"/>
      <c r="I126" s="94">
        <f>+'[2]13- Costo 2013'!$N120</f>
        <v>0</v>
      </c>
      <c r="J126" s="4">
        <v>0</v>
      </c>
      <c r="K126" s="77">
        <f t="shared" si="9"/>
        <v>0</v>
      </c>
      <c r="L126" s="82">
        <f t="shared" si="14"/>
        <v>0</v>
      </c>
      <c r="M126" s="94">
        <f>+'[3]Costos unitarios'!$N120</f>
        <v>0</v>
      </c>
      <c r="N126" s="80">
        <v>0</v>
      </c>
      <c r="O126" s="77">
        <f t="shared" si="10"/>
        <v>0</v>
      </c>
      <c r="P126" s="82">
        <f t="shared" si="15"/>
        <v>0</v>
      </c>
      <c r="Q126" s="94">
        <f>+'[4]Costos unitarios'!$N120</f>
        <v>0</v>
      </c>
      <c r="R126" s="80">
        <v>0</v>
      </c>
      <c r="S126" s="77">
        <f t="shared" si="11"/>
        <v>0</v>
      </c>
      <c r="T126" s="82">
        <f t="shared" si="16"/>
        <v>0</v>
      </c>
      <c r="U126" s="94">
        <f>+'[5]Costos unitarios'!$N120</f>
        <v>0</v>
      </c>
      <c r="V126" s="80">
        <v>0</v>
      </c>
      <c r="W126" s="77">
        <f t="shared" si="12"/>
        <v>0</v>
      </c>
      <c r="X126" s="82">
        <f t="shared" si="17"/>
        <v>0</v>
      </c>
      <c r="Y126" s="94">
        <f>+'[6]Costos unitarios'!$N120</f>
        <v>0</v>
      </c>
      <c r="Z126" s="80">
        <v>0</v>
      </c>
      <c r="AA126" s="77">
        <f t="shared" si="13"/>
        <v>0</v>
      </c>
    </row>
    <row r="127" spans="2:27">
      <c r="B127" s="122"/>
      <c r="C127" s="125"/>
      <c r="D127" s="118">
        <v>3.7</v>
      </c>
      <c r="E127" s="130" t="s">
        <v>24</v>
      </c>
      <c r="F127" s="36" t="s">
        <v>271</v>
      </c>
      <c r="G127" s="37" t="s">
        <v>272</v>
      </c>
      <c r="H127" s="6"/>
      <c r="I127" s="94">
        <f>+'[2]13- Costo 2013'!$N121</f>
        <v>0</v>
      </c>
      <c r="J127" s="4">
        <v>0</v>
      </c>
      <c r="K127" s="77">
        <f t="shared" si="9"/>
        <v>0</v>
      </c>
      <c r="L127" s="82">
        <f t="shared" si="14"/>
        <v>0</v>
      </c>
      <c r="M127" s="94">
        <f>+'[3]Costos unitarios'!$N121</f>
        <v>0</v>
      </c>
      <c r="N127" s="80">
        <v>0</v>
      </c>
      <c r="O127" s="77">
        <f t="shared" si="10"/>
        <v>0</v>
      </c>
      <c r="P127" s="82">
        <f t="shared" si="15"/>
        <v>0</v>
      </c>
      <c r="Q127" s="94">
        <f>+'[4]Costos unitarios'!$N121</f>
        <v>0</v>
      </c>
      <c r="R127" s="80">
        <v>0</v>
      </c>
      <c r="S127" s="77">
        <f t="shared" si="11"/>
        <v>0</v>
      </c>
      <c r="T127" s="82">
        <f t="shared" si="16"/>
        <v>0</v>
      </c>
      <c r="U127" s="94">
        <f>+'[5]Costos unitarios'!$N121</f>
        <v>0</v>
      </c>
      <c r="V127" s="80">
        <v>0</v>
      </c>
      <c r="W127" s="77">
        <f t="shared" si="12"/>
        <v>0</v>
      </c>
      <c r="X127" s="82">
        <f t="shared" si="17"/>
        <v>0</v>
      </c>
      <c r="Y127" s="94">
        <f>+'[6]Costos unitarios'!$N121</f>
        <v>0</v>
      </c>
      <c r="Z127" s="80">
        <v>0</v>
      </c>
      <c r="AA127" s="77">
        <f t="shared" si="13"/>
        <v>0</v>
      </c>
    </row>
    <row r="128" spans="2:27" ht="13.8" thickBot="1">
      <c r="B128" s="123"/>
      <c r="C128" s="128"/>
      <c r="D128" s="119"/>
      <c r="E128" s="130"/>
      <c r="F128" s="30" t="s">
        <v>273</v>
      </c>
      <c r="G128" s="31" t="s">
        <v>274</v>
      </c>
      <c r="H128" s="6"/>
      <c r="I128" s="94">
        <f>+'[2]13- Costo 2013'!$N122</f>
        <v>0</v>
      </c>
      <c r="J128" s="4">
        <v>0</v>
      </c>
      <c r="K128" s="77">
        <f t="shared" si="9"/>
        <v>0</v>
      </c>
      <c r="L128" s="82">
        <f t="shared" si="14"/>
        <v>0</v>
      </c>
      <c r="M128" s="94">
        <f>+'[3]Costos unitarios'!$N122</f>
        <v>0</v>
      </c>
      <c r="N128" s="80">
        <v>0</v>
      </c>
      <c r="O128" s="77">
        <f t="shared" si="10"/>
        <v>0</v>
      </c>
      <c r="P128" s="82">
        <f t="shared" si="15"/>
        <v>0</v>
      </c>
      <c r="Q128" s="94">
        <f>+'[4]Costos unitarios'!$N122</f>
        <v>0</v>
      </c>
      <c r="R128" s="80">
        <v>0</v>
      </c>
      <c r="S128" s="77">
        <f t="shared" si="11"/>
        <v>0</v>
      </c>
      <c r="T128" s="82">
        <f t="shared" si="16"/>
        <v>0</v>
      </c>
      <c r="U128" s="94">
        <f>+'[5]Costos unitarios'!$N122</f>
        <v>0</v>
      </c>
      <c r="V128" s="80">
        <v>0</v>
      </c>
      <c r="W128" s="77">
        <f t="shared" si="12"/>
        <v>0</v>
      </c>
      <c r="X128" s="82">
        <f t="shared" si="17"/>
        <v>0</v>
      </c>
      <c r="Y128" s="94">
        <f>+'[6]Costos unitarios'!$N122</f>
        <v>0</v>
      </c>
      <c r="Z128" s="80">
        <v>0</v>
      </c>
      <c r="AA128" s="77">
        <f t="shared" si="13"/>
        <v>0</v>
      </c>
    </row>
    <row r="129" spans="2:27" ht="13.8" thickBot="1">
      <c r="B129" s="121">
        <v>4</v>
      </c>
      <c r="C129" s="127" t="s">
        <v>25</v>
      </c>
      <c r="D129" s="46">
        <v>4.0999999999999996</v>
      </c>
      <c r="E129" s="47" t="s">
        <v>6</v>
      </c>
      <c r="F129" s="42">
        <v>238</v>
      </c>
      <c r="G129" s="43" t="s">
        <v>47</v>
      </c>
      <c r="H129" s="6">
        <v>33</v>
      </c>
      <c r="I129" s="94">
        <f>+'[2]13- Costo 2013'!$N123</f>
        <v>918761.41277585656</v>
      </c>
      <c r="J129" s="4">
        <v>1.0898833183741507E-3</v>
      </c>
      <c r="K129" s="77">
        <f t="shared" si="9"/>
        <v>30319126.621603265</v>
      </c>
      <c r="L129" s="82">
        <f t="shared" si="14"/>
        <v>33.254519810232082</v>
      </c>
      <c r="M129" s="94">
        <f>+'[3]Costos unitarios'!$N123</f>
        <v>1162473.6174426551</v>
      </c>
      <c r="N129" s="80">
        <v>1.0898833183741507E-3</v>
      </c>
      <c r="O129" s="77">
        <f t="shared" si="10"/>
        <v>38657501.940118924</v>
      </c>
      <c r="P129" s="82">
        <f t="shared" si="15"/>
        <v>37.392806770098737</v>
      </c>
      <c r="Q129" s="94">
        <f>+'[4]Costos unitarios'!$N123</f>
        <v>1021480.5358057079</v>
      </c>
      <c r="R129" s="80">
        <v>1.0898833183741507E-3</v>
      </c>
      <c r="S129" s="77">
        <f t="shared" si="11"/>
        <v>38196024.29479976</v>
      </c>
      <c r="T129" s="82">
        <f t="shared" si="16"/>
        <v>42.294012052827291</v>
      </c>
      <c r="U129" s="94">
        <f>+'[5]Costos unitarios'!$N123</f>
        <v>980540.57621356542</v>
      </c>
      <c r="V129" s="80">
        <v>1.0898833183741507E-3</v>
      </c>
      <c r="W129" s="77">
        <f t="shared" si="12"/>
        <v>41470994.94866275</v>
      </c>
      <c r="X129" s="82">
        <f t="shared" si="17"/>
        <v>46.394153096550845</v>
      </c>
      <c r="Y129" s="94">
        <f>+'[6]Costos unitarios'!$N123</f>
        <v>921560.34022656723</v>
      </c>
      <c r="Z129" s="80">
        <v>1.0898833183741507E-3</v>
      </c>
      <c r="AA129" s="77">
        <f t="shared" si="13"/>
        <v>42755011.512180842</v>
      </c>
    </row>
    <row r="130" spans="2:27">
      <c r="B130" s="122"/>
      <c r="C130" s="125"/>
      <c r="D130" s="118">
        <v>4.2</v>
      </c>
      <c r="E130" s="129" t="s">
        <v>26</v>
      </c>
      <c r="F130" s="32">
        <v>239</v>
      </c>
      <c r="G130" s="38" t="s">
        <v>48</v>
      </c>
      <c r="H130" s="6">
        <v>79</v>
      </c>
      <c r="I130" s="94">
        <f>+'[2]13- Costo 2013'!$N124</f>
        <v>395213.44471377687</v>
      </c>
      <c r="J130" s="4">
        <v>3.0773176048211311E-3</v>
      </c>
      <c r="K130" s="77">
        <f t="shared" si="9"/>
        <v>31221862.132388372</v>
      </c>
      <c r="L130" s="82">
        <f t="shared" si="14"/>
        <v>93.895114758302356</v>
      </c>
      <c r="M130" s="94">
        <f>+'[3]Costos unitarios'!$N124</f>
        <v>329218.78183575528</v>
      </c>
      <c r="N130" s="80">
        <v>3.0773176048211311E-3</v>
      </c>
      <c r="O130" s="77">
        <f t="shared" si="10"/>
        <v>30912035.30105675</v>
      </c>
      <c r="P130" s="82">
        <f t="shared" si="15"/>
        <v>105.57968970380819</v>
      </c>
      <c r="Q130" s="94">
        <f>+'[4]Costos unitarios'!$N124</f>
        <v>274952.48155573354</v>
      </c>
      <c r="R130" s="80">
        <v>3.0773176048211311E-3</v>
      </c>
      <c r="S130" s="77">
        <f t="shared" si="11"/>
        <v>29029397.68594639</v>
      </c>
      <c r="T130" s="82">
        <f t="shared" si="16"/>
        <v>119.41838697268881</v>
      </c>
      <c r="U130" s="94">
        <f>+'[5]Costos unitarios'!$N124</f>
        <v>266102.84365561424</v>
      </c>
      <c r="V130" s="80">
        <v>3.0773176048211311E-3</v>
      </c>
      <c r="W130" s="77">
        <f t="shared" si="12"/>
        <v>31777572.358199049</v>
      </c>
      <c r="X130" s="82">
        <f t="shared" si="17"/>
        <v>130.99525580202589</v>
      </c>
      <c r="Y130" s="94">
        <f>+'[6]Costos unitarios'!$N124</f>
        <v>251066.10586653132</v>
      </c>
      <c r="Z130" s="80">
        <v>3.0773176048211311E-3</v>
      </c>
      <c r="AA130" s="77">
        <f t="shared" si="13"/>
        <v>32888468.761204783</v>
      </c>
    </row>
    <row r="131" spans="2:27">
      <c r="B131" s="122"/>
      <c r="C131" s="125"/>
      <c r="D131" s="119"/>
      <c r="E131" s="130"/>
      <c r="F131" s="26" t="s">
        <v>275</v>
      </c>
      <c r="G131" s="28" t="s">
        <v>182</v>
      </c>
      <c r="H131" s="6"/>
      <c r="I131" s="94"/>
      <c r="J131" s="4">
        <v>0</v>
      </c>
      <c r="K131" s="77">
        <f t="shared" si="9"/>
        <v>0</v>
      </c>
      <c r="L131" s="82">
        <f t="shared" si="14"/>
        <v>0</v>
      </c>
      <c r="M131" s="94"/>
      <c r="N131" s="80">
        <v>0</v>
      </c>
      <c r="O131" s="77">
        <f t="shared" si="10"/>
        <v>0</v>
      </c>
      <c r="P131" s="82">
        <f t="shared" si="15"/>
        <v>0</v>
      </c>
      <c r="Q131" s="94"/>
      <c r="R131" s="80">
        <v>0</v>
      </c>
      <c r="S131" s="77">
        <f t="shared" si="11"/>
        <v>0</v>
      </c>
      <c r="T131" s="82">
        <f t="shared" si="16"/>
        <v>0</v>
      </c>
      <c r="U131" s="94"/>
      <c r="V131" s="80">
        <v>0</v>
      </c>
      <c r="W131" s="77">
        <f t="shared" si="12"/>
        <v>0</v>
      </c>
      <c r="X131" s="82">
        <f t="shared" si="17"/>
        <v>0</v>
      </c>
      <c r="Y131" s="94"/>
      <c r="Z131" s="80">
        <v>0</v>
      </c>
      <c r="AA131" s="77">
        <f t="shared" si="13"/>
        <v>0</v>
      </c>
    </row>
    <row r="132" spans="2:27">
      <c r="B132" s="122"/>
      <c r="C132" s="125"/>
      <c r="D132" s="119"/>
      <c r="E132" s="130"/>
      <c r="F132" s="26" t="s">
        <v>276</v>
      </c>
      <c r="G132" s="28" t="s">
        <v>80</v>
      </c>
      <c r="H132" s="6"/>
      <c r="I132" s="94"/>
      <c r="J132" s="4">
        <v>0</v>
      </c>
      <c r="K132" s="77">
        <f t="shared" si="9"/>
        <v>0</v>
      </c>
      <c r="L132" s="82">
        <f t="shared" si="14"/>
        <v>0</v>
      </c>
      <c r="M132" s="94"/>
      <c r="N132" s="80">
        <v>0</v>
      </c>
      <c r="O132" s="77">
        <f t="shared" si="10"/>
        <v>0</v>
      </c>
      <c r="P132" s="82">
        <f t="shared" si="15"/>
        <v>0</v>
      </c>
      <c r="Q132" s="94"/>
      <c r="R132" s="80">
        <v>0</v>
      </c>
      <c r="S132" s="77">
        <f t="shared" si="11"/>
        <v>0</v>
      </c>
      <c r="T132" s="82">
        <f t="shared" si="16"/>
        <v>0</v>
      </c>
      <c r="U132" s="94"/>
      <c r="V132" s="80">
        <v>0</v>
      </c>
      <c r="W132" s="77">
        <f t="shared" si="12"/>
        <v>0</v>
      </c>
      <c r="X132" s="82">
        <f t="shared" si="17"/>
        <v>0</v>
      </c>
      <c r="Y132" s="94"/>
      <c r="Z132" s="80">
        <v>0</v>
      </c>
      <c r="AA132" s="77">
        <f t="shared" si="13"/>
        <v>0</v>
      </c>
    </row>
    <row r="133" spans="2:27">
      <c r="B133" s="122"/>
      <c r="C133" s="125"/>
      <c r="D133" s="119"/>
      <c r="E133" s="130"/>
      <c r="F133" s="26" t="s">
        <v>277</v>
      </c>
      <c r="G133" s="28" t="s">
        <v>82</v>
      </c>
      <c r="H133" s="6">
        <v>28</v>
      </c>
      <c r="I133" s="94">
        <f>+'[2]13- Costo 2013'!$N127</f>
        <v>704193.86555516708</v>
      </c>
      <c r="J133" s="4">
        <v>2.2438774201820745E-3</v>
      </c>
      <c r="K133" s="77">
        <f t="shared" si="9"/>
        <v>19717428.235544678</v>
      </c>
      <c r="L133" s="88">
        <v>27</v>
      </c>
      <c r="M133" s="94">
        <f>+'[3]Costos unitarios'!$N127</f>
        <v>586604.14946708968</v>
      </c>
      <c r="N133" s="80">
        <v>2.2438774201820745E-3</v>
      </c>
      <c r="O133" s="77">
        <f t="shared" si="10"/>
        <v>15838312.035611421</v>
      </c>
      <c r="P133" s="82">
        <f t="shared" si="15"/>
        <v>76.985190409026799</v>
      </c>
      <c r="Q133" s="94">
        <f>+'[4]Costos unitarios'!$N127</f>
        <v>489912.10552298377</v>
      </c>
      <c r="R133" s="80">
        <v>2.2438774201820745E-3</v>
      </c>
      <c r="S133" s="77">
        <f t="shared" si="11"/>
        <v>37715976.727374136</v>
      </c>
      <c r="T133" s="82">
        <f t="shared" si="16"/>
        <v>87.075907167585584</v>
      </c>
      <c r="U133" s="94">
        <f>+'[5]Costos unitarios'!$N127</f>
        <v>474143.76361811318</v>
      </c>
      <c r="V133" s="80">
        <v>2.2438774201820745E-3</v>
      </c>
      <c r="W133" s="77">
        <f t="shared" si="12"/>
        <v>41286498.344900467</v>
      </c>
      <c r="X133" s="82">
        <f t="shared" si="17"/>
        <v>95.517374022310548</v>
      </c>
      <c r="Y133" s="94">
        <f>+'[6]Costos unitarios'!$N127</f>
        <v>447351.20721431368</v>
      </c>
      <c r="Z133" s="80">
        <v>2.2438774201820745E-3</v>
      </c>
      <c r="AA133" s="77">
        <f t="shared" si="13"/>
        <v>42729812.578821748</v>
      </c>
    </row>
    <row r="134" spans="2:27">
      <c r="B134" s="122"/>
      <c r="C134" s="125"/>
      <c r="D134" s="119"/>
      <c r="E134" s="130"/>
      <c r="F134" s="26" t="s">
        <v>278</v>
      </c>
      <c r="G134" s="28" t="s">
        <v>279</v>
      </c>
      <c r="H134" s="6">
        <v>93</v>
      </c>
      <c r="I134" s="94">
        <f>+'[2]13- Costo 2013'!$N128</f>
        <v>704193.86555516708</v>
      </c>
      <c r="J134" s="4">
        <v>4.8083087575330171E-3</v>
      </c>
      <c r="K134" s="77">
        <f t="shared" si="9"/>
        <v>65490029.496630542</v>
      </c>
      <c r="L134" s="88">
        <v>87</v>
      </c>
      <c r="M134" s="94">
        <f>+'[3]Costos unitarios'!$N128</f>
        <v>586604.14946708968</v>
      </c>
      <c r="N134" s="80">
        <v>4.8083087575330171E-3</v>
      </c>
      <c r="O134" s="77">
        <f t="shared" si="10"/>
        <v>51034561.0036368</v>
      </c>
      <c r="P134" s="82">
        <f t="shared" si="15"/>
        <v>164.96826516220028</v>
      </c>
      <c r="Q134" s="94">
        <f>+'[4]Costos unitarios'!$N128</f>
        <v>489912.10552298382</v>
      </c>
      <c r="R134" s="80">
        <v>4.8083087575330171E-3</v>
      </c>
      <c r="S134" s="77">
        <f t="shared" si="11"/>
        <v>80819950.130087435</v>
      </c>
      <c r="T134" s="82">
        <f t="shared" si="16"/>
        <v>186.59122964482626</v>
      </c>
      <c r="U134" s="94">
        <f>+'[5]Costos unitarios'!$N128</f>
        <v>474143.76361811312</v>
      </c>
      <c r="V134" s="80">
        <v>4.8083087575330171E-3</v>
      </c>
      <c r="W134" s="77">
        <f t="shared" si="12"/>
        <v>88471067.881929561</v>
      </c>
      <c r="X134" s="82">
        <f t="shared" si="17"/>
        <v>204.68008719066546</v>
      </c>
      <c r="Y134" s="94">
        <f>+'[6]Costos unitarios'!$N128</f>
        <v>447351.20721431362</v>
      </c>
      <c r="Z134" s="80">
        <v>4.8083087575330171E-3</v>
      </c>
      <c r="AA134" s="77">
        <f t="shared" si="13"/>
        <v>91563884.097475156</v>
      </c>
    </row>
    <row r="135" spans="2:27">
      <c r="B135" s="122"/>
      <c r="C135" s="125"/>
      <c r="D135" s="119"/>
      <c r="E135" s="130"/>
      <c r="F135" s="26" t="s">
        <v>280</v>
      </c>
      <c r="G135" s="28" t="s">
        <v>281</v>
      </c>
      <c r="H135" s="6"/>
      <c r="I135" s="94"/>
      <c r="J135" s="4">
        <v>0</v>
      </c>
      <c r="K135" s="77">
        <f t="shared" si="9"/>
        <v>0</v>
      </c>
      <c r="L135" s="82">
        <f t="shared" si="14"/>
        <v>0</v>
      </c>
      <c r="M135" s="94"/>
      <c r="N135" s="80">
        <v>0</v>
      </c>
      <c r="O135" s="77">
        <f t="shared" si="10"/>
        <v>0</v>
      </c>
      <c r="P135" s="82">
        <f t="shared" si="15"/>
        <v>0</v>
      </c>
      <c r="Q135" s="94"/>
      <c r="R135" s="80">
        <v>0</v>
      </c>
      <c r="S135" s="77">
        <f t="shared" si="11"/>
        <v>0</v>
      </c>
      <c r="T135" s="82">
        <f t="shared" si="16"/>
        <v>0</v>
      </c>
      <c r="U135" s="94"/>
      <c r="V135" s="80">
        <v>0</v>
      </c>
      <c r="W135" s="77">
        <f t="shared" si="12"/>
        <v>0</v>
      </c>
      <c r="X135" s="82">
        <f t="shared" si="17"/>
        <v>0</v>
      </c>
      <c r="Y135" s="94"/>
      <c r="Z135" s="80">
        <v>0</v>
      </c>
      <c r="AA135" s="77">
        <f t="shared" si="13"/>
        <v>0</v>
      </c>
    </row>
    <row r="136" spans="2:27">
      <c r="B136" s="122"/>
      <c r="C136" s="125"/>
      <c r="D136" s="119"/>
      <c r="E136" s="130"/>
      <c r="F136" s="26" t="s">
        <v>282</v>
      </c>
      <c r="G136" s="28" t="s">
        <v>84</v>
      </c>
      <c r="H136" s="6"/>
      <c r="I136" s="94"/>
      <c r="J136" s="4">
        <v>0</v>
      </c>
      <c r="K136" s="77">
        <f t="shared" si="9"/>
        <v>0</v>
      </c>
      <c r="L136" s="82">
        <f t="shared" si="14"/>
        <v>0</v>
      </c>
      <c r="M136" s="94"/>
      <c r="N136" s="80">
        <v>0</v>
      </c>
      <c r="O136" s="77">
        <f t="shared" si="10"/>
        <v>0</v>
      </c>
      <c r="P136" s="82">
        <f t="shared" si="15"/>
        <v>0</v>
      </c>
      <c r="Q136" s="94"/>
      <c r="R136" s="80">
        <v>0</v>
      </c>
      <c r="S136" s="77">
        <f t="shared" si="11"/>
        <v>0</v>
      </c>
      <c r="T136" s="82">
        <f t="shared" si="16"/>
        <v>0</v>
      </c>
      <c r="U136" s="94"/>
      <c r="V136" s="80">
        <v>0</v>
      </c>
      <c r="W136" s="77">
        <f t="shared" si="12"/>
        <v>0</v>
      </c>
      <c r="X136" s="82">
        <f t="shared" si="17"/>
        <v>0</v>
      </c>
      <c r="Y136" s="94"/>
      <c r="Z136" s="80">
        <v>0</v>
      </c>
      <c r="AA136" s="77">
        <f t="shared" si="13"/>
        <v>0</v>
      </c>
    </row>
    <row r="137" spans="2:27">
      <c r="B137" s="122"/>
      <c r="C137" s="125"/>
      <c r="D137" s="119"/>
      <c r="E137" s="130"/>
      <c r="F137" s="26" t="s">
        <v>283</v>
      </c>
      <c r="G137" s="28" t="s">
        <v>284</v>
      </c>
      <c r="H137" s="6">
        <v>31</v>
      </c>
      <c r="I137" s="94">
        <f>+'[2]13- Costo 2013'!$N131</f>
        <v>704193.86555516708</v>
      </c>
      <c r="J137" s="4">
        <v>2.0515450698807541E-3</v>
      </c>
      <c r="K137" s="77">
        <f t="shared" si="9"/>
        <v>21830009.832210179</v>
      </c>
      <c r="L137" s="88">
        <v>39</v>
      </c>
      <c r="M137" s="94">
        <f>+'[3]Costos unitarios'!$N131</f>
        <v>586604.14946708968</v>
      </c>
      <c r="N137" s="80">
        <v>2.0515450698807541E-3</v>
      </c>
      <c r="O137" s="77">
        <f t="shared" si="10"/>
        <v>22877561.829216499</v>
      </c>
      <c r="P137" s="82">
        <f t="shared" si="15"/>
        <v>70.386459802538795</v>
      </c>
      <c r="Q137" s="94">
        <f>+'[4]Costos unitarios'!$N131</f>
        <v>489912.10552298382</v>
      </c>
      <c r="R137" s="80">
        <v>2.0515450698807541E-3</v>
      </c>
      <c r="S137" s="77">
        <f t="shared" si="11"/>
        <v>34483178.722170644</v>
      </c>
      <c r="T137" s="82">
        <f t="shared" si="16"/>
        <v>79.612257981792538</v>
      </c>
      <c r="U137" s="94">
        <f>+'[5]Costos unitarios'!$N131</f>
        <v>474143.76361811318</v>
      </c>
      <c r="V137" s="80">
        <v>2.0515450698807541E-3</v>
      </c>
      <c r="W137" s="77">
        <f t="shared" si="12"/>
        <v>37747655.629623286</v>
      </c>
      <c r="X137" s="82">
        <f t="shared" si="17"/>
        <v>87.330170534683944</v>
      </c>
      <c r="Y137" s="94">
        <f>+'[6]Costos unitarios'!$N131</f>
        <v>447351.20721431368</v>
      </c>
      <c r="Z137" s="80">
        <v>2.0515450698807541E-3</v>
      </c>
      <c r="AA137" s="77">
        <f t="shared" si="13"/>
        <v>39067257.214922749</v>
      </c>
    </row>
    <row r="138" spans="2:27">
      <c r="B138" s="122"/>
      <c r="C138" s="125"/>
      <c r="D138" s="119"/>
      <c r="E138" s="130"/>
      <c r="F138" s="26" t="s">
        <v>285</v>
      </c>
      <c r="G138" s="28" t="s">
        <v>286</v>
      </c>
      <c r="H138" s="6"/>
      <c r="I138" s="94">
        <f>+'[2]13- Costo 2013'!$N132</f>
        <v>704193.8655551672</v>
      </c>
      <c r="J138" s="4">
        <v>0</v>
      </c>
      <c r="K138" s="77">
        <f t="shared" si="9"/>
        <v>0</v>
      </c>
      <c r="L138" s="82">
        <f t="shared" si="14"/>
        <v>0</v>
      </c>
      <c r="M138" s="94"/>
      <c r="N138" s="80">
        <v>0</v>
      </c>
      <c r="O138" s="77">
        <f t="shared" si="10"/>
        <v>0</v>
      </c>
      <c r="P138" s="82">
        <f t="shared" si="15"/>
        <v>0</v>
      </c>
      <c r="Q138" s="94"/>
      <c r="R138" s="80">
        <v>0</v>
      </c>
      <c r="S138" s="77">
        <f t="shared" si="11"/>
        <v>0</v>
      </c>
      <c r="T138" s="82">
        <f t="shared" si="16"/>
        <v>0</v>
      </c>
      <c r="U138" s="94"/>
      <c r="V138" s="80">
        <v>0</v>
      </c>
      <c r="W138" s="77">
        <f t="shared" si="12"/>
        <v>0</v>
      </c>
      <c r="X138" s="82">
        <f t="shared" si="17"/>
        <v>0</v>
      </c>
      <c r="Y138" s="94"/>
      <c r="Z138" s="80">
        <v>0</v>
      </c>
      <c r="AA138" s="77">
        <f t="shared" si="13"/>
        <v>0</v>
      </c>
    </row>
    <row r="139" spans="2:27">
      <c r="B139" s="122"/>
      <c r="C139" s="125"/>
      <c r="D139" s="119"/>
      <c r="E139" s="130"/>
      <c r="F139" s="26" t="s">
        <v>287</v>
      </c>
      <c r="G139" s="28" t="s">
        <v>288</v>
      </c>
      <c r="H139" s="6">
        <v>0</v>
      </c>
      <c r="I139" s="94">
        <f>+'[2]13- Costo 2013'!$N133</f>
        <v>704193.86555516708</v>
      </c>
      <c r="J139" s="4">
        <v>0</v>
      </c>
      <c r="K139" s="77">
        <f t="shared" si="9"/>
        <v>0</v>
      </c>
      <c r="L139" s="82">
        <f t="shared" si="14"/>
        <v>0</v>
      </c>
      <c r="M139" s="94">
        <f>+'[3]Costos unitarios'!$N133</f>
        <v>586604.14946708956</v>
      </c>
      <c r="N139" s="80">
        <v>0</v>
      </c>
      <c r="O139" s="77">
        <f t="shared" si="10"/>
        <v>0</v>
      </c>
      <c r="P139" s="82">
        <f t="shared" si="15"/>
        <v>0</v>
      </c>
      <c r="Q139" s="94">
        <f>+'[4]Costos unitarios'!$N133</f>
        <v>489912.10552298377</v>
      </c>
      <c r="R139" s="80">
        <v>0</v>
      </c>
      <c r="S139" s="77">
        <f t="shared" si="11"/>
        <v>0</v>
      </c>
      <c r="T139" s="82">
        <f t="shared" si="16"/>
        <v>0</v>
      </c>
      <c r="U139" s="94">
        <f>+'[5]Costos unitarios'!$N133</f>
        <v>474143.76361811324</v>
      </c>
      <c r="V139" s="80">
        <v>0</v>
      </c>
      <c r="W139" s="77">
        <f t="shared" si="12"/>
        <v>0</v>
      </c>
      <c r="X139" s="82">
        <f t="shared" si="17"/>
        <v>0</v>
      </c>
      <c r="Y139" s="94">
        <f>+'[6]Costos unitarios'!$N133</f>
        <v>447351.20721431362</v>
      </c>
      <c r="Z139" s="80">
        <v>0</v>
      </c>
      <c r="AA139" s="77">
        <f t="shared" si="13"/>
        <v>0</v>
      </c>
    </row>
    <row r="140" spans="2:27">
      <c r="B140" s="122"/>
      <c r="C140" s="125"/>
      <c r="D140" s="119"/>
      <c r="E140" s="130"/>
      <c r="F140" s="26" t="s">
        <v>289</v>
      </c>
      <c r="G140" s="28" t="s">
        <v>202</v>
      </c>
      <c r="H140" s="6"/>
      <c r="I140" s="94"/>
      <c r="J140" s="4">
        <v>0</v>
      </c>
      <c r="K140" s="77">
        <f t="shared" si="9"/>
        <v>0</v>
      </c>
      <c r="L140" s="82">
        <f t="shared" si="14"/>
        <v>0</v>
      </c>
      <c r="M140" s="94"/>
      <c r="N140" s="80">
        <v>0</v>
      </c>
      <c r="O140" s="77">
        <f t="shared" si="10"/>
        <v>0</v>
      </c>
      <c r="P140" s="82">
        <f t="shared" si="15"/>
        <v>0</v>
      </c>
      <c r="Q140" s="94"/>
      <c r="R140" s="80">
        <v>0</v>
      </c>
      <c r="S140" s="77">
        <f t="shared" si="11"/>
        <v>0</v>
      </c>
      <c r="T140" s="82">
        <f t="shared" si="16"/>
        <v>0</v>
      </c>
      <c r="U140" s="94"/>
      <c r="V140" s="80">
        <v>0</v>
      </c>
      <c r="W140" s="77">
        <f t="shared" si="12"/>
        <v>0</v>
      </c>
      <c r="X140" s="82">
        <f t="shared" si="17"/>
        <v>0</v>
      </c>
      <c r="Y140" s="94"/>
      <c r="Z140" s="80">
        <v>0</v>
      </c>
      <c r="AA140" s="77">
        <f t="shared" si="13"/>
        <v>0</v>
      </c>
    </row>
    <row r="141" spans="2:27">
      <c r="B141" s="122"/>
      <c r="C141" s="125"/>
      <c r="D141" s="119"/>
      <c r="E141" s="130"/>
      <c r="F141" s="26" t="s">
        <v>290</v>
      </c>
      <c r="G141" s="28" t="s">
        <v>291</v>
      </c>
      <c r="H141" s="6"/>
      <c r="I141" s="94"/>
      <c r="J141" s="4">
        <v>0</v>
      </c>
      <c r="K141" s="77">
        <f t="shared" si="9"/>
        <v>0</v>
      </c>
      <c r="L141" s="82">
        <f t="shared" si="14"/>
        <v>0</v>
      </c>
      <c r="M141" s="94"/>
      <c r="N141" s="80">
        <v>0</v>
      </c>
      <c r="O141" s="77">
        <f t="shared" si="10"/>
        <v>0</v>
      </c>
      <c r="P141" s="82">
        <f t="shared" si="15"/>
        <v>0</v>
      </c>
      <c r="Q141" s="94"/>
      <c r="R141" s="80">
        <v>0</v>
      </c>
      <c r="S141" s="77">
        <f t="shared" si="11"/>
        <v>0</v>
      </c>
      <c r="T141" s="82">
        <f t="shared" si="16"/>
        <v>0</v>
      </c>
      <c r="U141" s="94"/>
      <c r="V141" s="80">
        <v>0</v>
      </c>
      <c r="W141" s="77">
        <f t="shared" si="12"/>
        <v>0</v>
      </c>
      <c r="X141" s="82">
        <f t="shared" si="17"/>
        <v>0</v>
      </c>
      <c r="Y141" s="94"/>
      <c r="Z141" s="80">
        <v>0</v>
      </c>
      <c r="AA141" s="77">
        <f t="shared" si="13"/>
        <v>0</v>
      </c>
    </row>
    <row r="142" spans="2:27">
      <c r="B142" s="122"/>
      <c r="C142" s="125"/>
      <c r="D142" s="119"/>
      <c r="E142" s="130"/>
      <c r="F142" s="26" t="s">
        <v>292</v>
      </c>
      <c r="G142" s="28" t="s">
        <v>86</v>
      </c>
      <c r="H142" s="6"/>
      <c r="I142" s="94"/>
      <c r="J142" s="4">
        <v>0</v>
      </c>
      <c r="K142" s="77">
        <f t="shared" si="9"/>
        <v>0</v>
      </c>
      <c r="L142" s="82">
        <f t="shared" si="14"/>
        <v>0</v>
      </c>
      <c r="M142" s="94"/>
      <c r="N142" s="80">
        <v>0</v>
      </c>
      <c r="O142" s="77">
        <f t="shared" si="10"/>
        <v>0</v>
      </c>
      <c r="P142" s="82">
        <f t="shared" si="15"/>
        <v>0</v>
      </c>
      <c r="Q142" s="94"/>
      <c r="R142" s="80">
        <v>0</v>
      </c>
      <c r="S142" s="77">
        <f t="shared" si="11"/>
        <v>0</v>
      </c>
      <c r="T142" s="82">
        <f t="shared" si="16"/>
        <v>0</v>
      </c>
      <c r="U142" s="94"/>
      <c r="V142" s="80">
        <v>0</v>
      </c>
      <c r="W142" s="77">
        <f t="shared" si="12"/>
        <v>0</v>
      </c>
      <c r="X142" s="82">
        <f t="shared" si="17"/>
        <v>0</v>
      </c>
      <c r="Y142" s="94"/>
      <c r="Z142" s="80">
        <v>0</v>
      </c>
      <c r="AA142" s="77">
        <f t="shared" si="13"/>
        <v>0</v>
      </c>
    </row>
    <row r="143" spans="2:27">
      <c r="B143" s="122"/>
      <c r="C143" s="125"/>
      <c r="D143" s="119"/>
      <c r="E143" s="130"/>
      <c r="F143" s="26" t="s">
        <v>293</v>
      </c>
      <c r="G143" s="28" t="s">
        <v>196</v>
      </c>
      <c r="H143" s="6"/>
      <c r="I143" s="94"/>
      <c r="J143" s="4">
        <v>0</v>
      </c>
      <c r="K143" s="77">
        <f t="shared" si="9"/>
        <v>0</v>
      </c>
      <c r="L143" s="82">
        <f t="shared" si="14"/>
        <v>0</v>
      </c>
      <c r="M143" s="94"/>
      <c r="N143" s="80">
        <v>0</v>
      </c>
      <c r="O143" s="77">
        <f t="shared" si="10"/>
        <v>0</v>
      </c>
      <c r="P143" s="82">
        <f t="shared" si="15"/>
        <v>0</v>
      </c>
      <c r="Q143" s="94"/>
      <c r="R143" s="80">
        <v>0</v>
      </c>
      <c r="S143" s="77">
        <f t="shared" si="11"/>
        <v>0</v>
      </c>
      <c r="T143" s="82">
        <f t="shared" si="16"/>
        <v>0</v>
      </c>
      <c r="U143" s="94"/>
      <c r="V143" s="80">
        <v>0</v>
      </c>
      <c r="W143" s="77">
        <f t="shared" si="12"/>
        <v>0</v>
      </c>
      <c r="X143" s="82">
        <f t="shared" si="17"/>
        <v>0</v>
      </c>
      <c r="Y143" s="94"/>
      <c r="Z143" s="80">
        <v>0</v>
      </c>
      <c r="AA143" s="77">
        <f t="shared" si="13"/>
        <v>0</v>
      </c>
    </row>
    <row r="144" spans="2:27">
      <c r="B144" s="122"/>
      <c r="C144" s="125"/>
      <c r="D144" s="119"/>
      <c r="E144" s="130"/>
      <c r="F144" s="26" t="s">
        <v>294</v>
      </c>
      <c r="G144" s="28" t="s">
        <v>295</v>
      </c>
      <c r="H144" s="6"/>
      <c r="I144" s="94"/>
      <c r="J144" s="4">
        <v>0</v>
      </c>
      <c r="K144" s="77">
        <f t="shared" ref="K144:K199" si="18">+H144*I144</f>
        <v>0</v>
      </c>
      <c r="L144" s="82">
        <f t="shared" si="14"/>
        <v>0</v>
      </c>
      <c r="M144" s="94"/>
      <c r="N144" s="80">
        <v>0</v>
      </c>
      <c r="O144" s="77">
        <f t="shared" ref="O144:O199" si="19">+L144*M144</f>
        <v>0</v>
      </c>
      <c r="P144" s="82">
        <f t="shared" si="15"/>
        <v>0</v>
      </c>
      <c r="Q144" s="94"/>
      <c r="R144" s="80">
        <v>0</v>
      </c>
      <c r="S144" s="77">
        <f t="shared" ref="S144:S199" si="20">+P144*Q144</f>
        <v>0</v>
      </c>
      <c r="T144" s="82">
        <f t="shared" si="16"/>
        <v>0</v>
      </c>
      <c r="U144" s="94"/>
      <c r="V144" s="80">
        <v>0</v>
      </c>
      <c r="W144" s="77">
        <f t="shared" ref="W144:W199" si="21">+T144*U144</f>
        <v>0</v>
      </c>
      <c r="X144" s="82">
        <f t="shared" si="17"/>
        <v>0</v>
      </c>
      <c r="Y144" s="94"/>
      <c r="Z144" s="80">
        <v>0</v>
      </c>
      <c r="AA144" s="77">
        <f t="shared" ref="AA144:AA199" si="22">+X144*Y144</f>
        <v>0</v>
      </c>
    </row>
    <row r="145" spans="2:27">
      <c r="B145" s="122"/>
      <c r="C145" s="125"/>
      <c r="D145" s="119"/>
      <c r="E145" s="130"/>
      <c r="F145" s="26" t="s">
        <v>296</v>
      </c>
      <c r="G145" s="28" t="s">
        <v>297</v>
      </c>
      <c r="H145" s="6"/>
      <c r="I145" s="94">
        <f>+'[2]13- Costo 2013'!$N139</f>
        <v>704193.86555516708</v>
      </c>
      <c r="J145" s="4">
        <v>0</v>
      </c>
      <c r="K145" s="77">
        <f t="shared" si="18"/>
        <v>0</v>
      </c>
      <c r="L145" s="82">
        <f t="shared" si="14"/>
        <v>0</v>
      </c>
      <c r="M145" s="94">
        <f>+'[3]Costos unitarios'!$N139</f>
        <v>586604.14946708968</v>
      </c>
      <c r="N145" s="80">
        <v>0</v>
      </c>
      <c r="O145" s="77">
        <f t="shared" si="19"/>
        <v>0</v>
      </c>
      <c r="P145" s="82">
        <f t="shared" si="15"/>
        <v>0</v>
      </c>
      <c r="Q145" s="94">
        <f>+'[4]Costos unitarios'!$N139</f>
        <v>489912.10552298382</v>
      </c>
      <c r="R145" s="80">
        <v>0</v>
      </c>
      <c r="S145" s="77">
        <f t="shared" si="20"/>
        <v>0</v>
      </c>
      <c r="T145" s="82">
        <f t="shared" si="16"/>
        <v>0</v>
      </c>
      <c r="U145" s="94">
        <f>+'[5]Costos unitarios'!$N139</f>
        <v>474143.76361811324</v>
      </c>
      <c r="V145" s="80">
        <v>0</v>
      </c>
      <c r="W145" s="77">
        <f t="shared" si="21"/>
        <v>0</v>
      </c>
      <c r="X145" s="82">
        <f t="shared" si="17"/>
        <v>0</v>
      </c>
      <c r="Y145" s="94">
        <f>+'[6]Costos unitarios'!$N139</f>
        <v>447351.20721431362</v>
      </c>
      <c r="Z145" s="80">
        <v>0</v>
      </c>
      <c r="AA145" s="77">
        <f t="shared" si="22"/>
        <v>0</v>
      </c>
    </row>
    <row r="146" spans="2:27">
      <c r="B146" s="122"/>
      <c r="C146" s="125"/>
      <c r="D146" s="119"/>
      <c r="E146" s="130"/>
      <c r="F146" s="26" t="s">
        <v>298</v>
      </c>
      <c r="G146" s="28" t="s">
        <v>299</v>
      </c>
      <c r="H146" s="6"/>
      <c r="I146" s="94"/>
      <c r="J146" s="4">
        <v>0</v>
      </c>
      <c r="K146" s="77">
        <f t="shared" si="18"/>
        <v>0</v>
      </c>
      <c r="L146" s="82">
        <f t="shared" ref="L146:L199" si="23">+N146*$L$11</f>
        <v>0</v>
      </c>
      <c r="M146" s="94"/>
      <c r="N146" s="80">
        <v>0</v>
      </c>
      <c r="O146" s="77">
        <f t="shared" si="19"/>
        <v>0</v>
      </c>
      <c r="P146" s="82">
        <f t="shared" ref="P146:P199" si="24">+R146*$P$11</f>
        <v>0</v>
      </c>
      <c r="Q146" s="94"/>
      <c r="R146" s="80">
        <v>0</v>
      </c>
      <c r="S146" s="77">
        <f t="shared" si="20"/>
        <v>0</v>
      </c>
      <c r="T146" s="82">
        <f t="shared" ref="T146:T199" si="25">+V146*$T$11</f>
        <v>0</v>
      </c>
      <c r="U146" s="94"/>
      <c r="V146" s="80">
        <v>0</v>
      </c>
      <c r="W146" s="77">
        <f t="shared" si="21"/>
        <v>0</v>
      </c>
      <c r="X146" s="82">
        <f t="shared" ref="X146:X199" si="26">+Z146*$X$11</f>
        <v>0</v>
      </c>
      <c r="Y146" s="94"/>
      <c r="Z146" s="80">
        <v>0</v>
      </c>
      <c r="AA146" s="77">
        <f t="shared" si="22"/>
        <v>0</v>
      </c>
    </row>
    <row r="147" spans="2:27">
      <c r="B147" s="122"/>
      <c r="C147" s="125"/>
      <c r="D147" s="119"/>
      <c r="E147" s="130"/>
      <c r="F147" s="26" t="s">
        <v>300</v>
      </c>
      <c r="G147" s="28" t="s">
        <v>301</v>
      </c>
      <c r="H147" s="6"/>
      <c r="I147" s="94"/>
      <c r="J147" s="4">
        <v>0</v>
      </c>
      <c r="K147" s="77">
        <f t="shared" si="18"/>
        <v>0</v>
      </c>
      <c r="L147" s="82">
        <f t="shared" si="23"/>
        <v>0</v>
      </c>
      <c r="M147" s="94"/>
      <c r="N147" s="80">
        <v>0</v>
      </c>
      <c r="O147" s="77">
        <f t="shared" si="19"/>
        <v>0</v>
      </c>
      <c r="P147" s="82">
        <f t="shared" si="24"/>
        <v>0</v>
      </c>
      <c r="Q147" s="94"/>
      <c r="R147" s="80">
        <v>0</v>
      </c>
      <c r="S147" s="77">
        <f t="shared" si="20"/>
        <v>0</v>
      </c>
      <c r="T147" s="82">
        <f t="shared" si="25"/>
        <v>0</v>
      </c>
      <c r="U147" s="94"/>
      <c r="V147" s="80">
        <v>0</v>
      </c>
      <c r="W147" s="77">
        <f t="shared" si="21"/>
        <v>0</v>
      </c>
      <c r="X147" s="82">
        <f t="shared" si="26"/>
        <v>0</v>
      </c>
      <c r="Y147" s="94"/>
      <c r="Z147" s="80">
        <v>0</v>
      </c>
      <c r="AA147" s="77">
        <f t="shared" si="22"/>
        <v>0</v>
      </c>
    </row>
    <row r="148" spans="2:27">
      <c r="B148" s="122"/>
      <c r="C148" s="125"/>
      <c r="D148" s="119"/>
      <c r="E148" s="130"/>
      <c r="F148" s="26" t="s">
        <v>302</v>
      </c>
      <c r="G148" s="28" t="s">
        <v>303</v>
      </c>
      <c r="H148" s="6"/>
      <c r="I148" s="94"/>
      <c r="J148" s="4">
        <v>0</v>
      </c>
      <c r="K148" s="77">
        <f t="shared" si="18"/>
        <v>0</v>
      </c>
      <c r="L148" s="82">
        <f t="shared" si="23"/>
        <v>0</v>
      </c>
      <c r="M148" s="94"/>
      <c r="N148" s="80">
        <v>0</v>
      </c>
      <c r="O148" s="77">
        <f t="shared" si="19"/>
        <v>0</v>
      </c>
      <c r="P148" s="82">
        <f t="shared" si="24"/>
        <v>0</v>
      </c>
      <c r="Q148" s="94"/>
      <c r="R148" s="80">
        <v>0</v>
      </c>
      <c r="S148" s="77">
        <f t="shared" si="20"/>
        <v>0</v>
      </c>
      <c r="T148" s="82">
        <f t="shared" si="25"/>
        <v>0</v>
      </c>
      <c r="U148" s="94"/>
      <c r="V148" s="80">
        <v>0</v>
      </c>
      <c r="W148" s="77">
        <f t="shared" si="21"/>
        <v>0</v>
      </c>
      <c r="X148" s="82">
        <f t="shared" si="26"/>
        <v>0</v>
      </c>
      <c r="Y148" s="94"/>
      <c r="Z148" s="80">
        <v>0</v>
      </c>
      <c r="AA148" s="77">
        <f t="shared" si="22"/>
        <v>0</v>
      </c>
    </row>
    <row r="149" spans="2:27">
      <c r="B149" s="122"/>
      <c r="C149" s="125"/>
      <c r="D149" s="119"/>
      <c r="E149" s="130"/>
      <c r="F149" s="26" t="s">
        <v>304</v>
      </c>
      <c r="G149" s="28" t="s">
        <v>305</v>
      </c>
      <c r="H149" s="6"/>
      <c r="I149" s="94"/>
      <c r="J149" s="4">
        <v>0</v>
      </c>
      <c r="K149" s="77">
        <f t="shared" si="18"/>
        <v>0</v>
      </c>
      <c r="L149" s="82">
        <f t="shared" si="23"/>
        <v>0</v>
      </c>
      <c r="M149" s="94"/>
      <c r="N149" s="80">
        <v>0</v>
      </c>
      <c r="O149" s="77">
        <f t="shared" si="19"/>
        <v>0</v>
      </c>
      <c r="P149" s="82">
        <f t="shared" si="24"/>
        <v>0</v>
      </c>
      <c r="Q149" s="94"/>
      <c r="R149" s="80">
        <v>0</v>
      </c>
      <c r="S149" s="77">
        <f t="shared" si="20"/>
        <v>0</v>
      </c>
      <c r="T149" s="82">
        <f t="shared" si="25"/>
        <v>0</v>
      </c>
      <c r="U149" s="94"/>
      <c r="V149" s="80">
        <v>0</v>
      </c>
      <c r="W149" s="77">
        <f t="shared" si="21"/>
        <v>0</v>
      </c>
      <c r="X149" s="82">
        <f t="shared" si="26"/>
        <v>0</v>
      </c>
      <c r="Y149" s="94"/>
      <c r="Z149" s="80">
        <v>0</v>
      </c>
      <c r="AA149" s="77">
        <f t="shared" si="22"/>
        <v>0</v>
      </c>
    </row>
    <row r="150" spans="2:27">
      <c r="B150" s="122"/>
      <c r="C150" s="125"/>
      <c r="D150" s="119"/>
      <c r="E150" s="130"/>
      <c r="F150" s="26" t="s">
        <v>306</v>
      </c>
      <c r="G150" s="28" t="s">
        <v>307</v>
      </c>
      <c r="H150" s="6"/>
      <c r="I150" s="94"/>
      <c r="J150" s="4">
        <v>0</v>
      </c>
      <c r="K150" s="77">
        <f t="shared" si="18"/>
        <v>0</v>
      </c>
      <c r="L150" s="82">
        <f t="shared" si="23"/>
        <v>0</v>
      </c>
      <c r="M150" s="94"/>
      <c r="N150" s="80">
        <v>0</v>
      </c>
      <c r="O150" s="77">
        <f t="shared" si="19"/>
        <v>0</v>
      </c>
      <c r="P150" s="82">
        <f t="shared" si="24"/>
        <v>0</v>
      </c>
      <c r="Q150" s="94"/>
      <c r="R150" s="80">
        <v>0</v>
      </c>
      <c r="S150" s="77">
        <f t="shared" si="20"/>
        <v>0</v>
      </c>
      <c r="T150" s="82">
        <f t="shared" si="25"/>
        <v>0</v>
      </c>
      <c r="U150" s="94"/>
      <c r="V150" s="80">
        <v>0</v>
      </c>
      <c r="W150" s="77">
        <f t="shared" si="21"/>
        <v>0</v>
      </c>
      <c r="X150" s="82">
        <f t="shared" si="26"/>
        <v>0</v>
      </c>
      <c r="Y150" s="94"/>
      <c r="Z150" s="80">
        <v>0</v>
      </c>
      <c r="AA150" s="77">
        <f t="shared" si="22"/>
        <v>0</v>
      </c>
    </row>
    <row r="151" spans="2:27">
      <c r="B151" s="122"/>
      <c r="C151" s="125"/>
      <c r="D151" s="119"/>
      <c r="E151" s="130"/>
      <c r="F151" s="26" t="s">
        <v>308</v>
      </c>
      <c r="G151" s="28" t="s">
        <v>309</v>
      </c>
      <c r="H151" s="6"/>
      <c r="I151" s="94"/>
      <c r="J151" s="4">
        <v>0</v>
      </c>
      <c r="K151" s="77">
        <f t="shared" si="18"/>
        <v>0</v>
      </c>
      <c r="L151" s="82">
        <f t="shared" si="23"/>
        <v>0</v>
      </c>
      <c r="M151" s="94"/>
      <c r="N151" s="80">
        <v>0</v>
      </c>
      <c r="O151" s="77">
        <f t="shared" si="19"/>
        <v>0</v>
      </c>
      <c r="P151" s="82">
        <f t="shared" si="24"/>
        <v>0</v>
      </c>
      <c r="Q151" s="94"/>
      <c r="R151" s="80">
        <v>0</v>
      </c>
      <c r="S151" s="77">
        <f t="shared" si="20"/>
        <v>0</v>
      </c>
      <c r="T151" s="82">
        <f t="shared" si="25"/>
        <v>0</v>
      </c>
      <c r="U151" s="94"/>
      <c r="V151" s="80">
        <v>0</v>
      </c>
      <c r="W151" s="77">
        <f t="shared" si="21"/>
        <v>0</v>
      </c>
      <c r="X151" s="82">
        <f t="shared" si="26"/>
        <v>0</v>
      </c>
      <c r="Y151" s="94"/>
      <c r="Z151" s="80">
        <v>0</v>
      </c>
      <c r="AA151" s="77">
        <f t="shared" si="22"/>
        <v>0</v>
      </c>
    </row>
    <row r="152" spans="2:27">
      <c r="B152" s="122"/>
      <c r="C152" s="125"/>
      <c r="D152" s="119"/>
      <c r="E152" s="130"/>
      <c r="F152" s="26" t="s">
        <v>310</v>
      </c>
      <c r="G152" s="28" t="s">
        <v>311</v>
      </c>
      <c r="H152" s="6"/>
      <c r="I152" s="94"/>
      <c r="J152" s="4">
        <v>0</v>
      </c>
      <c r="K152" s="77">
        <f t="shared" si="18"/>
        <v>0</v>
      </c>
      <c r="L152" s="82">
        <f t="shared" si="23"/>
        <v>0</v>
      </c>
      <c r="M152" s="94"/>
      <c r="N152" s="80">
        <v>0</v>
      </c>
      <c r="O152" s="77">
        <f t="shared" si="19"/>
        <v>0</v>
      </c>
      <c r="P152" s="82">
        <f t="shared" si="24"/>
        <v>0</v>
      </c>
      <c r="Q152" s="94"/>
      <c r="R152" s="80">
        <v>0</v>
      </c>
      <c r="S152" s="77">
        <f t="shared" si="20"/>
        <v>0</v>
      </c>
      <c r="T152" s="82">
        <f t="shared" si="25"/>
        <v>0</v>
      </c>
      <c r="U152" s="94"/>
      <c r="V152" s="80">
        <v>0</v>
      </c>
      <c r="W152" s="77">
        <f t="shared" si="21"/>
        <v>0</v>
      </c>
      <c r="X152" s="82">
        <f t="shared" si="26"/>
        <v>0</v>
      </c>
      <c r="Y152" s="94"/>
      <c r="Z152" s="80">
        <v>0</v>
      </c>
      <c r="AA152" s="77">
        <f t="shared" si="22"/>
        <v>0</v>
      </c>
    </row>
    <row r="153" spans="2:27">
      <c r="B153" s="122"/>
      <c r="C153" s="125"/>
      <c r="D153" s="119"/>
      <c r="E153" s="130"/>
      <c r="F153" s="26" t="s">
        <v>312</v>
      </c>
      <c r="G153" s="28" t="s">
        <v>313</v>
      </c>
      <c r="H153" s="6"/>
      <c r="I153" s="94"/>
      <c r="J153" s="4">
        <v>0</v>
      </c>
      <c r="K153" s="77">
        <f t="shared" si="18"/>
        <v>0</v>
      </c>
      <c r="L153" s="82">
        <f t="shared" si="23"/>
        <v>0</v>
      </c>
      <c r="M153" s="94"/>
      <c r="N153" s="80">
        <v>0</v>
      </c>
      <c r="O153" s="77">
        <f t="shared" si="19"/>
        <v>0</v>
      </c>
      <c r="P153" s="82">
        <f t="shared" si="24"/>
        <v>0</v>
      </c>
      <c r="Q153" s="94"/>
      <c r="R153" s="80">
        <v>0</v>
      </c>
      <c r="S153" s="77">
        <f t="shared" si="20"/>
        <v>0</v>
      </c>
      <c r="T153" s="82">
        <f t="shared" si="25"/>
        <v>0</v>
      </c>
      <c r="U153" s="94"/>
      <c r="V153" s="80">
        <v>0</v>
      </c>
      <c r="W153" s="77">
        <f t="shared" si="21"/>
        <v>0</v>
      </c>
      <c r="X153" s="82">
        <f t="shared" si="26"/>
        <v>0</v>
      </c>
      <c r="Y153" s="94"/>
      <c r="Z153" s="80">
        <v>0</v>
      </c>
      <c r="AA153" s="77">
        <f t="shared" si="22"/>
        <v>0</v>
      </c>
    </row>
    <row r="154" spans="2:27">
      <c r="B154" s="122"/>
      <c r="C154" s="125"/>
      <c r="D154" s="119"/>
      <c r="E154" s="130"/>
      <c r="F154" s="26" t="s">
        <v>314</v>
      </c>
      <c r="G154" s="28" t="s">
        <v>315</v>
      </c>
      <c r="H154" s="6"/>
      <c r="I154" s="94"/>
      <c r="J154" s="4">
        <v>0</v>
      </c>
      <c r="K154" s="77">
        <f t="shared" si="18"/>
        <v>0</v>
      </c>
      <c r="L154" s="82">
        <f t="shared" si="23"/>
        <v>0</v>
      </c>
      <c r="M154" s="94"/>
      <c r="N154" s="80">
        <v>0</v>
      </c>
      <c r="O154" s="77">
        <f t="shared" si="19"/>
        <v>0</v>
      </c>
      <c r="P154" s="82">
        <f t="shared" si="24"/>
        <v>0</v>
      </c>
      <c r="Q154" s="94"/>
      <c r="R154" s="80">
        <v>0</v>
      </c>
      <c r="S154" s="77">
        <f t="shared" si="20"/>
        <v>0</v>
      </c>
      <c r="T154" s="82">
        <f t="shared" si="25"/>
        <v>0</v>
      </c>
      <c r="U154" s="94"/>
      <c r="V154" s="80">
        <v>0</v>
      </c>
      <c r="W154" s="77">
        <f t="shared" si="21"/>
        <v>0</v>
      </c>
      <c r="X154" s="82">
        <f t="shared" si="26"/>
        <v>0</v>
      </c>
      <c r="Y154" s="94"/>
      <c r="Z154" s="80">
        <v>0</v>
      </c>
      <c r="AA154" s="77">
        <f t="shared" si="22"/>
        <v>0</v>
      </c>
    </row>
    <row r="155" spans="2:27">
      <c r="B155" s="122"/>
      <c r="C155" s="125"/>
      <c r="D155" s="119"/>
      <c r="E155" s="130"/>
      <c r="F155" s="26" t="s">
        <v>316</v>
      </c>
      <c r="G155" s="28" t="s">
        <v>317</v>
      </c>
      <c r="H155" s="6"/>
      <c r="I155" s="94"/>
      <c r="J155" s="4">
        <v>0</v>
      </c>
      <c r="K155" s="77">
        <f t="shared" si="18"/>
        <v>0</v>
      </c>
      <c r="L155" s="82">
        <f t="shared" si="23"/>
        <v>0</v>
      </c>
      <c r="M155" s="94"/>
      <c r="N155" s="80">
        <v>0</v>
      </c>
      <c r="O155" s="77">
        <f t="shared" si="19"/>
        <v>0</v>
      </c>
      <c r="P155" s="82">
        <f t="shared" si="24"/>
        <v>0</v>
      </c>
      <c r="Q155" s="94"/>
      <c r="R155" s="80">
        <v>0</v>
      </c>
      <c r="S155" s="77">
        <f t="shared" si="20"/>
        <v>0</v>
      </c>
      <c r="T155" s="82">
        <f t="shared" si="25"/>
        <v>0</v>
      </c>
      <c r="U155" s="94"/>
      <c r="V155" s="80">
        <v>0</v>
      </c>
      <c r="W155" s="77">
        <f t="shared" si="21"/>
        <v>0</v>
      </c>
      <c r="X155" s="82">
        <f t="shared" si="26"/>
        <v>0</v>
      </c>
      <c r="Y155" s="94"/>
      <c r="Z155" s="80">
        <v>0</v>
      </c>
      <c r="AA155" s="77">
        <f t="shared" si="22"/>
        <v>0</v>
      </c>
    </row>
    <row r="156" spans="2:27">
      <c r="B156" s="122"/>
      <c r="C156" s="125"/>
      <c r="D156" s="119"/>
      <c r="E156" s="130"/>
      <c r="F156" s="26" t="s">
        <v>318</v>
      </c>
      <c r="G156" s="28" t="s">
        <v>204</v>
      </c>
      <c r="H156" s="6"/>
      <c r="I156" s="94"/>
      <c r="J156" s="4">
        <v>0</v>
      </c>
      <c r="K156" s="77">
        <f t="shared" si="18"/>
        <v>0</v>
      </c>
      <c r="L156" s="82">
        <f t="shared" si="23"/>
        <v>0</v>
      </c>
      <c r="M156" s="94"/>
      <c r="N156" s="80">
        <v>0</v>
      </c>
      <c r="O156" s="77">
        <f t="shared" si="19"/>
        <v>0</v>
      </c>
      <c r="P156" s="82">
        <f t="shared" si="24"/>
        <v>0</v>
      </c>
      <c r="Q156" s="94"/>
      <c r="R156" s="80">
        <v>0</v>
      </c>
      <c r="S156" s="77">
        <f t="shared" si="20"/>
        <v>0</v>
      </c>
      <c r="T156" s="82">
        <f t="shared" si="25"/>
        <v>0</v>
      </c>
      <c r="U156" s="94"/>
      <c r="V156" s="80">
        <v>0</v>
      </c>
      <c r="W156" s="77">
        <f t="shared" si="21"/>
        <v>0</v>
      </c>
      <c r="X156" s="82">
        <f t="shared" si="26"/>
        <v>0</v>
      </c>
      <c r="Y156" s="94"/>
      <c r="Z156" s="80">
        <v>0</v>
      </c>
      <c r="AA156" s="77">
        <f t="shared" si="22"/>
        <v>0</v>
      </c>
    </row>
    <row r="157" spans="2:27">
      <c r="B157" s="122"/>
      <c r="C157" s="125"/>
      <c r="D157" s="119"/>
      <c r="E157" s="130"/>
      <c r="F157" s="26" t="s">
        <v>319</v>
      </c>
      <c r="G157" s="28" t="s">
        <v>320</v>
      </c>
      <c r="H157" s="6"/>
      <c r="I157" s="94"/>
      <c r="J157" s="4">
        <v>0</v>
      </c>
      <c r="K157" s="77">
        <f t="shared" si="18"/>
        <v>0</v>
      </c>
      <c r="L157" s="82">
        <f t="shared" si="23"/>
        <v>0</v>
      </c>
      <c r="M157" s="94"/>
      <c r="N157" s="80">
        <v>0</v>
      </c>
      <c r="O157" s="77">
        <f t="shared" si="19"/>
        <v>0</v>
      </c>
      <c r="P157" s="82">
        <f t="shared" si="24"/>
        <v>0</v>
      </c>
      <c r="Q157" s="94"/>
      <c r="R157" s="80">
        <v>0</v>
      </c>
      <c r="S157" s="77">
        <f t="shared" si="20"/>
        <v>0</v>
      </c>
      <c r="T157" s="82">
        <f t="shared" si="25"/>
        <v>0</v>
      </c>
      <c r="U157" s="94"/>
      <c r="V157" s="80">
        <v>0</v>
      </c>
      <c r="W157" s="77">
        <f t="shared" si="21"/>
        <v>0</v>
      </c>
      <c r="X157" s="82">
        <f t="shared" si="26"/>
        <v>0</v>
      </c>
      <c r="Y157" s="94"/>
      <c r="Z157" s="80">
        <v>0</v>
      </c>
      <c r="AA157" s="77">
        <f t="shared" si="22"/>
        <v>0</v>
      </c>
    </row>
    <row r="158" spans="2:27">
      <c r="B158" s="122"/>
      <c r="C158" s="125"/>
      <c r="D158" s="119"/>
      <c r="E158" s="130"/>
      <c r="F158" s="26" t="s">
        <v>321</v>
      </c>
      <c r="G158" s="28" t="s">
        <v>322</v>
      </c>
      <c r="H158" s="6"/>
      <c r="I158" s="94"/>
      <c r="J158" s="4">
        <v>0</v>
      </c>
      <c r="K158" s="77">
        <f t="shared" si="18"/>
        <v>0</v>
      </c>
      <c r="L158" s="82">
        <f t="shared" si="23"/>
        <v>0</v>
      </c>
      <c r="M158" s="94"/>
      <c r="N158" s="80">
        <v>0</v>
      </c>
      <c r="O158" s="77">
        <f t="shared" si="19"/>
        <v>0</v>
      </c>
      <c r="P158" s="82">
        <f t="shared" si="24"/>
        <v>0</v>
      </c>
      <c r="Q158" s="94"/>
      <c r="R158" s="80">
        <v>0</v>
      </c>
      <c r="S158" s="77">
        <f t="shared" si="20"/>
        <v>0</v>
      </c>
      <c r="T158" s="82">
        <f t="shared" si="25"/>
        <v>0</v>
      </c>
      <c r="U158" s="94"/>
      <c r="V158" s="80">
        <v>0</v>
      </c>
      <c r="W158" s="77">
        <f t="shared" si="21"/>
        <v>0</v>
      </c>
      <c r="X158" s="82">
        <f t="shared" si="26"/>
        <v>0</v>
      </c>
      <c r="Y158" s="94"/>
      <c r="Z158" s="80">
        <v>0</v>
      </c>
      <c r="AA158" s="77">
        <f t="shared" si="22"/>
        <v>0</v>
      </c>
    </row>
    <row r="159" spans="2:27">
      <c r="B159" s="122"/>
      <c r="C159" s="125"/>
      <c r="D159" s="119"/>
      <c r="E159" s="130"/>
      <c r="F159" s="26" t="s">
        <v>323</v>
      </c>
      <c r="G159" s="28" t="s">
        <v>324</v>
      </c>
      <c r="H159" s="6"/>
      <c r="I159" s="94"/>
      <c r="J159" s="4">
        <v>0</v>
      </c>
      <c r="K159" s="77">
        <f t="shared" si="18"/>
        <v>0</v>
      </c>
      <c r="L159" s="82">
        <f t="shared" si="23"/>
        <v>0</v>
      </c>
      <c r="M159" s="94"/>
      <c r="N159" s="80">
        <v>0</v>
      </c>
      <c r="O159" s="77">
        <f t="shared" si="19"/>
        <v>0</v>
      </c>
      <c r="P159" s="82">
        <f t="shared" si="24"/>
        <v>0</v>
      </c>
      <c r="Q159" s="94"/>
      <c r="R159" s="80">
        <v>0</v>
      </c>
      <c r="S159" s="77">
        <f t="shared" si="20"/>
        <v>0</v>
      </c>
      <c r="T159" s="82">
        <f t="shared" si="25"/>
        <v>0</v>
      </c>
      <c r="U159" s="94"/>
      <c r="V159" s="80">
        <v>0</v>
      </c>
      <c r="W159" s="77">
        <f t="shared" si="21"/>
        <v>0</v>
      </c>
      <c r="X159" s="82">
        <f t="shared" si="26"/>
        <v>0</v>
      </c>
      <c r="Y159" s="94"/>
      <c r="Z159" s="80">
        <v>0</v>
      </c>
      <c r="AA159" s="77">
        <f t="shared" si="22"/>
        <v>0</v>
      </c>
    </row>
    <row r="160" spans="2:27">
      <c r="B160" s="122"/>
      <c r="C160" s="125"/>
      <c r="D160" s="119"/>
      <c r="E160" s="130"/>
      <c r="F160" s="26" t="s">
        <v>325</v>
      </c>
      <c r="G160" s="28" t="s">
        <v>326</v>
      </c>
      <c r="H160" s="6"/>
      <c r="I160" s="94"/>
      <c r="J160" s="4">
        <v>0</v>
      </c>
      <c r="K160" s="77">
        <f t="shared" si="18"/>
        <v>0</v>
      </c>
      <c r="L160" s="82">
        <f t="shared" si="23"/>
        <v>0</v>
      </c>
      <c r="M160" s="94"/>
      <c r="N160" s="80">
        <v>0</v>
      </c>
      <c r="O160" s="77">
        <f t="shared" si="19"/>
        <v>0</v>
      </c>
      <c r="P160" s="82">
        <f t="shared" si="24"/>
        <v>0</v>
      </c>
      <c r="Q160" s="94"/>
      <c r="R160" s="80">
        <v>0</v>
      </c>
      <c r="S160" s="77">
        <f t="shared" si="20"/>
        <v>0</v>
      </c>
      <c r="T160" s="82">
        <f t="shared" si="25"/>
        <v>0</v>
      </c>
      <c r="U160" s="94"/>
      <c r="V160" s="80">
        <v>0</v>
      </c>
      <c r="W160" s="77">
        <f t="shared" si="21"/>
        <v>0</v>
      </c>
      <c r="X160" s="82">
        <f t="shared" si="26"/>
        <v>0</v>
      </c>
      <c r="Y160" s="94"/>
      <c r="Z160" s="80">
        <v>0</v>
      </c>
      <c r="AA160" s="77">
        <f t="shared" si="22"/>
        <v>0</v>
      </c>
    </row>
    <row r="161" spans="2:27">
      <c r="B161" s="122"/>
      <c r="C161" s="125"/>
      <c r="D161" s="119"/>
      <c r="E161" s="130"/>
      <c r="F161" s="26" t="s">
        <v>327</v>
      </c>
      <c r="G161" s="28" t="s">
        <v>186</v>
      </c>
      <c r="H161" s="6"/>
      <c r="I161" s="94"/>
      <c r="J161" s="4">
        <v>0</v>
      </c>
      <c r="K161" s="77">
        <f t="shared" si="18"/>
        <v>0</v>
      </c>
      <c r="L161" s="82">
        <f t="shared" si="23"/>
        <v>0</v>
      </c>
      <c r="M161" s="94"/>
      <c r="N161" s="80">
        <v>0</v>
      </c>
      <c r="O161" s="77">
        <f t="shared" si="19"/>
        <v>0</v>
      </c>
      <c r="P161" s="82">
        <f t="shared" si="24"/>
        <v>0</v>
      </c>
      <c r="Q161" s="94"/>
      <c r="R161" s="80">
        <v>0</v>
      </c>
      <c r="S161" s="77">
        <f t="shared" si="20"/>
        <v>0</v>
      </c>
      <c r="T161" s="82">
        <f t="shared" si="25"/>
        <v>0</v>
      </c>
      <c r="U161" s="94"/>
      <c r="V161" s="80">
        <v>0</v>
      </c>
      <c r="W161" s="77">
        <f t="shared" si="21"/>
        <v>0</v>
      </c>
      <c r="X161" s="82">
        <f t="shared" si="26"/>
        <v>0</v>
      </c>
      <c r="Y161" s="94"/>
      <c r="Z161" s="80">
        <v>0</v>
      </c>
      <c r="AA161" s="77">
        <f t="shared" si="22"/>
        <v>0</v>
      </c>
    </row>
    <row r="162" spans="2:27">
      <c r="B162" s="122"/>
      <c r="C162" s="125"/>
      <c r="D162" s="119"/>
      <c r="E162" s="130"/>
      <c r="F162" s="26" t="s">
        <v>328</v>
      </c>
      <c r="G162" s="28" t="s">
        <v>188</v>
      </c>
      <c r="H162" s="6"/>
      <c r="I162" s="94"/>
      <c r="J162" s="4">
        <v>0</v>
      </c>
      <c r="K162" s="77">
        <f t="shared" si="18"/>
        <v>0</v>
      </c>
      <c r="L162" s="82">
        <f t="shared" si="23"/>
        <v>0</v>
      </c>
      <c r="M162" s="94"/>
      <c r="N162" s="80">
        <v>0</v>
      </c>
      <c r="O162" s="77">
        <f t="shared" si="19"/>
        <v>0</v>
      </c>
      <c r="P162" s="82">
        <f t="shared" si="24"/>
        <v>0</v>
      </c>
      <c r="Q162" s="94"/>
      <c r="R162" s="80">
        <v>0</v>
      </c>
      <c r="S162" s="77">
        <f t="shared" si="20"/>
        <v>0</v>
      </c>
      <c r="T162" s="82">
        <f t="shared" si="25"/>
        <v>0</v>
      </c>
      <c r="U162" s="94"/>
      <c r="V162" s="80">
        <v>0</v>
      </c>
      <c r="W162" s="77">
        <f t="shared" si="21"/>
        <v>0</v>
      </c>
      <c r="X162" s="82">
        <f t="shared" si="26"/>
        <v>0</v>
      </c>
      <c r="Y162" s="94"/>
      <c r="Z162" s="80">
        <v>0</v>
      </c>
      <c r="AA162" s="77">
        <f t="shared" si="22"/>
        <v>0</v>
      </c>
    </row>
    <row r="163" spans="2:27">
      <c r="B163" s="122"/>
      <c r="C163" s="125"/>
      <c r="D163" s="119"/>
      <c r="E163" s="130"/>
      <c r="F163" s="26" t="s">
        <v>329</v>
      </c>
      <c r="G163" s="28" t="s">
        <v>190</v>
      </c>
      <c r="H163" s="6"/>
      <c r="I163" s="94"/>
      <c r="J163" s="4">
        <v>0</v>
      </c>
      <c r="K163" s="77">
        <f t="shared" si="18"/>
        <v>0</v>
      </c>
      <c r="L163" s="82">
        <f t="shared" si="23"/>
        <v>0</v>
      </c>
      <c r="M163" s="94"/>
      <c r="N163" s="80">
        <v>0</v>
      </c>
      <c r="O163" s="77">
        <f t="shared" si="19"/>
        <v>0</v>
      </c>
      <c r="P163" s="82">
        <f t="shared" si="24"/>
        <v>0</v>
      </c>
      <c r="Q163" s="94"/>
      <c r="R163" s="80">
        <v>0</v>
      </c>
      <c r="S163" s="77">
        <f t="shared" si="20"/>
        <v>0</v>
      </c>
      <c r="T163" s="82">
        <f t="shared" si="25"/>
        <v>0</v>
      </c>
      <c r="U163" s="94"/>
      <c r="V163" s="80">
        <v>0</v>
      </c>
      <c r="W163" s="77">
        <f t="shared" si="21"/>
        <v>0</v>
      </c>
      <c r="X163" s="82">
        <f t="shared" si="26"/>
        <v>0</v>
      </c>
      <c r="Y163" s="94"/>
      <c r="Z163" s="80">
        <v>0</v>
      </c>
      <c r="AA163" s="77">
        <f t="shared" si="22"/>
        <v>0</v>
      </c>
    </row>
    <row r="164" spans="2:27">
      <c r="B164" s="122"/>
      <c r="C164" s="125"/>
      <c r="D164" s="119"/>
      <c r="E164" s="130"/>
      <c r="F164" s="26" t="s">
        <v>330</v>
      </c>
      <c r="G164" s="28" t="s">
        <v>192</v>
      </c>
      <c r="H164" s="6"/>
      <c r="I164" s="94"/>
      <c r="J164" s="4">
        <v>0</v>
      </c>
      <c r="K164" s="77">
        <f t="shared" si="18"/>
        <v>0</v>
      </c>
      <c r="L164" s="82">
        <f t="shared" si="23"/>
        <v>0</v>
      </c>
      <c r="M164" s="94"/>
      <c r="N164" s="80">
        <v>0</v>
      </c>
      <c r="O164" s="77">
        <f t="shared" si="19"/>
        <v>0</v>
      </c>
      <c r="P164" s="82">
        <f t="shared" si="24"/>
        <v>0</v>
      </c>
      <c r="Q164" s="94"/>
      <c r="R164" s="80">
        <v>0</v>
      </c>
      <c r="S164" s="77">
        <f t="shared" si="20"/>
        <v>0</v>
      </c>
      <c r="T164" s="82">
        <f t="shared" si="25"/>
        <v>0</v>
      </c>
      <c r="U164" s="94"/>
      <c r="V164" s="80">
        <v>0</v>
      </c>
      <c r="W164" s="77">
        <f t="shared" si="21"/>
        <v>0</v>
      </c>
      <c r="X164" s="82">
        <f t="shared" si="26"/>
        <v>0</v>
      </c>
      <c r="Y164" s="94"/>
      <c r="Z164" s="80">
        <v>0</v>
      </c>
      <c r="AA164" s="77">
        <f t="shared" si="22"/>
        <v>0</v>
      </c>
    </row>
    <row r="165" spans="2:27" ht="13.8" thickBot="1">
      <c r="B165" s="123"/>
      <c r="C165" s="128"/>
      <c r="D165" s="120"/>
      <c r="E165" s="131"/>
      <c r="F165" s="34" t="s">
        <v>331</v>
      </c>
      <c r="G165" s="35" t="s">
        <v>198</v>
      </c>
      <c r="H165" s="6"/>
      <c r="I165" s="94"/>
      <c r="J165" s="4">
        <v>0</v>
      </c>
      <c r="K165" s="77">
        <f t="shared" si="18"/>
        <v>0</v>
      </c>
      <c r="L165" s="82">
        <f t="shared" si="23"/>
        <v>0</v>
      </c>
      <c r="M165" s="94"/>
      <c r="N165" s="80">
        <v>0</v>
      </c>
      <c r="O165" s="77">
        <f t="shared" si="19"/>
        <v>0</v>
      </c>
      <c r="P165" s="82">
        <f t="shared" si="24"/>
        <v>0</v>
      </c>
      <c r="Q165" s="94"/>
      <c r="R165" s="80">
        <v>0</v>
      </c>
      <c r="S165" s="77">
        <f t="shared" si="20"/>
        <v>0</v>
      </c>
      <c r="T165" s="82">
        <f t="shared" si="25"/>
        <v>0</v>
      </c>
      <c r="U165" s="94"/>
      <c r="V165" s="80">
        <v>0</v>
      </c>
      <c r="W165" s="77">
        <f t="shared" si="21"/>
        <v>0</v>
      </c>
      <c r="X165" s="82">
        <f t="shared" si="26"/>
        <v>0</v>
      </c>
      <c r="Y165" s="94"/>
      <c r="Z165" s="80">
        <v>0</v>
      </c>
      <c r="AA165" s="77">
        <f t="shared" si="22"/>
        <v>0</v>
      </c>
    </row>
    <row r="166" spans="2:27">
      <c r="B166" s="121">
        <v>5</v>
      </c>
      <c r="C166" s="127" t="s">
        <v>27</v>
      </c>
      <c r="D166" s="118">
        <v>5.2</v>
      </c>
      <c r="E166" s="129" t="s">
        <v>28</v>
      </c>
      <c r="F166" s="32" t="s">
        <v>332</v>
      </c>
      <c r="G166" s="33" t="s">
        <v>333</v>
      </c>
      <c r="H166" s="6">
        <v>4202</v>
      </c>
      <c r="I166" s="94">
        <f>+'[2]13- Costo 2013'!$N160</f>
        <v>10674.843297852622</v>
      </c>
      <c r="J166" s="4">
        <v>0.16425182715732786</v>
      </c>
      <c r="K166" s="77">
        <f t="shared" si="18"/>
        <v>44855691.537576713</v>
      </c>
      <c r="L166" s="82">
        <v>4778</v>
      </c>
      <c r="M166" s="94">
        <f>+'[3]Costos unitarios'!$N160</f>
        <v>10337.977584393388</v>
      </c>
      <c r="N166" s="80">
        <v>0.16425182715732786</v>
      </c>
      <c r="O166" s="77">
        <f t="shared" si="19"/>
        <v>49394856.898231603</v>
      </c>
      <c r="P166" s="82">
        <f t="shared" si="24"/>
        <v>5635.3159379407616</v>
      </c>
      <c r="Q166" s="94">
        <f>+'[4]Costos unitarios'!$N160</f>
        <v>9250.2346421744878</v>
      </c>
      <c r="R166" s="80">
        <v>0.16425182715732786</v>
      </c>
      <c r="S166" s="77">
        <f t="shared" si="20"/>
        <v>52127994.708737649</v>
      </c>
      <c r="T166" s="82">
        <f t="shared" si="25"/>
        <v>6373.9564046672649</v>
      </c>
      <c r="U166" s="94">
        <f>+'[5]Costos unitarios'!$N160</f>
        <v>10133.961438332184</v>
      </c>
      <c r="V166" s="80">
        <v>0.16425182715732786</v>
      </c>
      <c r="W166" s="77">
        <f t="shared" si="21"/>
        <v>64593428.414508514</v>
      </c>
      <c r="X166" s="82">
        <f t="shared" si="26"/>
        <v>6991.871778433132</v>
      </c>
      <c r="Y166" s="94">
        <f>+'[6]Costos unitarios'!$N160</f>
        <v>9820.2307900213</v>
      </c>
      <c r="Z166" s="80">
        <v>0.16425182715732786</v>
      </c>
      <c r="AA166" s="77">
        <f t="shared" si="22"/>
        <v>68661794.518450022</v>
      </c>
    </row>
    <row r="167" spans="2:27" ht="13.8" thickBot="1">
      <c r="B167" s="122"/>
      <c r="C167" s="125"/>
      <c r="D167" s="120"/>
      <c r="E167" s="131"/>
      <c r="F167" s="34" t="s">
        <v>334</v>
      </c>
      <c r="G167" s="39" t="s">
        <v>335</v>
      </c>
      <c r="H167" s="6"/>
      <c r="I167" s="94"/>
      <c r="J167" s="4">
        <v>0</v>
      </c>
      <c r="K167" s="77">
        <f t="shared" si="18"/>
        <v>0</v>
      </c>
      <c r="L167" s="82">
        <f t="shared" si="23"/>
        <v>0</v>
      </c>
      <c r="M167" s="94"/>
      <c r="N167" s="80">
        <v>0</v>
      </c>
      <c r="O167" s="77">
        <f t="shared" si="19"/>
        <v>0</v>
      </c>
      <c r="P167" s="82">
        <f t="shared" si="24"/>
        <v>0</v>
      </c>
      <c r="Q167" s="94"/>
      <c r="R167" s="80">
        <v>0</v>
      </c>
      <c r="S167" s="77">
        <f t="shared" si="20"/>
        <v>0</v>
      </c>
      <c r="T167" s="82">
        <f t="shared" si="25"/>
        <v>0</v>
      </c>
      <c r="U167" s="94"/>
      <c r="V167" s="80">
        <v>0</v>
      </c>
      <c r="W167" s="77">
        <f t="shared" si="21"/>
        <v>0</v>
      </c>
      <c r="X167" s="82">
        <f t="shared" si="26"/>
        <v>0</v>
      </c>
      <c r="Y167" s="94"/>
      <c r="Z167" s="80">
        <v>0</v>
      </c>
      <c r="AA167" s="77">
        <f t="shared" si="22"/>
        <v>0</v>
      </c>
    </row>
    <row r="168" spans="2:27">
      <c r="B168" s="122"/>
      <c r="C168" s="125"/>
      <c r="D168" s="118">
        <v>5.0999999999999996</v>
      </c>
      <c r="E168" s="129" t="s">
        <v>29</v>
      </c>
      <c r="F168" s="32" t="s">
        <v>336</v>
      </c>
      <c r="G168" s="33" t="s">
        <v>337</v>
      </c>
      <c r="H168" s="6">
        <v>162</v>
      </c>
      <c r="I168" s="94">
        <f>+'[2]13- Costo 2013'!$N162</f>
        <v>43303.510819204406</v>
      </c>
      <c r="J168" s="4">
        <v>6.9239646108475439E-3</v>
      </c>
      <c r="K168" s="77">
        <f t="shared" si="18"/>
        <v>7015168.7527111135</v>
      </c>
      <c r="L168" s="82">
        <v>533</v>
      </c>
      <c r="M168" s="94">
        <f>+'[3]Costos unitarios'!$N162</f>
        <v>33389.57374795284</v>
      </c>
      <c r="N168" s="80">
        <v>6.9239646108475439E-3</v>
      </c>
      <c r="O168" s="77">
        <f t="shared" si="19"/>
        <v>17796642.807658862</v>
      </c>
      <c r="P168" s="82">
        <f t="shared" si="24"/>
        <v>237.55430183356839</v>
      </c>
      <c r="Q168" s="94">
        <f>+'[4]Costos unitarios'!$N162</f>
        <v>32709.696313330165</v>
      </c>
      <c r="R168" s="80">
        <v>6.9239646108475439E-3</v>
      </c>
      <c r="S168" s="77">
        <f t="shared" si="20"/>
        <v>7770329.0709011937</v>
      </c>
      <c r="T168" s="82">
        <f t="shared" si="25"/>
        <v>268.6913706885498</v>
      </c>
      <c r="U168" s="94">
        <f>+'[5]Costos unitarios'!$N162</f>
        <v>36606.914479873463</v>
      </c>
      <c r="V168" s="80">
        <v>6.9239646108475439E-3</v>
      </c>
      <c r="W168" s="77">
        <f t="shared" si="21"/>
        <v>9835962.0282757226</v>
      </c>
      <c r="X168" s="82">
        <f t="shared" si="26"/>
        <v>294.73932555455826</v>
      </c>
      <c r="Y168" s="94">
        <f>+'[6]Costos unitarios'!$N162</f>
        <v>35719.390335285119</v>
      </c>
      <c r="Z168" s="80">
        <v>6.9239646108475439E-3</v>
      </c>
      <c r="AA168" s="77">
        <f t="shared" si="22"/>
        <v>10527909.016641943</v>
      </c>
    </row>
    <row r="169" spans="2:27">
      <c r="B169" s="122"/>
      <c r="C169" s="125"/>
      <c r="D169" s="119"/>
      <c r="E169" s="130"/>
      <c r="F169" s="26" t="s">
        <v>338</v>
      </c>
      <c r="G169" s="28" t="s">
        <v>339</v>
      </c>
      <c r="H169" s="6">
        <v>293</v>
      </c>
      <c r="I169" s="94">
        <f>+'[2]13- Costo 2013'!$N163</f>
        <v>43303.510819204406</v>
      </c>
      <c r="J169" s="4">
        <v>1.2501602769585845E-2</v>
      </c>
      <c r="K169" s="77">
        <f t="shared" si="18"/>
        <v>12687928.670026891</v>
      </c>
      <c r="L169" s="82">
        <f t="shared" si="23"/>
        <v>381.4489037056033</v>
      </c>
      <c r="M169" s="94">
        <f>+'[3]Costos unitarios'!$N163</f>
        <v>33389.573747952847</v>
      </c>
      <c r="N169" s="80">
        <v>1.2501602769585845E-2</v>
      </c>
      <c r="O169" s="77">
        <f t="shared" si="19"/>
        <v>12736416.301354006</v>
      </c>
      <c r="P169" s="82">
        <f t="shared" si="24"/>
        <v>428.91748942172075</v>
      </c>
      <c r="Q169" s="94">
        <f>+'[4]Costos unitarios'!$N163</f>
        <v>32709.696313330165</v>
      </c>
      <c r="R169" s="80">
        <v>1.2501602769585845E-2</v>
      </c>
      <c r="S169" s="77">
        <f t="shared" si="20"/>
        <v>14029760.822460489</v>
      </c>
      <c r="T169" s="82">
        <f t="shared" si="25"/>
        <v>485.13719707654832</v>
      </c>
      <c r="U169" s="94">
        <f>+'[5]Costos unitarios'!$N163</f>
        <v>36606.914479873463</v>
      </c>
      <c r="V169" s="80">
        <v>1.2501602769585845E-2</v>
      </c>
      <c r="W169" s="77">
        <f t="shared" si="21"/>
        <v>17759375.884386722</v>
      </c>
      <c r="X169" s="82">
        <f t="shared" si="26"/>
        <v>532.16822669573025</v>
      </c>
      <c r="Y169" s="94">
        <f>+'[6]Costos unitarios'!$N163</f>
        <v>35719.390335285119</v>
      </c>
      <c r="Z169" s="80">
        <v>1.2501602769585845E-2</v>
      </c>
      <c r="AA169" s="77">
        <f t="shared" si="22"/>
        <v>19008724.613381289</v>
      </c>
    </row>
    <row r="170" spans="2:27" ht="13.8" thickBot="1">
      <c r="B170" s="122"/>
      <c r="C170" s="125"/>
      <c r="D170" s="120"/>
      <c r="E170" s="131"/>
      <c r="F170" s="34" t="s">
        <v>340</v>
      </c>
      <c r="G170" s="35" t="s">
        <v>341</v>
      </c>
      <c r="H170" s="6"/>
      <c r="I170" s="94"/>
      <c r="J170" s="4">
        <v>0</v>
      </c>
      <c r="K170" s="77">
        <f t="shared" si="18"/>
        <v>0</v>
      </c>
      <c r="L170" s="82">
        <f t="shared" si="23"/>
        <v>0</v>
      </c>
      <c r="M170" s="94"/>
      <c r="N170" s="80">
        <v>0</v>
      </c>
      <c r="O170" s="77">
        <f t="shared" si="19"/>
        <v>0</v>
      </c>
      <c r="P170" s="82">
        <f t="shared" si="24"/>
        <v>0</v>
      </c>
      <c r="Q170" s="94"/>
      <c r="R170" s="80">
        <v>0</v>
      </c>
      <c r="S170" s="77">
        <f t="shared" si="20"/>
        <v>0</v>
      </c>
      <c r="T170" s="82">
        <f t="shared" si="25"/>
        <v>0</v>
      </c>
      <c r="U170" s="94"/>
      <c r="V170" s="80">
        <v>0</v>
      </c>
      <c r="W170" s="77">
        <f t="shared" si="21"/>
        <v>0</v>
      </c>
      <c r="X170" s="82">
        <f t="shared" si="26"/>
        <v>0</v>
      </c>
      <c r="Y170" s="94"/>
      <c r="Z170" s="80">
        <v>0</v>
      </c>
      <c r="AA170" s="77">
        <f t="shared" si="22"/>
        <v>0</v>
      </c>
    </row>
    <row r="171" spans="2:27">
      <c r="B171" s="122"/>
      <c r="C171" s="125"/>
      <c r="D171" s="118">
        <v>5.3</v>
      </c>
      <c r="E171" s="129" t="s">
        <v>30</v>
      </c>
      <c r="F171" s="32" t="s">
        <v>342</v>
      </c>
      <c r="G171" s="33" t="s">
        <v>343</v>
      </c>
      <c r="H171" s="6"/>
      <c r="I171" s="94"/>
      <c r="J171" s="4">
        <v>0</v>
      </c>
      <c r="K171" s="77">
        <f t="shared" si="18"/>
        <v>0</v>
      </c>
      <c r="L171" s="82">
        <f t="shared" si="23"/>
        <v>0</v>
      </c>
      <c r="M171" s="94"/>
      <c r="N171" s="80">
        <v>0</v>
      </c>
      <c r="O171" s="77">
        <f t="shared" si="19"/>
        <v>0</v>
      </c>
      <c r="P171" s="82">
        <f t="shared" si="24"/>
        <v>0</v>
      </c>
      <c r="Q171" s="94"/>
      <c r="R171" s="80">
        <v>0</v>
      </c>
      <c r="S171" s="77">
        <f t="shared" si="20"/>
        <v>0</v>
      </c>
      <c r="T171" s="82">
        <f t="shared" si="25"/>
        <v>0</v>
      </c>
      <c r="U171" s="94"/>
      <c r="V171" s="80">
        <v>0</v>
      </c>
      <c r="W171" s="77">
        <f t="shared" si="21"/>
        <v>0</v>
      </c>
      <c r="X171" s="82">
        <f t="shared" si="26"/>
        <v>0</v>
      </c>
      <c r="Y171" s="94"/>
      <c r="Z171" s="80">
        <v>0</v>
      </c>
      <c r="AA171" s="77">
        <f t="shared" si="22"/>
        <v>0</v>
      </c>
    </row>
    <row r="172" spans="2:27">
      <c r="B172" s="122"/>
      <c r="C172" s="125"/>
      <c r="D172" s="119"/>
      <c r="E172" s="130"/>
      <c r="F172" s="26" t="s">
        <v>344</v>
      </c>
      <c r="G172" s="28" t="s">
        <v>345</v>
      </c>
      <c r="H172" s="6"/>
      <c r="I172" s="94"/>
      <c r="J172" s="4">
        <v>0</v>
      </c>
      <c r="K172" s="77">
        <f t="shared" si="18"/>
        <v>0</v>
      </c>
      <c r="L172" s="82">
        <f t="shared" si="23"/>
        <v>0</v>
      </c>
      <c r="M172" s="94"/>
      <c r="N172" s="80">
        <v>0</v>
      </c>
      <c r="O172" s="77">
        <f t="shared" si="19"/>
        <v>0</v>
      </c>
      <c r="P172" s="82">
        <f t="shared" si="24"/>
        <v>0</v>
      </c>
      <c r="Q172" s="94"/>
      <c r="R172" s="80">
        <v>0</v>
      </c>
      <c r="S172" s="77">
        <f t="shared" si="20"/>
        <v>0</v>
      </c>
      <c r="T172" s="82">
        <f t="shared" si="25"/>
        <v>0</v>
      </c>
      <c r="U172" s="94"/>
      <c r="V172" s="80">
        <v>0</v>
      </c>
      <c r="W172" s="77">
        <f t="shared" si="21"/>
        <v>0</v>
      </c>
      <c r="X172" s="82">
        <f t="shared" si="26"/>
        <v>0</v>
      </c>
      <c r="Y172" s="94"/>
      <c r="Z172" s="80">
        <v>0</v>
      </c>
      <c r="AA172" s="77">
        <f t="shared" si="22"/>
        <v>0</v>
      </c>
    </row>
    <row r="173" spans="2:27">
      <c r="B173" s="122"/>
      <c r="C173" s="125"/>
      <c r="D173" s="119"/>
      <c r="E173" s="130"/>
      <c r="F173" s="26" t="s">
        <v>346</v>
      </c>
      <c r="G173" s="28" t="s">
        <v>347</v>
      </c>
      <c r="H173" s="6"/>
      <c r="I173" s="94"/>
      <c r="J173" s="4">
        <v>0</v>
      </c>
      <c r="K173" s="77">
        <f t="shared" si="18"/>
        <v>0</v>
      </c>
      <c r="L173" s="82">
        <f t="shared" si="23"/>
        <v>0</v>
      </c>
      <c r="M173" s="94"/>
      <c r="N173" s="80">
        <v>0</v>
      </c>
      <c r="O173" s="77">
        <f t="shared" si="19"/>
        <v>0</v>
      </c>
      <c r="P173" s="82">
        <f t="shared" si="24"/>
        <v>0</v>
      </c>
      <c r="Q173" s="94"/>
      <c r="R173" s="80">
        <v>0</v>
      </c>
      <c r="S173" s="77">
        <f t="shared" si="20"/>
        <v>0</v>
      </c>
      <c r="T173" s="82">
        <f t="shared" si="25"/>
        <v>0</v>
      </c>
      <c r="U173" s="94"/>
      <c r="V173" s="80">
        <v>0</v>
      </c>
      <c r="W173" s="77">
        <f t="shared" si="21"/>
        <v>0</v>
      </c>
      <c r="X173" s="82">
        <f t="shared" si="26"/>
        <v>0</v>
      </c>
      <c r="Y173" s="94"/>
      <c r="Z173" s="80">
        <v>0</v>
      </c>
      <c r="AA173" s="77">
        <f t="shared" si="22"/>
        <v>0</v>
      </c>
    </row>
    <row r="174" spans="2:27" ht="13.8" thickBot="1">
      <c r="B174" s="122"/>
      <c r="C174" s="125"/>
      <c r="D174" s="120"/>
      <c r="E174" s="131"/>
      <c r="F174" s="34" t="s">
        <v>348</v>
      </c>
      <c r="G174" s="35" t="s">
        <v>349</v>
      </c>
      <c r="H174" s="6"/>
      <c r="I174" s="94"/>
      <c r="J174" s="4">
        <v>0</v>
      </c>
      <c r="K174" s="77">
        <f t="shared" si="18"/>
        <v>0</v>
      </c>
      <c r="L174" s="82">
        <f t="shared" si="23"/>
        <v>0</v>
      </c>
      <c r="M174" s="94"/>
      <c r="N174" s="80">
        <v>0</v>
      </c>
      <c r="O174" s="77">
        <f t="shared" si="19"/>
        <v>0</v>
      </c>
      <c r="P174" s="82">
        <f t="shared" si="24"/>
        <v>0</v>
      </c>
      <c r="Q174" s="94"/>
      <c r="R174" s="80">
        <v>0</v>
      </c>
      <c r="S174" s="77">
        <f t="shared" si="20"/>
        <v>0</v>
      </c>
      <c r="T174" s="82">
        <f t="shared" si="25"/>
        <v>0</v>
      </c>
      <c r="U174" s="94"/>
      <c r="V174" s="80">
        <v>0</v>
      </c>
      <c r="W174" s="77">
        <f t="shared" si="21"/>
        <v>0</v>
      </c>
      <c r="X174" s="82">
        <f t="shared" si="26"/>
        <v>0</v>
      </c>
      <c r="Y174" s="94"/>
      <c r="Z174" s="80">
        <v>0</v>
      </c>
      <c r="AA174" s="77">
        <f t="shared" si="22"/>
        <v>0</v>
      </c>
    </row>
    <row r="175" spans="2:27">
      <c r="B175" s="122"/>
      <c r="C175" s="125"/>
      <c r="D175" s="118">
        <v>5.4</v>
      </c>
      <c r="E175" s="129" t="s">
        <v>31</v>
      </c>
      <c r="F175" s="32" t="s">
        <v>350</v>
      </c>
      <c r="G175" s="33" t="s">
        <v>351</v>
      </c>
      <c r="H175" s="6"/>
      <c r="I175" s="94"/>
      <c r="J175" s="4">
        <v>0</v>
      </c>
      <c r="K175" s="77">
        <f t="shared" si="18"/>
        <v>0</v>
      </c>
      <c r="L175" s="82">
        <f t="shared" si="23"/>
        <v>0</v>
      </c>
      <c r="M175" s="94"/>
      <c r="N175" s="80">
        <v>0</v>
      </c>
      <c r="O175" s="77">
        <f t="shared" si="19"/>
        <v>0</v>
      </c>
      <c r="P175" s="82">
        <f t="shared" si="24"/>
        <v>0</v>
      </c>
      <c r="Q175" s="94"/>
      <c r="R175" s="80">
        <v>0</v>
      </c>
      <c r="S175" s="77">
        <f t="shared" si="20"/>
        <v>0</v>
      </c>
      <c r="T175" s="82">
        <f t="shared" si="25"/>
        <v>0</v>
      </c>
      <c r="U175" s="94"/>
      <c r="V175" s="80">
        <v>0</v>
      </c>
      <c r="W175" s="77">
        <f t="shared" si="21"/>
        <v>0</v>
      </c>
      <c r="X175" s="82">
        <f t="shared" si="26"/>
        <v>0</v>
      </c>
      <c r="Y175" s="94"/>
      <c r="Z175" s="80">
        <v>0</v>
      </c>
      <c r="AA175" s="77">
        <f t="shared" si="22"/>
        <v>0</v>
      </c>
    </row>
    <row r="176" spans="2:27">
      <c r="B176" s="122"/>
      <c r="C176" s="125"/>
      <c r="D176" s="119"/>
      <c r="E176" s="130"/>
      <c r="F176" s="26" t="s">
        <v>352</v>
      </c>
      <c r="G176" s="28" t="s">
        <v>353</v>
      </c>
      <c r="H176" s="6">
        <v>5</v>
      </c>
      <c r="I176" s="94">
        <f>+'[2]13- Costo 2013'!$N170</f>
        <v>481510.66627381503</v>
      </c>
      <c r="J176" s="4">
        <v>1.6668803692781128E-3</v>
      </c>
      <c r="K176" s="77">
        <f t="shared" si="18"/>
        <v>2407553.331369075</v>
      </c>
      <c r="L176" s="82">
        <f t="shared" si="23"/>
        <v>50.859853827413779</v>
      </c>
      <c r="M176" s="94">
        <f>+'[3]Costos unitarios'!$N170</f>
        <v>386741.93928975001</v>
      </c>
      <c r="N176" s="80">
        <v>1.6668803692781128E-3</v>
      </c>
      <c r="O176" s="77">
        <f t="shared" si="19"/>
        <v>19669638.501207221</v>
      </c>
      <c r="P176" s="82">
        <f t="shared" si="24"/>
        <v>57.188998589562772</v>
      </c>
      <c r="Q176" s="94">
        <f>+'[4]Costos unitarios'!$N170</f>
        <v>324685.57839884149</v>
      </c>
      <c r="R176" s="80">
        <v>1.6668803692781128E-3</v>
      </c>
      <c r="S176" s="77">
        <f t="shared" si="20"/>
        <v>18568443.085102718</v>
      </c>
      <c r="T176" s="82">
        <f t="shared" si="25"/>
        <v>64.684959610206448</v>
      </c>
      <c r="U176" s="94">
        <f>+'[5]Costos unitarios'!$N170</f>
        <v>299428.09655659023</v>
      </c>
      <c r="V176" s="80">
        <v>1.6668803692781128E-3</v>
      </c>
      <c r="W176" s="77">
        <f t="shared" si="21"/>
        <v>19368494.331924036</v>
      </c>
      <c r="X176" s="82">
        <f t="shared" si="26"/>
        <v>70.955763559430707</v>
      </c>
      <c r="Y176" s="94">
        <f>+'[6]Costos unitarios'!$N170</f>
        <v>279892.10693345987</v>
      </c>
      <c r="Z176" s="80">
        <v>1.6668803692781128E-3</v>
      </c>
      <c r="AA176" s="77">
        <f t="shared" si="22"/>
        <v>19859958.161721475</v>
      </c>
    </row>
    <row r="177" spans="2:27">
      <c r="B177" s="122"/>
      <c r="C177" s="125"/>
      <c r="D177" s="119"/>
      <c r="E177" s="130"/>
      <c r="F177" s="26" t="s">
        <v>354</v>
      </c>
      <c r="G177" s="28" t="s">
        <v>355</v>
      </c>
      <c r="H177" s="6"/>
      <c r="I177" s="94"/>
      <c r="J177" s="4">
        <v>0</v>
      </c>
      <c r="K177" s="77">
        <f t="shared" si="18"/>
        <v>0</v>
      </c>
      <c r="L177" s="82">
        <f t="shared" si="23"/>
        <v>0</v>
      </c>
      <c r="M177" s="94"/>
      <c r="N177" s="80">
        <v>0</v>
      </c>
      <c r="O177" s="77">
        <f t="shared" si="19"/>
        <v>0</v>
      </c>
      <c r="P177" s="82">
        <f t="shared" si="24"/>
        <v>0</v>
      </c>
      <c r="Q177" s="94"/>
      <c r="R177" s="80">
        <v>0</v>
      </c>
      <c r="S177" s="77">
        <f t="shared" si="20"/>
        <v>0</v>
      </c>
      <c r="T177" s="82">
        <f t="shared" si="25"/>
        <v>0</v>
      </c>
      <c r="U177" s="94"/>
      <c r="V177" s="80">
        <v>0</v>
      </c>
      <c r="W177" s="77">
        <f t="shared" si="21"/>
        <v>0</v>
      </c>
      <c r="X177" s="82">
        <f t="shared" si="26"/>
        <v>0</v>
      </c>
      <c r="Y177" s="94"/>
      <c r="Z177" s="80">
        <v>0</v>
      </c>
      <c r="AA177" s="77">
        <f t="shared" si="22"/>
        <v>0</v>
      </c>
    </row>
    <row r="178" spans="2:27">
      <c r="B178" s="122"/>
      <c r="C178" s="125"/>
      <c r="D178" s="119"/>
      <c r="E178" s="130"/>
      <c r="F178" s="26" t="s">
        <v>356</v>
      </c>
      <c r="G178" s="28" t="s">
        <v>357</v>
      </c>
      <c r="H178" s="6"/>
      <c r="I178" s="94"/>
      <c r="J178" s="4">
        <v>0</v>
      </c>
      <c r="K178" s="77">
        <f t="shared" si="18"/>
        <v>0</v>
      </c>
      <c r="L178" s="82">
        <f t="shared" si="23"/>
        <v>0</v>
      </c>
      <c r="M178" s="94"/>
      <c r="N178" s="80">
        <v>0</v>
      </c>
      <c r="O178" s="77">
        <f t="shared" si="19"/>
        <v>0</v>
      </c>
      <c r="P178" s="82">
        <f t="shared" si="24"/>
        <v>0</v>
      </c>
      <c r="Q178" s="94"/>
      <c r="R178" s="80">
        <v>0</v>
      </c>
      <c r="S178" s="77">
        <f t="shared" si="20"/>
        <v>0</v>
      </c>
      <c r="T178" s="82">
        <f t="shared" si="25"/>
        <v>0</v>
      </c>
      <c r="U178" s="94"/>
      <c r="V178" s="80">
        <v>0</v>
      </c>
      <c r="W178" s="77">
        <f t="shared" si="21"/>
        <v>0</v>
      </c>
      <c r="X178" s="82">
        <f t="shared" si="26"/>
        <v>0</v>
      </c>
      <c r="Y178" s="94"/>
      <c r="Z178" s="80">
        <v>0</v>
      </c>
      <c r="AA178" s="77">
        <f t="shared" si="22"/>
        <v>0</v>
      </c>
    </row>
    <row r="179" spans="2:27">
      <c r="B179" s="122"/>
      <c r="C179" s="125"/>
      <c r="D179" s="119"/>
      <c r="E179" s="130"/>
      <c r="F179" s="26" t="s">
        <v>358</v>
      </c>
      <c r="G179" s="28" t="s">
        <v>359</v>
      </c>
      <c r="H179" s="6"/>
      <c r="I179" s="94"/>
      <c r="J179" s="4">
        <v>0</v>
      </c>
      <c r="K179" s="77">
        <f t="shared" si="18"/>
        <v>0</v>
      </c>
      <c r="L179" s="82">
        <f t="shared" si="23"/>
        <v>0</v>
      </c>
      <c r="M179" s="94"/>
      <c r="N179" s="80">
        <v>0</v>
      </c>
      <c r="O179" s="77">
        <f t="shared" si="19"/>
        <v>0</v>
      </c>
      <c r="P179" s="82">
        <f t="shared" si="24"/>
        <v>0</v>
      </c>
      <c r="Q179" s="94"/>
      <c r="R179" s="80">
        <v>0</v>
      </c>
      <c r="S179" s="77">
        <f t="shared" si="20"/>
        <v>0</v>
      </c>
      <c r="T179" s="82">
        <f t="shared" si="25"/>
        <v>0</v>
      </c>
      <c r="U179" s="94"/>
      <c r="V179" s="80">
        <v>0</v>
      </c>
      <c r="W179" s="77">
        <f t="shared" si="21"/>
        <v>0</v>
      </c>
      <c r="X179" s="82">
        <f t="shared" si="26"/>
        <v>0</v>
      </c>
      <c r="Y179" s="94"/>
      <c r="Z179" s="80">
        <v>0</v>
      </c>
      <c r="AA179" s="77">
        <f t="shared" si="22"/>
        <v>0</v>
      </c>
    </row>
    <row r="180" spans="2:27" ht="13.8" thickBot="1">
      <c r="B180" s="123"/>
      <c r="C180" s="128"/>
      <c r="D180" s="120"/>
      <c r="E180" s="131"/>
      <c r="F180" s="34" t="s">
        <v>360</v>
      </c>
      <c r="G180" s="35" t="s">
        <v>216</v>
      </c>
      <c r="H180" s="6"/>
      <c r="I180" s="94"/>
      <c r="J180" s="4">
        <v>0</v>
      </c>
      <c r="K180" s="77">
        <f t="shared" si="18"/>
        <v>0</v>
      </c>
      <c r="L180" s="82">
        <f t="shared" si="23"/>
        <v>0</v>
      </c>
      <c r="M180" s="94"/>
      <c r="N180" s="80">
        <v>0</v>
      </c>
      <c r="O180" s="77">
        <f t="shared" si="19"/>
        <v>0</v>
      </c>
      <c r="P180" s="82">
        <f t="shared" si="24"/>
        <v>0</v>
      </c>
      <c r="Q180" s="94"/>
      <c r="R180" s="80">
        <v>0</v>
      </c>
      <c r="S180" s="77">
        <f t="shared" si="20"/>
        <v>0</v>
      </c>
      <c r="T180" s="82">
        <f t="shared" si="25"/>
        <v>0</v>
      </c>
      <c r="U180" s="94"/>
      <c r="V180" s="80">
        <v>0</v>
      </c>
      <c r="W180" s="77">
        <f t="shared" si="21"/>
        <v>0</v>
      </c>
      <c r="X180" s="82">
        <f t="shared" si="26"/>
        <v>0</v>
      </c>
      <c r="Y180" s="94"/>
      <c r="Z180" s="80">
        <v>0</v>
      </c>
      <c r="AA180" s="77">
        <f t="shared" si="22"/>
        <v>0</v>
      </c>
    </row>
    <row r="181" spans="2:27">
      <c r="B181" s="121">
        <v>6</v>
      </c>
      <c r="C181" s="127" t="s">
        <v>32</v>
      </c>
      <c r="D181" s="118">
        <v>6.1</v>
      </c>
      <c r="E181" s="129" t="s">
        <v>37</v>
      </c>
      <c r="F181" s="32" t="s">
        <v>361</v>
      </c>
      <c r="G181" s="33" t="s">
        <v>362</v>
      </c>
      <c r="H181" s="6"/>
      <c r="I181" s="94">
        <f>+'[2]13- Costo 2013'!$N175</f>
        <v>0</v>
      </c>
      <c r="J181" s="4">
        <v>0</v>
      </c>
      <c r="K181" s="77">
        <f t="shared" si="18"/>
        <v>0</v>
      </c>
      <c r="L181" s="82">
        <f t="shared" si="23"/>
        <v>0</v>
      </c>
      <c r="M181" s="94">
        <f>+'[3]Costos unitarios'!$N175</f>
        <v>0</v>
      </c>
      <c r="N181" s="80">
        <v>0</v>
      </c>
      <c r="O181" s="77">
        <f t="shared" si="19"/>
        <v>0</v>
      </c>
      <c r="P181" s="82">
        <f t="shared" si="24"/>
        <v>0</v>
      </c>
      <c r="Q181" s="94">
        <f>+'[4]Costos unitarios'!$N175</f>
        <v>0</v>
      </c>
      <c r="R181" s="80">
        <v>0</v>
      </c>
      <c r="S181" s="77">
        <f t="shared" si="20"/>
        <v>0</v>
      </c>
      <c r="T181" s="82">
        <f t="shared" si="25"/>
        <v>0</v>
      </c>
      <c r="U181" s="94">
        <f>+'[5]Costos unitarios'!$N175</f>
        <v>0</v>
      </c>
      <c r="V181" s="80">
        <v>0</v>
      </c>
      <c r="W181" s="77">
        <f t="shared" si="21"/>
        <v>0</v>
      </c>
      <c r="X181" s="82">
        <f t="shared" si="26"/>
        <v>0</v>
      </c>
      <c r="Y181" s="94">
        <f>+'[6]Costos unitarios'!$N175</f>
        <v>0</v>
      </c>
      <c r="Z181" s="80">
        <v>0</v>
      </c>
      <c r="AA181" s="77">
        <f t="shared" si="22"/>
        <v>0</v>
      </c>
    </row>
    <row r="182" spans="2:27">
      <c r="B182" s="122"/>
      <c r="C182" s="125"/>
      <c r="D182" s="119"/>
      <c r="E182" s="130"/>
      <c r="F182" s="26" t="s">
        <v>363</v>
      </c>
      <c r="G182" s="28" t="s">
        <v>364</v>
      </c>
      <c r="H182" s="6"/>
      <c r="I182" s="94">
        <f>+'[2]13- Costo 2013'!$N176</f>
        <v>0</v>
      </c>
      <c r="J182" s="4">
        <v>0</v>
      </c>
      <c r="K182" s="77">
        <f t="shared" si="18"/>
        <v>0</v>
      </c>
      <c r="L182" s="82">
        <f t="shared" si="23"/>
        <v>0</v>
      </c>
      <c r="M182" s="94">
        <f>+'[3]Costos unitarios'!$N176</f>
        <v>0</v>
      </c>
      <c r="N182" s="80">
        <v>0</v>
      </c>
      <c r="O182" s="77">
        <f t="shared" si="19"/>
        <v>0</v>
      </c>
      <c r="P182" s="82">
        <f t="shared" si="24"/>
        <v>0</v>
      </c>
      <c r="Q182" s="94">
        <f>+'[4]Costos unitarios'!$N176</f>
        <v>0</v>
      </c>
      <c r="R182" s="80">
        <v>0</v>
      </c>
      <c r="S182" s="77">
        <f t="shared" si="20"/>
        <v>0</v>
      </c>
      <c r="T182" s="82">
        <f t="shared" si="25"/>
        <v>0</v>
      </c>
      <c r="U182" s="94">
        <f>+'[5]Costos unitarios'!$N176</f>
        <v>0</v>
      </c>
      <c r="V182" s="80">
        <v>0</v>
      </c>
      <c r="W182" s="77">
        <f t="shared" si="21"/>
        <v>0</v>
      </c>
      <c r="X182" s="82">
        <f t="shared" si="26"/>
        <v>0</v>
      </c>
      <c r="Y182" s="94">
        <f>+'[6]Costos unitarios'!$N176</f>
        <v>0</v>
      </c>
      <c r="Z182" s="80">
        <v>0</v>
      </c>
      <c r="AA182" s="77">
        <f t="shared" si="22"/>
        <v>0</v>
      </c>
    </row>
    <row r="183" spans="2:27" ht="13.8" thickBot="1">
      <c r="B183" s="122"/>
      <c r="C183" s="125"/>
      <c r="D183" s="120"/>
      <c r="E183" s="131"/>
      <c r="F183" s="34" t="s">
        <v>365</v>
      </c>
      <c r="G183" s="35" t="s">
        <v>366</v>
      </c>
      <c r="H183" s="6"/>
      <c r="I183" s="94">
        <f>+'[2]13- Costo 2013'!$N177</f>
        <v>0</v>
      </c>
      <c r="J183" s="4">
        <v>0</v>
      </c>
      <c r="K183" s="77">
        <f t="shared" si="18"/>
        <v>0</v>
      </c>
      <c r="L183" s="82">
        <f t="shared" si="23"/>
        <v>0</v>
      </c>
      <c r="M183" s="94">
        <f>+'[3]Costos unitarios'!$N177</f>
        <v>0</v>
      </c>
      <c r="N183" s="80">
        <v>0</v>
      </c>
      <c r="O183" s="77">
        <f t="shared" si="19"/>
        <v>0</v>
      </c>
      <c r="P183" s="82">
        <f t="shared" si="24"/>
        <v>0</v>
      </c>
      <c r="Q183" s="94">
        <f>+'[4]Costos unitarios'!$N177</f>
        <v>0</v>
      </c>
      <c r="R183" s="80">
        <v>0</v>
      </c>
      <c r="S183" s="77">
        <f t="shared" si="20"/>
        <v>0</v>
      </c>
      <c r="T183" s="82">
        <f t="shared" si="25"/>
        <v>0</v>
      </c>
      <c r="U183" s="94">
        <f>+'[5]Costos unitarios'!$N177</f>
        <v>0</v>
      </c>
      <c r="V183" s="80">
        <v>0</v>
      </c>
      <c r="W183" s="77">
        <f t="shared" si="21"/>
        <v>0</v>
      </c>
      <c r="X183" s="82">
        <f t="shared" si="26"/>
        <v>0</v>
      </c>
      <c r="Y183" s="94">
        <f>+'[6]Costos unitarios'!$N177</f>
        <v>0</v>
      </c>
      <c r="Z183" s="80">
        <v>0</v>
      </c>
      <c r="AA183" s="77">
        <f t="shared" si="22"/>
        <v>0</v>
      </c>
    </row>
    <row r="184" spans="2:27">
      <c r="B184" s="122"/>
      <c r="C184" s="125"/>
      <c r="D184" s="118">
        <v>6.2</v>
      </c>
      <c r="E184" s="129" t="s">
        <v>33</v>
      </c>
      <c r="F184" s="48" t="s">
        <v>97</v>
      </c>
      <c r="G184" s="49" t="s">
        <v>98</v>
      </c>
      <c r="H184" s="6">
        <v>39</v>
      </c>
      <c r="I184" s="94"/>
      <c r="J184" s="4">
        <v>1.2052827285549428E-2</v>
      </c>
      <c r="K184" s="77">
        <f t="shared" si="18"/>
        <v>0</v>
      </c>
      <c r="L184" s="82">
        <v>211</v>
      </c>
      <c r="M184" s="94"/>
      <c r="N184" s="80">
        <v>1.2052827285549428E-2</v>
      </c>
      <c r="O184" s="77">
        <f t="shared" si="19"/>
        <v>0</v>
      </c>
      <c r="P184" s="82">
        <f t="shared" si="24"/>
        <v>413.52045133991533</v>
      </c>
      <c r="Q184" s="94"/>
      <c r="R184" s="80">
        <v>1.2052827285549428E-2</v>
      </c>
      <c r="S184" s="77">
        <f t="shared" si="20"/>
        <v>0</v>
      </c>
      <c r="T184" s="82">
        <f t="shared" si="25"/>
        <v>467.72201564303111</v>
      </c>
      <c r="U184" s="94"/>
      <c r="V184" s="80">
        <v>1.2052827285549428E-2</v>
      </c>
      <c r="W184" s="77">
        <f t="shared" si="21"/>
        <v>0</v>
      </c>
      <c r="X184" s="82">
        <f t="shared" si="26"/>
        <v>513.06475189126809</v>
      </c>
      <c r="Y184" s="94"/>
      <c r="Z184" s="80">
        <v>1.2052827285549428E-2</v>
      </c>
      <c r="AA184" s="77">
        <f t="shared" si="22"/>
        <v>0</v>
      </c>
    </row>
    <row r="185" spans="2:27">
      <c r="B185" s="122"/>
      <c r="C185" s="125"/>
      <c r="D185" s="119"/>
      <c r="E185" s="130"/>
      <c r="F185" s="40" t="s">
        <v>99</v>
      </c>
      <c r="G185" s="41" t="s">
        <v>100</v>
      </c>
      <c r="H185" s="6">
        <v>0</v>
      </c>
      <c r="I185" s="94"/>
      <c r="J185" s="4">
        <v>0</v>
      </c>
      <c r="K185" s="77">
        <f t="shared" si="18"/>
        <v>0</v>
      </c>
      <c r="L185" s="82">
        <f t="shared" si="23"/>
        <v>0</v>
      </c>
      <c r="M185" s="94"/>
      <c r="N185" s="80">
        <v>0</v>
      </c>
      <c r="O185" s="77">
        <f t="shared" si="19"/>
        <v>0</v>
      </c>
      <c r="P185" s="82">
        <f t="shared" si="24"/>
        <v>0</v>
      </c>
      <c r="Q185" s="94"/>
      <c r="R185" s="80">
        <v>0</v>
      </c>
      <c r="S185" s="77">
        <f t="shared" si="20"/>
        <v>0</v>
      </c>
      <c r="T185" s="82">
        <f t="shared" si="25"/>
        <v>0</v>
      </c>
      <c r="U185" s="94"/>
      <c r="V185" s="80">
        <v>0</v>
      </c>
      <c r="W185" s="77">
        <f t="shared" si="21"/>
        <v>0</v>
      </c>
      <c r="X185" s="82">
        <f t="shared" si="26"/>
        <v>0</v>
      </c>
      <c r="Y185" s="94"/>
      <c r="Z185" s="80">
        <v>0</v>
      </c>
      <c r="AA185" s="77">
        <f t="shared" si="22"/>
        <v>0</v>
      </c>
    </row>
    <row r="186" spans="2:27">
      <c r="B186" s="122"/>
      <c r="C186" s="125"/>
      <c r="D186" s="119"/>
      <c r="E186" s="130"/>
      <c r="F186" s="40" t="s">
        <v>167</v>
      </c>
      <c r="G186" s="41" t="s">
        <v>168</v>
      </c>
      <c r="H186" s="6">
        <v>0</v>
      </c>
      <c r="I186" s="94"/>
      <c r="J186" s="4">
        <v>7.0521861777150916E-4</v>
      </c>
      <c r="K186" s="77">
        <f t="shared" si="18"/>
        <v>0</v>
      </c>
      <c r="L186" s="82">
        <f t="shared" si="23"/>
        <v>21.517630465444288</v>
      </c>
      <c r="M186" s="94"/>
      <c r="N186" s="80">
        <v>7.0521861777150916E-4</v>
      </c>
      <c r="O186" s="77">
        <f t="shared" si="19"/>
        <v>0</v>
      </c>
      <c r="P186" s="82">
        <f t="shared" si="24"/>
        <v>24.195345557122707</v>
      </c>
      <c r="Q186" s="94"/>
      <c r="R186" s="80">
        <v>7.0521861777150916E-4</v>
      </c>
      <c r="S186" s="77">
        <f t="shared" si="20"/>
        <v>0</v>
      </c>
      <c r="T186" s="82">
        <f t="shared" si="25"/>
        <v>27.366713681241183</v>
      </c>
      <c r="U186" s="94"/>
      <c r="V186" s="80">
        <v>7.0521861777150916E-4</v>
      </c>
      <c r="W186" s="77">
        <f t="shared" si="21"/>
        <v>0</v>
      </c>
      <c r="X186" s="82">
        <f t="shared" si="26"/>
        <v>30.019746121297601</v>
      </c>
      <c r="Y186" s="94"/>
      <c r="Z186" s="80">
        <v>7.0521861777150916E-4</v>
      </c>
      <c r="AA186" s="77">
        <f t="shared" si="22"/>
        <v>0</v>
      </c>
    </row>
    <row r="187" spans="2:27">
      <c r="B187" s="122"/>
      <c r="C187" s="125"/>
      <c r="D187" s="119"/>
      <c r="E187" s="130"/>
      <c r="F187" s="40" t="s">
        <v>169</v>
      </c>
      <c r="G187" s="41" t="s">
        <v>170</v>
      </c>
      <c r="H187" s="6">
        <v>277</v>
      </c>
      <c r="I187" s="94"/>
      <c r="J187" s="4">
        <v>4.3595332734966026E-3</v>
      </c>
      <c r="K187" s="77">
        <f t="shared" si="18"/>
        <v>0</v>
      </c>
      <c r="L187" s="82">
        <v>183</v>
      </c>
      <c r="M187" s="94"/>
      <c r="N187" s="80">
        <v>4.3595332734966026E-3</v>
      </c>
      <c r="O187" s="77">
        <f t="shared" si="19"/>
        <v>0</v>
      </c>
      <c r="P187" s="82">
        <f t="shared" si="24"/>
        <v>149.57122708039495</v>
      </c>
      <c r="Q187" s="94"/>
      <c r="R187" s="80">
        <v>4.3595332734966026E-3</v>
      </c>
      <c r="S187" s="77">
        <f t="shared" si="20"/>
        <v>0</v>
      </c>
      <c r="T187" s="82">
        <f t="shared" si="25"/>
        <v>169.17604821130917</v>
      </c>
      <c r="U187" s="94"/>
      <c r="V187" s="80">
        <v>4.3595332734966026E-3</v>
      </c>
      <c r="W187" s="77">
        <f t="shared" si="21"/>
        <v>0</v>
      </c>
      <c r="X187" s="82">
        <f t="shared" si="26"/>
        <v>185.57661238620338</v>
      </c>
      <c r="Y187" s="94"/>
      <c r="Z187" s="80">
        <v>4.3595332734966026E-3</v>
      </c>
      <c r="AA187" s="77">
        <f t="shared" si="22"/>
        <v>0</v>
      </c>
    </row>
    <row r="188" spans="2:27" ht="13.8" thickBot="1">
      <c r="B188" s="122"/>
      <c r="C188" s="125"/>
      <c r="D188" s="120"/>
      <c r="E188" s="131"/>
      <c r="F188" s="34" t="s">
        <v>367</v>
      </c>
      <c r="G188" s="35" t="s">
        <v>368</v>
      </c>
      <c r="H188" s="6"/>
      <c r="I188" s="94"/>
      <c r="J188" s="4">
        <v>0</v>
      </c>
      <c r="K188" s="77">
        <f t="shared" si="18"/>
        <v>0</v>
      </c>
      <c r="L188" s="82">
        <f t="shared" si="23"/>
        <v>0</v>
      </c>
      <c r="M188" s="94"/>
      <c r="N188" s="80">
        <v>0</v>
      </c>
      <c r="O188" s="77">
        <f t="shared" si="19"/>
        <v>0</v>
      </c>
      <c r="P188" s="82">
        <f t="shared" si="24"/>
        <v>0</v>
      </c>
      <c r="Q188" s="94"/>
      <c r="R188" s="80">
        <v>0</v>
      </c>
      <c r="S188" s="77">
        <f t="shared" si="20"/>
        <v>0</v>
      </c>
      <c r="T188" s="82">
        <f t="shared" si="25"/>
        <v>0</v>
      </c>
      <c r="U188" s="94"/>
      <c r="V188" s="80">
        <v>0</v>
      </c>
      <c r="W188" s="77">
        <f t="shared" si="21"/>
        <v>0</v>
      </c>
      <c r="X188" s="82">
        <f t="shared" si="26"/>
        <v>0</v>
      </c>
      <c r="Y188" s="94"/>
      <c r="Z188" s="80">
        <v>0</v>
      </c>
      <c r="AA188" s="77">
        <f t="shared" si="22"/>
        <v>0</v>
      </c>
    </row>
    <row r="189" spans="2:27" ht="27" thickBot="1">
      <c r="B189" s="122"/>
      <c r="C189" s="125"/>
      <c r="D189" s="46">
        <v>6.3</v>
      </c>
      <c r="E189" s="47" t="s">
        <v>34</v>
      </c>
      <c r="F189" s="42">
        <v>715</v>
      </c>
      <c r="G189" s="43" t="s">
        <v>49</v>
      </c>
      <c r="H189" s="6"/>
      <c r="I189" s="94">
        <f>+'[2]13- Costo 2013'!$N183</f>
        <v>0</v>
      </c>
      <c r="J189" s="4">
        <v>0</v>
      </c>
      <c r="K189" s="77">
        <f t="shared" si="18"/>
        <v>0</v>
      </c>
      <c r="L189" s="82">
        <f t="shared" si="23"/>
        <v>0</v>
      </c>
      <c r="M189" s="94">
        <f>+'[3]Costos unitarios'!$N183</f>
        <v>0</v>
      </c>
      <c r="N189" s="80">
        <v>0</v>
      </c>
      <c r="O189" s="77">
        <f t="shared" si="19"/>
        <v>0</v>
      </c>
      <c r="P189" s="82">
        <f t="shared" si="24"/>
        <v>0</v>
      </c>
      <c r="Q189" s="94">
        <f>+'[4]Costos unitarios'!$N183</f>
        <v>0</v>
      </c>
      <c r="R189" s="80">
        <v>0</v>
      </c>
      <c r="S189" s="77">
        <f t="shared" si="20"/>
        <v>0</v>
      </c>
      <c r="T189" s="82">
        <f t="shared" si="25"/>
        <v>0</v>
      </c>
      <c r="U189" s="94">
        <f>+'[5]Costos unitarios'!$N183</f>
        <v>0</v>
      </c>
      <c r="V189" s="80">
        <v>0</v>
      </c>
      <c r="W189" s="77">
        <f t="shared" si="21"/>
        <v>0</v>
      </c>
      <c r="X189" s="82">
        <f t="shared" si="26"/>
        <v>0</v>
      </c>
      <c r="Y189" s="94">
        <f>+'[6]Costos unitarios'!$N183</f>
        <v>0</v>
      </c>
      <c r="Z189" s="80">
        <v>0</v>
      </c>
      <c r="AA189" s="77">
        <f t="shared" si="22"/>
        <v>0</v>
      </c>
    </row>
    <row r="190" spans="2:27" ht="13.8" thickBot="1">
      <c r="B190" s="122"/>
      <c r="C190" s="125"/>
      <c r="D190" s="46">
        <v>6.4</v>
      </c>
      <c r="E190" s="47" t="s">
        <v>35</v>
      </c>
      <c r="F190" s="42" t="s">
        <v>369</v>
      </c>
      <c r="G190" s="50" t="s">
        <v>370</v>
      </c>
      <c r="H190" s="6"/>
      <c r="I190" s="94">
        <f>+'[2]13- Costo 2013'!$N184</f>
        <v>0</v>
      </c>
      <c r="J190" s="4">
        <v>0</v>
      </c>
      <c r="K190" s="77">
        <f t="shared" si="18"/>
        <v>0</v>
      </c>
      <c r="L190" s="82">
        <f t="shared" si="23"/>
        <v>0</v>
      </c>
      <c r="M190" s="94">
        <f>+'[3]Costos unitarios'!$N184</f>
        <v>0</v>
      </c>
      <c r="N190" s="80">
        <v>0</v>
      </c>
      <c r="O190" s="77">
        <f t="shared" si="19"/>
        <v>0</v>
      </c>
      <c r="P190" s="82">
        <f t="shared" si="24"/>
        <v>0</v>
      </c>
      <c r="Q190" s="94">
        <f>+'[4]Costos unitarios'!$N184</f>
        <v>0</v>
      </c>
      <c r="R190" s="80">
        <v>0</v>
      </c>
      <c r="S190" s="77">
        <f t="shared" si="20"/>
        <v>0</v>
      </c>
      <c r="T190" s="82">
        <f t="shared" si="25"/>
        <v>0</v>
      </c>
      <c r="U190" s="94">
        <f>+'[5]Costos unitarios'!$N184</f>
        <v>0</v>
      </c>
      <c r="V190" s="80">
        <v>0</v>
      </c>
      <c r="W190" s="77">
        <f t="shared" si="21"/>
        <v>0</v>
      </c>
      <c r="X190" s="82">
        <f t="shared" si="26"/>
        <v>0</v>
      </c>
      <c r="Y190" s="94">
        <f>+'[6]Costos unitarios'!$N184</f>
        <v>0</v>
      </c>
      <c r="Z190" s="80">
        <v>0</v>
      </c>
      <c r="AA190" s="77">
        <f t="shared" si="22"/>
        <v>0</v>
      </c>
    </row>
    <row r="191" spans="2:27">
      <c r="B191" s="122"/>
      <c r="C191" s="125"/>
      <c r="D191" s="118">
        <v>6.5</v>
      </c>
      <c r="E191" s="129" t="s">
        <v>36</v>
      </c>
      <c r="F191" s="32" t="s">
        <v>371</v>
      </c>
      <c r="G191" s="33" t="s">
        <v>372</v>
      </c>
      <c r="H191" s="6"/>
      <c r="I191" s="94">
        <f>+'[2]13- Costo 2013'!$N185</f>
        <v>0</v>
      </c>
      <c r="J191" s="4">
        <v>0</v>
      </c>
      <c r="K191" s="77">
        <f t="shared" si="18"/>
        <v>0</v>
      </c>
      <c r="L191" s="82">
        <f t="shared" si="23"/>
        <v>0</v>
      </c>
      <c r="M191" s="94">
        <f>+'[3]Costos unitarios'!$N185</f>
        <v>0</v>
      </c>
      <c r="N191" s="80">
        <v>0</v>
      </c>
      <c r="O191" s="77">
        <f t="shared" si="19"/>
        <v>0</v>
      </c>
      <c r="P191" s="82">
        <f t="shared" si="24"/>
        <v>0</v>
      </c>
      <c r="Q191" s="94">
        <f>+'[4]Costos unitarios'!$N185</f>
        <v>0</v>
      </c>
      <c r="R191" s="80">
        <v>0</v>
      </c>
      <c r="S191" s="77">
        <f t="shared" si="20"/>
        <v>0</v>
      </c>
      <c r="T191" s="82">
        <f t="shared" si="25"/>
        <v>0</v>
      </c>
      <c r="U191" s="94">
        <f>+'[5]Costos unitarios'!$N185</f>
        <v>0</v>
      </c>
      <c r="V191" s="80">
        <v>0</v>
      </c>
      <c r="W191" s="77">
        <f t="shared" si="21"/>
        <v>0</v>
      </c>
      <c r="X191" s="82">
        <f t="shared" si="26"/>
        <v>0</v>
      </c>
      <c r="Y191" s="94">
        <f>+'[6]Costos unitarios'!$N185</f>
        <v>0</v>
      </c>
      <c r="Z191" s="80">
        <v>0</v>
      </c>
      <c r="AA191" s="77">
        <f t="shared" si="22"/>
        <v>0</v>
      </c>
    </row>
    <row r="192" spans="2:27" ht="13.8" thickBot="1">
      <c r="B192" s="122"/>
      <c r="C192" s="125"/>
      <c r="D192" s="120"/>
      <c r="E192" s="131"/>
      <c r="F192" s="34" t="s">
        <v>373</v>
      </c>
      <c r="G192" s="35" t="s">
        <v>374</v>
      </c>
      <c r="H192" s="6"/>
      <c r="I192" s="94">
        <f>+'[2]13- Costo 2013'!$N186</f>
        <v>0</v>
      </c>
      <c r="J192" s="4">
        <v>0</v>
      </c>
      <c r="K192" s="77">
        <f t="shared" si="18"/>
        <v>0</v>
      </c>
      <c r="L192" s="82">
        <f t="shared" si="23"/>
        <v>0</v>
      </c>
      <c r="M192" s="94">
        <f>+'[3]Costos unitarios'!$N186</f>
        <v>0</v>
      </c>
      <c r="N192" s="80">
        <v>0</v>
      </c>
      <c r="O192" s="77">
        <f t="shared" si="19"/>
        <v>0</v>
      </c>
      <c r="P192" s="82">
        <f t="shared" si="24"/>
        <v>0</v>
      </c>
      <c r="Q192" s="94">
        <f>+'[4]Costos unitarios'!$N186</f>
        <v>0</v>
      </c>
      <c r="R192" s="80">
        <v>0</v>
      </c>
      <c r="S192" s="77">
        <f t="shared" si="20"/>
        <v>0</v>
      </c>
      <c r="T192" s="82">
        <f t="shared" si="25"/>
        <v>0</v>
      </c>
      <c r="U192" s="94">
        <f>+'[5]Costos unitarios'!$N186</f>
        <v>0</v>
      </c>
      <c r="V192" s="80">
        <v>0</v>
      </c>
      <c r="W192" s="77">
        <f t="shared" si="21"/>
        <v>0</v>
      </c>
      <c r="X192" s="82">
        <f t="shared" si="26"/>
        <v>0</v>
      </c>
      <c r="Y192" s="94">
        <f>+'[6]Costos unitarios'!$N186</f>
        <v>0</v>
      </c>
      <c r="Z192" s="80">
        <v>0</v>
      </c>
      <c r="AA192" s="77">
        <f t="shared" si="22"/>
        <v>0</v>
      </c>
    </row>
    <row r="193" spans="2:28" ht="13.8" thickBot="1">
      <c r="B193" s="122"/>
      <c r="C193" s="125"/>
      <c r="D193" s="46">
        <v>6.6</v>
      </c>
      <c r="E193" s="47" t="s">
        <v>38</v>
      </c>
      <c r="F193" s="42" t="s">
        <v>375</v>
      </c>
      <c r="G193" s="50" t="s">
        <v>138</v>
      </c>
      <c r="H193" s="6"/>
      <c r="I193" s="94">
        <f>+'[2]13- Costo 2013'!$N187</f>
        <v>0</v>
      </c>
      <c r="J193" s="4">
        <v>0</v>
      </c>
      <c r="K193" s="77">
        <f t="shared" si="18"/>
        <v>0</v>
      </c>
      <c r="L193" s="82">
        <f t="shared" si="23"/>
        <v>0</v>
      </c>
      <c r="M193" s="94">
        <f>+'[3]Costos unitarios'!$N187</f>
        <v>0</v>
      </c>
      <c r="N193" s="80">
        <v>0</v>
      </c>
      <c r="O193" s="77">
        <f t="shared" si="19"/>
        <v>0</v>
      </c>
      <c r="P193" s="82">
        <f t="shared" si="24"/>
        <v>0</v>
      </c>
      <c r="Q193" s="94">
        <f>+'[4]Costos unitarios'!$N187</f>
        <v>0</v>
      </c>
      <c r="R193" s="80">
        <v>0</v>
      </c>
      <c r="S193" s="77">
        <f t="shared" si="20"/>
        <v>0</v>
      </c>
      <c r="T193" s="82">
        <f t="shared" si="25"/>
        <v>0</v>
      </c>
      <c r="U193" s="94">
        <f>+'[5]Costos unitarios'!$N187</f>
        <v>0</v>
      </c>
      <c r="V193" s="80">
        <v>0</v>
      </c>
      <c r="W193" s="77">
        <f t="shared" si="21"/>
        <v>0</v>
      </c>
      <c r="X193" s="82">
        <f t="shared" si="26"/>
        <v>0</v>
      </c>
      <c r="Y193" s="94">
        <f>+'[6]Costos unitarios'!$N187</f>
        <v>0</v>
      </c>
      <c r="Z193" s="80">
        <v>0</v>
      </c>
      <c r="AA193" s="77">
        <f t="shared" si="22"/>
        <v>0</v>
      </c>
    </row>
    <row r="194" spans="2:28" ht="13.8" thickBot="1">
      <c r="B194" s="122"/>
      <c r="C194" s="125"/>
      <c r="D194" s="46">
        <v>6.7</v>
      </c>
      <c r="E194" s="47" t="s">
        <v>39</v>
      </c>
      <c r="F194" s="42" t="s">
        <v>376</v>
      </c>
      <c r="G194" s="50" t="s">
        <v>377</v>
      </c>
      <c r="H194" s="6">
        <v>5990</v>
      </c>
      <c r="I194" s="94"/>
      <c r="J194" s="4">
        <v>0.25599435825105787</v>
      </c>
      <c r="K194" s="77">
        <f t="shared" si="18"/>
        <v>0</v>
      </c>
      <c r="L194" s="82">
        <f t="shared" si="23"/>
        <v>7810.899858956278</v>
      </c>
      <c r="M194" s="94"/>
      <c r="N194" s="80">
        <v>0.25599435825105787</v>
      </c>
      <c r="O194" s="77">
        <f t="shared" si="19"/>
        <v>0</v>
      </c>
      <c r="P194" s="82">
        <f t="shared" si="24"/>
        <v>8782.910437235545</v>
      </c>
      <c r="Q194" s="94"/>
      <c r="R194" s="80">
        <v>0.25599435825105787</v>
      </c>
      <c r="S194" s="77">
        <f t="shared" si="20"/>
        <v>0</v>
      </c>
      <c r="T194" s="82">
        <f t="shared" si="25"/>
        <v>9934.1170662905515</v>
      </c>
      <c r="U194" s="94"/>
      <c r="V194" s="80">
        <v>0.25599435825105787</v>
      </c>
      <c r="W194" s="77">
        <f t="shared" si="21"/>
        <v>0</v>
      </c>
      <c r="X194" s="82">
        <f t="shared" si="26"/>
        <v>10897.167842031031</v>
      </c>
      <c r="Y194" s="94"/>
      <c r="Z194" s="80">
        <v>0.25599435825105787</v>
      </c>
      <c r="AA194" s="77">
        <f t="shared" si="22"/>
        <v>0</v>
      </c>
    </row>
    <row r="195" spans="2:28" ht="27" thickBot="1">
      <c r="B195" s="123"/>
      <c r="C195" s="125"/>
      <c r="D195" s="90">
        <v>6.8</v>
      </c>
      <c r="E195" s="89" t="s">
        <v>40</v>
      </c>
      <c r="F195" s="51">
        <v>716</v>
      </c>
      <c r="G195" s="52" t="s">
        <v>49</v>
      </c>
      <c r="H195" s="6"/>
      <c r="I195" s="94"/>
      <c r="J195" s="4">
        <v>0</v>
      </c>
      <c r="K195" s="77">
        <f t="shared" si="18"/>
        <v>0</v>
      </c>
      <c r="L195" s="82">
        <f t="shared" si="23"/>
        <v>0</v>
      </c>
      <c r="M195" s="94"/>
      <c r="N195" s="80">
        <v>0</v>
      </c>
      <c r="O195" s="77">
        <f t="shared" si="19"/>
        <v>0</v>
      </c>
      <c r="P195" s="82">
        <f t="shared" si="24"/>
        <v>0</v>
      </c>
      <c r="Q195" s="94"/>
      <c r="R195" s="80">
        <v>0</v>
      </c>
      <c r="S195" s="77">
        <f t="shared" si="20"/>
        <v>0</v>
      </c>
      <c r="T195" s="82">
        <f t="shared" si="25"/>
        <v>0</v>
      </c>
      <c r="U195" s="94"/>
      <c r="V195" s="80">
        <v>0</v>
      </c>
      <c r="W195" s="77">
        <f t="shared" si="21"/>
        <v>0</v>
      </c>
      <c r="X195" s="82">
        <f t="shared" si="26"/>
        <v>0</v>
      </c>
      <c r="Y195" s="94"/>
      <c r="Z195" s="80">
        <v>0</v>
      </c>
      <c r="AA195" s="77">
        <f t="shared" si="22"/>
        <v>0</v>
      </c>
    </row>
    <row r="196" spans="2:28">
      <c r="B196" s="121">
        <v>7</v>
      </c>
      <c r="C196" s="124" t="s">
        <v>41</v>
      </c>
      <c r="D196" s="118">
        <v>7.2</v>
      </c>
      <c r="E196" s="129" t="s">
        <v>42</v>
      </c>
      <c r="F196" s="32">
        <v>907</v>
      </c>
      <c r="G196" s="38" t="s">
        <v>1</v>
      </c>
      <c r="H196" s="6"/>
      <c r="I196" s="94"/>
      <c r="J196" s="4">
        <v>0</v>
      </c>
      <c r="K196" s="77">
        <f t="shared" si="18"/>
        <v>0</v>
      </c>
      <c r="L196" s="82">
        <f t="shared" si="23"/>
        <v>0</v>
      </c>
      <c r="M196" s="94"/>
      <c r="N196" s="80">
        <v>0</v>
      </c>
      <c r="O196" s="77">
        <f t="shared" si="19"/>
        <v>0</v>
      </c>
      <c r="P196" s="82">
        <f t="shared" si="24"/>
        <v>0</v>
      </c>
      <c r="Q196" s="94"/>
      <c r="R196" s="80">
        <v>0</v>
      </c>
      <c r="S196" s="77">
        <f t="shared" si="20"/>
        <v>0</v>
      </c>
      <c r="T196" s="82">
        <f t="shared" si="25"/>
        <v>0</v>
      </c>
      <c r="U196" s="94"/>
      <c r="V196" s="80">
        <v>0</v>
      </c>
      <c r="W196" s="77">
        <f t="shared" si="21"/>
        <v>0</v>
      </c>
      <c r="X196" s="82">
        <f t="shared" si="26"/>
        <v>0</v>
      </c>
      <c r="Y196" s="94"/>
      <c r="Z196" s="80">
        <v>0</v>
      </c>
      <c r="AA196" s="77">
        <f t="shared" si="22"/>
        <v>0</v>
      </c>
    </row>
    <row r="197" spans="2:28" ht="13.8" thickBot="1">
      <c r="B197" s="122"/>
      <c r="C197" s="125"/>
      <c r="D197" s="120"/>
      <c r="E197" s="131"/>
      <c r="F197" s="34">
        <v>908</v>
      </c>
      <c r="G197" s="44" t="s">
        <v>2</v>
      </c>
      <c r="H197" s="6"/>
      <c r="I197" s="94"/>
      <c r="J197" s="4">
        <v>0</v>
      </c>
      <c r="K197" s="77">
        <f t="shared" si="18"/>
        <v>0</v>
      </c>
      <c r="L197" s="82">
        <f t="shared" si="23"/>
        <v>0</v>
      </c>
      <c r="M197" s="94"/>
      <c r="N197" s="80">
        <v>0</v>
      </c>
      <c r="O197" s="77">
        <f t="shared" si="19"/>
        <v>0</v>
      </c>
      <c r="P197" s="82">
        <f t="shared" si="24"/>
        <v>0</v>
      </c>
      <c r="Q197" s="94"/>
      <c r="R197" s="80">
        <v>0</v>
      </c>
      <c r="S197" s="77">
        <f t="shared" si="20"/>
        <v>0</v>
      </c>
      <c r="T197" s="82">
        <f t="shared" si="25"/>
        <v>0</v>
      </c>
      <c r="U197" s="94"/>
      <c r="V197" s="80">
        <v>0</v>
      </c>
      <c r="W197" s="77">
        <f t="shared" si="21"/>
        <v>0</v>
      </c>
      <c r="X197" s="82">
        <f t="shared" si="26"/>
        <v>0</v>
      </c>
      <c r="Y197" s="94"/>
      <c r="Z197" s="80">
        <v>0</v>
      </c>
      <c r="AA197" s="77">
        <f t="shared" si="22"/>
        <v>0</v>
      </c>
    </row>
    <row r="198" spans="2:28">
      <c r="B198" s="122"/>
      <c r="C198" s="125"/>
      <c r="D198" s="118">
        <v>7.1</v>
      </c>
      <c r="E198" s="130" t="s">
        <v>43</v>
      </c>
      <c r="F198" s="36" t="s">
        <v>378</v>
      </c>
      <c r="G198" s="37" t="s">
        <v>379</v>
      </c>
      <c r="H198" s="6">
        <v>110</v>
      </c>
      <c r="I198" s="94"/>
      <c r="J198" s="4">
        <v>4.6800871906654698E-3</v>
      </c>
      <c r="K198" s="77">
        <f t="shared" si="18"/>
        <v>0</v>
      </c>
      <c r="L198" s="82">
        <f t="shared" si="23"/>
        <v>142.7988203615848</v>
      </c>
      <c r="M198" s="94"/>
      <c r="N198" s="80">
        <v>4.6800871906654698E-3</v>
      </c>
      <c r="O198" s="77">
        <f t="shared" si="19"/>
        <v>0</v>
      </c>
      <c r="P198" s="82">
        <f t="shared" si="24"/>
        <v>160.5691114245416</v>
      </c>
      <c r="Q198" s="94"/>
      <c r="R198" s="80">
        <v>4.6800871906654698E-3</v>
      </c>
      <c r="S198" s="77">
        <f t="shared" si="20"/>
        <v>0</v>
      </c>
      <c r="T198" s="82">
        <f t="shared" si="25"/>
        <v>181.61546352096423</v>
      </c>
      <c r="U198" s="94"/>
      <c r="V198" s="80">
        <v>4.6800871906654698E-3</v>
      </c>
      <c r="W198" s="77">
        <f t="shared" si="21"/>
        <v>0</v>
      </c>
      <c r="X198" s="82">
        <f t="shared" si="26"/>
        <v>199.22195153224772</v>
      </c>
      <c r="Y198" s="94"/>
      <c r="Z198" s="80">
        <v>4.6800871906654698E-3</v>
      </c>
      <c r="AA198" s="77">
        <f t="shared" si="22"/>
        <v>0</v>
      </c>
    </row>
    <row r="199" spans="2:28" ht="13.8" thickBot="1">
      <c r="B199" s="123"/>
      <c r="C199" s="126"/>
      <c r="D199" s="120"/>
      <c r="E199" s="131"/>
      <c r="F199" s="34" t="s">
        <v>380</v>
      </c>
      <c r="G199" s="35" t="s">
        <v>381</v>
      </c>
      <c r="H199" s="6">
        <v>2</v>
      </c>
      <c r="I199" s="94"/>
      <c r="J199" s="4">
        <v>6.4110783433773565E-5</v>
      </c>
      <c r="K199" s="77">
        <f t="shared" si="18"/>
        <v>0</v>
      </c>
      <c r="L199" s="82">
        <f t="shared" si="23"/>
        <v>1.9561482241312991</v>
      </c>
      <c r="M199" s="94"/>
      <c r="N199" s="80">
        <v>6.4110783433773565E-5</v>
      </c>
      <c r="O199" s="77">
        <f t="shared" si="19"/>
        <v>0</v>
      </c>
      <c r="P199" s="82">
        <f t="shared" si="24"/>
        <v>2.1995768688293373</v>
      </c>
      <c r="Q199" s="94"/>
      <c r="R199" s="80">
        <v>6.4110783433773565E-5</v>
      </c>
      <c r="S199" s="77">
        <f t="shared" si="20"/>
        <v>0</v>
      </c>
      <c r="T199" s="82">
        <f t="shared" si="25"/>
        <v>2.4878830619310168</v>
      </c>
      <c r="U199" s="94"/>
      <c r="V199" s="80">
        <v>6.4110783433773565E-5</v>
      </c>
      <c r="W199" s="77">
        <f t="shared" si="21"/>
        <v>0</v>
      </c>
      <c r="X199" s="82">
        <f t="shared" si="26"/>
        <v>2.7290678292088733</v>
      </c>
      <c r="Y199" s="94"/>
      <c r="Z199" s="80">
        <v>6.4110783433773565E-5</v>
      </c>
      <c r="AA199" s="77">
        <f t="shared" si="22"/>
        <v>0</v>
      </c>
    </row>
    <row r="200" spans="2:28" ht="15" thickBot="1">
      <c r="G200" s="2"/>
      <c r="H200" s="53"/>
      <c r="I200" s="54"/>
      <c r="J200" s="54"/>
      <c r="K200" s="3">
        <f>SUM(K14:K199)</f>
        <v>499591590.53413624</v>
      </c>
      <c r="L200" s="53"/>
      <c r="M200" s="54"/>
      <c r="N200" s="54"/>
      <c r="O200" s="3">
        <f>SUM(O14:O199)</f>
        <v>491654893.01810747</v>
      </c>
      <c r="P200" s="53"/>
      <c r="Q200" s="54"/>
      <c r="R200" s="54"/>
      <c r="S200" s="3">
        <f>SUM(S14:S199)</f>
        <v>569488042.07467782</v>
      </c>
      <c r="T200" s="53"/>
      <c r="U200" s="54"/>
      <c r="V200" s="54"/>
      <c r="W200" s="3">
        <f>SUM(W14:W199)</f>
        <v>658982496.12464833</v>
      </c>
      <c r="X200" s="53"/>
      <c r="Y200" s="54"/>
      <c r="Z200" s="54"/>
      <c r="AA200" s="3">
        <f>SUM(AA14:AA199)</f>
        <v>694466562.10219538</v>
      </c>
      <c r="AB200" s="2"/>
    </row>
    <row r="201" spans="2:28" ht="14.4"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</row>
  </sheetData>
  <mergeCells count="111">
    <mergeCell ref="D191:D192"/>
    <mergeCell ref="E191:E192"/>
    <mergeCell ref="B196:B199"/>
    <mergeCell ref="C196:C199"/>
    <mergeCell ref="D196:D197"/>
    <mergeCell ref="E196:E197"/>
    <mergeCell ref="D198:D199"/>
    <mergeCell ref="E198:E199"/>
    <mergeCell ref="D171:D174"/>
    <mergeCell ref="E171:E174"/>
    <mergeCell ref="D175:D180"/>
    <mergeCell ref="E175:E180"/>
    <mergeCell ref="B181:B195"/>
    <mergeCell ref="C181:C195"/>
    <mergeCell ref="D181:D183"/>
    <mergeCell ref="E181:E183"/>
    <mergeCell ref="D184:D188"/>
    <mergeCell ref="E184:E188"/>
    <mergeCell ref="B129:B165"/>
    <mergeCell ref="C129:C165"/>
    <mergeCell ref="D130:D165"/>
    <mergeCell ref="E130:E165"/>
    <mergeCell ref="B166:B180"/>
    <mergeCell ref="C166:C180"/>
    <mergeCell ref="D166:D167"/>
    <mergeCell ref="E166:E167"/>
    <mergeCell ref="D168:D170"/>
    <mergeCell ref="E168:E170"/>
    <mergeCell ref="D121:D122"/>
    <mergeCell ref="E121:E122"/>
    <mergeCell ref="D123:D126"/>
    <mergeCell ref="E123:E126"/>
    <mergeCell ref="D127:D128"/>
    <mergeCell ref="E127:E128"/>
    <mergeCell ref="B112:B128"/>
    <mergeCell ref="C112:C128"/>
    <mergeCell ref="D112:D114"/>
    <mergeCell ref="E112:E114"/>
    <mergeCell ref="D115:D116"/>
    <mergeCell ref="E115:E116"/>
    <mergeCell ref="D117:D118"/>
    <mergeCell ref="E117:E118"/>
    <mergeCell ref="D119:D120"/>
    <mergeCell ref="E119:E120"/>
    <mergeCell ref="B23:B111"/>
    <mergeCell ref="C23:C111"/>
    <mergeCell ref="D23:D26"/>
    <mergeCell ref="E23:E26"/>
    <mergeCell ref="D28:D31"/>
    <mergeCell ref="E28:E31"/>
    <mergeCell ref="D33:D111"/>
    <mergeCell ref="E33:E111"/>
    <mergeCell ref="Y12:Y13"/>
    <mergeCell ref="K12:K13"/>
    <mergeCell ref="L12:L13"/>
    <mergeCell ref="AA12:AA13"/>
    <mergeCell ref="B14:B22"/>
    <mergeCell ref="C14:C22"/>
    <mergeCell ref="D14:D19"/>
    <mergeCell ref="E14:E19"/>
    <mergeCell ref="D20:D22"/>
    <mergeCell ref="E20:E22"/>
    <mergeCell ref="S12:S13"/>
    <mergeCell ref="T12:T13"/>
    <mergeCell ref="U12:U13"/>
    <mergeCell ref="V12:V13"/>
    <mergeCell ref="W12:W13"/>
    <mergeCell ref="X12:X13"/>
    <mergeCell ref="M12:M13"/>
    <mergeCell ref="N12:N13"/>
    <mergeCell ref="O12:O13"/>
    <mergeCell ref="P12:P13"/>
    <mergeCell ref="Q12:Q13"/>
    <mergeCell ref="R12:R13"/>
    <mergeCell ref="C12:G12"/>
    <mergeCell ref="H12:H13"/>
    <mergeCell ref="I12:I13"/>
    <mergeCell ref="J12:J13"/>
    <mergeCell ref="S9:S10"/>
    <mergeCell ref="T9:T10"/>
    <mergeCell ref="L9:L10"/>
    <mergeCell ref="M9:M10"/>
    <mergeCell ref="N9:N10"/>
    <mergeCell ref="O9:O10"/>
    <mergeCell ref="P9:P10"/>
    <mergeCell ref="Q9:Q10"/>
    <mergeCell ref="Z12:Z13"/>
    <mergeCell ref="C5:U5"/>
    <mergeCell ref="H7:K7"/>
    <mergeCell ref="L7:O7"/>
    <mergeCell ref="P7:S7"/>
    <mergeCell ref="T7:W7"/>
    <mergeCell ref="X7:AA7"/>
    <mergeCell ref="X9:X10"/>
    <mergeCell ref="Y9:Y10"/>
    <mergeCell ref="Z9:Z10"/>
    <mergeCell ref="AA9:AA10"/>
    <mergeCell ref="U9:U10"/>
    <mergeCell ref="V9:V10"/>
    <mergeCell ref="W9:W10"/>
    <mergeCell ref="C8:G11"/>
    <mergeCell ref="H8:K8"/>
    <mergeCell ref="L8:O8"/>
    <mergeCell ref="P8:S8"/>
    <mergeCell ref="T8:W8"/>
    <mergeCell ref="X8:AA8"/>
    <mergeCell ref="H9:H10"/>
    <mergeCell ref="I9:I10"/>
    <mergeCell ref="J9:J10"/>
    <mergeCell ref="K9:K10"/>
    <mergeCell ref="R9:R10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00B050"/>
  </sheetPr>
  <dimension ref="B1:AB201"/>
  <sheetViews>
    <sheetView topLeftCell="F7" zoomScale="90" zoomScaleNormal="90" workbookViewId="0">
      <pane xSplit="2" ySplit="7" topLeftCell="R14" activePane="bottomRight" state="frozen"/>
      <selection activeCell="F7" sqref="F7"/>
      <selection pane="topRight" activeCell="H7" sqref="H7"/>
      <selection pane="bottomLeft" activeCell="F14" sqref="F14"/>
      <selection pane="bottomRight" activeCell="Y11" sqref="Y11:Z11"/>
    </sheetView>
  </sheetViews>
  <sheetFormatPr baseColWidth="10" defaultColWidth="11.44140625" defaultRowHeight="13.2"/>
  <cols>
    <col min="1" max="2" width="4.6640625" style="1" customWidth="1"/>
    <col min="3" max="3" width="35.5546875" style="1" customWidth="1"/>
    <col min="4" max="4" width="4.6640625" style="1" customWidth="1"/>
    <col min="5" max="5" width="28.6640625" style="1" customWidth="1"/>
    <col min="6" max="6" width="4.88671875" style="1" customWidth="1"/>
    <col min="7" max="7" width="45" style="1" customWidth="1"/>
    <col min="8" max="27" width="15.6640625" style="1" customWidth="1"/>
    <col min="28" max="36" width="15.5546875" style="1" customWidth="1"/>
    <col min="37" max="37" width="4.109375" style="1" customWidth="1"/>
    <col min="38" max="46" width="15.5546875" style="1" customWidth="1"/>
    <col min="47" max="47" width="4.109375" style="1" customWidth="1"/>
    <col min="48" max="56" width="15.5546875" style="1" customWidth="1"/>
    <col min="57" max="57" width="4.109375" style="1" customWidth="1"/>
    <col min="58" max="66" width="15.5546875" style="1" customWidth="1"/>
    <col min="67" max="67" width="4.109375" style="1" customWidth="1"/>
    <col min="68" max="76" width="15.5546875" style="1" customWidth="1"/>
    <col min="77" max="77" width="4.109375" style="1" customWidth="1"/>
    <col min="78" max="86" width="15.5546875" style="1" customWidth="1"/>
    <col min="87" max="16384" width="11.44140625" style="1"/>
  </cols>
  <sheetData>
    <row r="1" spans="2:28" ht="14.4">
      <c r="C1" s="19"/>
      <c r="D1" s="19"/>
      <c r="E1" s="19"/>
      <c r="F1" s="19"/>
      <c r="H1"/>
      <c r="I1"/>
      <c r="J1"/>
    </row>
    <row r="2" spans="2:28" ht="14.4">
      <c r="H2"/>
      <c r="I2"/>
      <c r="J2"/>
    </row>
    <row r="3" spans="2:28" ht="18">
      <c r="G3" s="20" t="s">
        <v>398</v>
      </c>
      <c r="H3"/>
      <c r="I3"/>
      <c r="J3"/>
    </row>
    <row r="4" spans="2:28" ht="13.8" thickBot="1"/>
    <row r="5" spans="2:28" ht="18.600000000000001" thickBot="1">
      <c r="C5" s="147" t="s">
        <v>401</v>
      </c>
      <c r="D5" s="148"/>
      <c r="E5" s="148"/>
      <c r="F5" s="148"/>
      <c r="G5" s="148"/>
      <c r="H5" s="148"/>
      <c r="I5" s="148"/>
      <c r="J5" s="148"/>
      <c r="K5" s="148"/>
      <c r="L5" s="148"/>
      <c r="M5" s="148"/>
      <c r="N5" s="148"/>
      <c r="O5" s="148"/>
      <c r="P5" s="148"/>
      <c r="Q5" s="148"/>
      <c r="R5" s="148"/>
      <c r="S5" s="148"/>
      <c r="T5" s="148"/>
      <c r="U5" s="149"/>
      <c r="V5" s="22"/>
      <c r="W5" s="22"/>
      <c r="X5" s="22"/>
      <c r="Y5" s="22"/>
      <c r="Z5" s="22"/>
      <c r="AA5" s="22"/>
    </row>
    <row r="6" spans="2:28" ht="15" thickBot="1">
      <c r="C6"/>
      <c r="D6"/>
      <c r="E6"/>
      <c r="F6"/>
      <c r="G6"/>
      <c r="H6"/>
    </row>
    <row r="7" spans="2:28" ht="13.8" thickBot="1">
      <c r="H7" s="150" t="s">
        <v>390</v>
      </c>
      <c r="I7" s="151"/>
      <c r="J7" s="151"/>
      <c r="K7" s="151"/>
      <c r="L7" s="150" t="s">
        <v>392</v>
      </c>
      <c r="M7" s="151"/>
      <c r="N7" s="151"/>
      <c r="O7" s="151"/>
      <c r="P7" s="150" t="s">
        <v>393</v>
      </c>
      <c r="Q7" s="151"/>
      <c r="R7" s="151"/>
      <c r="S7" s="151"/>
      <c r="T7" s="150" t="s">
        <v>394</v>
      </c>
      <c r="U7" s="151"/>
      <c r="V7" s="151"/>
      <c r="W7" s="151"/>
      <c r="X7" s="150" t="s">
        <v>395</v>
      </c>
      <c r="Y7" s="151"/>
      <c r="Z7" s="151"/>
      <c r="AA7" s="152"/>
    </row>
    <row r="8" spans="2:28" ht="21.75" customHeight="1" thickBot="1">
      <c r="C8" s="153" t="s">
        <v>396</v>
      </c>
      <c r="D8" s="154"/>
      <c r="E8" s="155"/>
      <c r="F8" s="156"/>
      <c r="G8" s="157"/>
      <c r="H8" s="168" t="s">
        <v>400</v>
      </c>
      <c r="I8" s="169"/>
      <c r="J8" s="169"/>
      <c r="K8" s="170"/>
      <c r="L8" s="168" t="s">
        <v>400</v>
      </c>
      <c r="M8" s="169"/>
      <c r="N8" s="169"/>
      <c r="O8" s="170"/>
      <c r="P8" s="168" t="s">
        <v>400</v>
      </c>
      <c r="Q8" s="169"/>
      <c r="R8" s="169"/>
      <c r="S8" s="170"/>
      <c r="T8" s="168" t="s">
        <v>400</v>
      </c>
      <c r="U8" s="169"/>
      <c r="V8" s="169"/>
      <c r="W8" s="170"/>
      <c r="X8" s="168" t="s">
        <v>400</v>
      </c>
      <c r="Y8" s="169"/>
      <c r="Z8" s="169"/>
      <c r="AA8" s="170"/>
    </row>
    <row r="9" spans="2:28" ht="21.75" customHeight="1">
      <c r="C9" s="158"/>
      <c r="D9" s="159"/>
      <c r="E9" s="160"/>
      <c r="F9" s="161"/>
      <c r="G9" s="162"/>
      <c r="H9" s="145" t="s">
        <v>382</v>
      </c>
      <c r="I9" s="136" t="s">
        <v>384</v>
      </c>
      <c r="J9" s="136" t="s">
        <v>385</v>
      </c>
      <c r="K9" s="138" t="s">
        <v>52</v>
      </c>
      <c r="L9" s="145" t="s">
        <v>382</v>
      </c>
      <c r="M9" s="136" t="s">
        <v>384</v>
      </c>
      <c r="N9" s="136" t="s">
        <v>385</v>
      </c>
      <c r="O9" s="138" t="s">
        <v>52</v>
      </c>
      <c r="P9" s="145" t="s">
        <v>382</v>
      </c>
      <c r="Q9" s="136" t="s">
        <v>384</v>
      </c>
      <c r="R9" s="136" t="s">
        <v>385</v>
      </c>
      <c r="S9" s="138" t="s">
        <v>52</v>
      </c>
      <c r="T9" s="145" t="s">
        <v>382</v>
      </c>
      <c r="U9" s="136" t="s">
        <v>384</v>
      </c>
      <c r="V9" s="136" t="s">
        <v>385</v>
      </c>
      <c r="W9" s="138" t="s">
        <v>52</v>
      </c>
      <c r="X9" s="145" t="s">
        <v>382</v>
      </c>
      <c r="Y9" s="136" t="s">
        <v>384</v>
      </c>
      <c r="Z9" s="136" t="s">
        <v>385</v>
      </c>
      <c r="AA9" s="138" t="s">
        <v>52</v>
      </c>
    </row>
    <row r="10" spans="2:28" ht="21.75" customHeight="1" thickBot="1">
      <c r="C10" s="158"/>
      <c r="D10" s="159"/>
      <c r="E10" s="160"/>
      <c r="F10" s="161"/>
      <c r="G10" s="162"/>
      <c r="H10" s="146"/>
      <c r="I10" s="137"/>
      <c r="J10" s="137"/>
      <c r="K10" s="139"/>
      <c r="L10" s="146"/>
      <c r="M10" s="137"/>
      <c r="N10" s="137"/>
      <c r="O10" s="139"/>
      <c r="P10" s="146"/>
      <c r="Q10" s="137"/>
      <c r="R10" s="137"/>
      <c r="S10" s="139"/>
      <c r="T10" s="146"/>
      <c r="U10" s="137"/>
      <c r="V10" s="137"/>
      <c r="W10" s="139"/>
      <c r="X10" s="146"/>
      <c r="Y10" s="137"/>
      <c r="Z10" s="137"/>
      <c r="AA10" s="139"/>
    </row>
    <row r="11" spans="2:28" ht="21.75" customHeight="1" thickBot="1">
      <c r="C11" s="163"/>
      <c r="D11" s="164"/>
      <c r="E11" s="165"/>
      <c r="F11" s="166"/>
      <c r="G11" s="167"/>
      <c r="H11" s="15">
        <v>32298</v>
      </c>
      <c r="I11" s="17">
        <v>530944975</v>
      </c>
      <c r="J11" s="86">
        <f>+I11*75%</f>
        <v>398208731.25</v>
      </c>
      <c r="K11" s="102">
        <f>+I11-J11</f>
        <v>132736243.75</v>
      </c>
      <c r="L11" s="15">
        <v>32837</v>
      </c>
      <c r="M11" s="17">
        <v>730790559</v>
      </c>
      <c r="N11" s="86">
        <f>+M11*87%</f>
        <v>635787786.33000004</v>
      </c>
      <c r="O11" s="102">
        <f>+M11-N11</f>
        <v>95002772.669999957</v>
      </c>
      <c r="P11" s="15">
        <v>36581</v>
      </c>
      <c r="Q11" s="17">
        <v>815192424</v>
      </c>
      <c r="R11" s="86">
        <f>+Q11*87%</f>
        <v>709217408.88</v>
      </c>
      <c r="S11" s="102">
        <f>+Q11-R11</f>
        <v>105975015.12</v>
      </c>
      <c r="T11" s="15">
        <v>41018</v>
      </c>
      <c r="U11" s="86">
        <v>910169457</v>
      </c>
      <c r="V11" s="86">
        <f>+U11*87%</f>
        <v>791847427.59000003</v>
      </c>
      <c r="W11" s="102">
        <f>+U11-V11</f>
        <v>118322029.40999997</v>
      </c>
      <c r="X11" s="25">
        <v>44499</v>
      </c>
      <c r="Y11" s="17">
        <v>972735193</v>
      </c>
      <c r="Z11" s="86">
        <f>+Y11*87%</f>
        <v>846279617.90999997</v>
      </c>
      <c r="AA11" s="102">
        <f>+Y11-Z11</f>
        <v>126455575.09000003</v>
      </c>
      <c r="AB11" s="15"/>
    </row>
    <row r="12" spans="2:28" ht="21.75" customHeight="1" thickBot="1">
      <c r="C12" s="171" t="s">
        <v>397</v>
      </c>
      <c r="D12" s="172"/>
      <c r="E12" s="173"/>
      <c r="F12" s="177"/>
      <c r="G12" s="178"/>
      <c r="H12" s="134" t="s">
        <v>399</v>
      </c>
      <c r="I12" s="136" t="s">
        <v>387</v>
      </c>
      <c r="J12" s="136" t="s">
        <v>388</v>
      </c>
      <c r="K12" s="138" t="s">
        <v>389</v>
      </c>
      <c r="L12" s="134" t="s">
        <v>399</v>
      </c>
      <c r="M12" s="136" t="s">
        <v>387</v>
      </c>
      <c r="N12" s="136" t="s">
        <v>388</v>
      </c>
      <c r="O12" s="138" t="s">
        <v>389</v>
      </c>
      <c r="P12" s="134" t="s">
        <v>399</v>
      </c>
      <c r="Q12" s="136" t="s">
        <v>387</v>
      </c>
      <c r="R12" s="136" t="s">
        <v>388</v>
      </c>
      <c r="S12" s="138" t="s">
        <v>389</v>
      </c>
      <c r="T12" s="134" t="s">
        <v>399</v>
      </c>
      <c r="U12" s="136" t="s">
        <v>387</v>
      </c>
      <c r="V12" s="136" t="s">
        <v>388</v>
      </c>
      <c r="W12" s="138" t="s">
        <v>389</v>
      </c>
      <c r="X12" s="134" t="s">
        <v>399</v>
      </c>
      <c r="Y12" s="136" t="s">
        <v>387</v>
      </c>
      <c r="Z12" s="136" t="s">
        <v>388</v>
      </c>
      <c r="AA12" s="138" t="s">
        <v>389</v>
      </c>
    </row>
    <row r="13" spans="2:28" ht="21.75" customHeight="1" thickBot="1">
      <c r="C13" s="55" t="s">
        <v>50</v>
      </c>
      <c r="D13" s="55"/>
      <c r="E13" s="55" t="s">
        <v>8</v>
      </c>
      <c r="F13" s="58"/>
      <c r="G13" s="59" t="s">
        <v>0</v>
      </c>
      <c r="H13" s="176"/>
      <c r="I13" s="137"/>
      <c r="J13" s="137"/>
      <c r="K13" s="139"/>
      <c r="L13" s="176"/>
      <c r="M13" s="137"/>
      <c r="N13" s="137"/>
      <c r="O13" s="139"/>
      <c r="P13" s="176"/>
      <c r="Q13" s="137"/>
      <c r="R13" s="137"/>
      <c r="S13" s="139"/>
      <c r="T13" s="176"/>
      <c r="U13" s="137"/>
      <c r="V13" s="137"/>
      <c r="W13" s="139"/>
      <c r="X13" s="135"/>
      <c r="Y13" s="137"/>
      <c r="Z13" s="137"/>
      <c r="AA13" s="139"/>
    </row>
    <row r="14" spans="2:28">
      <c r="B14" s="121">
        <v>2</v>
      </c>
      <c r="C14" s="124" t="s">
        <v>7</v>
      </c>
      <c r="D14" s="118">
        <v>2.1</v>
      </c>
      <c r="E14" s="129" t="s">
        <v>9</v>
      </c>
      <c r="F14" s="36" t="s">
        <v>53</v>
      </c>
      <c r="G14" s="45" t="s">
        <v>54</v>
      </c>
      <c r="H14" s="10">
        <v>765</v>
      </c>
      <c r="I14" s="95">
        <f>+'[2]13- Costo 2013'!$N$9</f>
        <v>63698.189573565149</v>
      </c>
      <c r="J14" s="4">
        <v>2.5924608819345659E-2</v>
      </c>
      <c r="K14" s="8">
        <f>+H14*I14</f>
        <v>48729115.023777336</v>
      </c>
      <c r="L14" s="81">
        <f>+N14*L11</f>
        <v>851.28637980085341</v>
      </c>
      <c r="M14" s="97">
        <f>+'[3]Costos unitarios'!$N$9</f>
        <v>48847.195127024228</v>
      </c>
      <c r="N14" s="9">
        <v>2.5924608819345659E-2</v>
      </c>
      <c r="O14" s="8">
        <f>+L14*M14</f>
        <v>41582951.90311034</v>
      </c>
      <c r="P14" s="81">
        <f>+R14*P11</f>
        <v>948.34811522048358</v>
      </c>
      <c r="Q14" s="97">
        <f>+'[4]Costos unitarios'!$N$9</f>
        <v>50192.077174907732</v>
      </c>
      <c r="R14" s="9">
        <v>2.5924608819345659E-2</v>
      </c>
      <c r="S14" s="8">
        <f>+P14*Q14</f>
        <v>47599561.787824802</v>
      </c>
      <c r="T14" s="81">
        <f>+V14*T11</f>
        <v>1063.3756045519203</v>
      </c>
      <c r="U14" s="97">
        <f>+'[5]Costos unitarios'!$N$9</f>
        <v>54277.687851772585</v>
      </c>
      <c r="V14" s="9">
        <v>2.5924608819345659E-2</v>
      </c>
      <c r="W14" s="8">
        <f>+T14*U14</f>
        <v>57717569.133059092</v>
      </c>
      <c r="X14" s="81">
        <f>+Z14*X11</f>
        <v>1153.6191678520624</v>
      </c>
      <c r="Y14" s="97">
        <f>+'[6]Costos unitarios'!$N$9</f>
        <v>53629.836638485416</v>
      </c>
      <c r="Z14" s="9">
        <v>2.5924608819345659E-2</v>
      </c>
      <c r="AA14" s="8">
        <f>+X14*Y14</f>
        <v>61868407.514931597</v>
      </c>
    </row>
    <row r="15" spans="2:28">
      <c r="B15" s="122"/>
      <c r="C15" s="125"/>
      <c r="D15" s="119"/>
      <c r="E15" s="130"/>
      <c r="F15" s="36"/>
      <c r="G15" s="45" t="s">
        <v>407</v>
      </c>
      <c r="H15" s="75">
        <v>549</v>
      </c>
      <c r="I15" s="96"/>
      <c r="J15" s="4">
        <v>1.9523470839260312E-2</v>
      </c>
      <c r="K15" s="77">
        <f>+H15*I15</f>
        <v>0</v>
      </c>
      <c r="L15" s="82">
        <f>+N15*L11</f>
        <v>641.0922119487908</v>
      </c>
      <c r="M15" s="76"/>
      <c r="N15" s="4">
        <v>1.9523470839260312E-2</v>
      </c>
      <c r="O15" s="77">
        <f>+L15*M15</f>
        <v>0</v>
      </c>
      <c r="P15" s="82">
        <f>+R15*$P$11</f>
        <v>714.1880867709815</v>
      </c>
      <c r="Q15" s="76"/>
      <c r="R15" s="4">
        <v>1.9523470839260312E-2</v>
      </c>
      <c r="S15" s="77">
        <f>+P15*Q15</f>
        <v>0</v>
      </c>
      <c r="T15" s="82">
        <f>+$T$11*V15</f>
        <v>800.8137268847795</v>
      </c>
      <c r="U15" s="76"/>
      <c r="V15" s="4">
        <v>1.9523470839260312E-2</v>
      </c>
      <c r="W15" s="77">
        <f>+T15*U15</f>
        <v>0</v>
      </c>
      <c r="X15" s="82">
        <f>+Z15*$X$11</f>
        <v>868.77492887624464</v>
      </c>
      <c r="Y15" s="76"/>
      <c r="Z15" s="4">
        <v>1.9523470839260312E-2</v>
      </c>
      <c r="AA15" s="77">
        <f>+X15*Y15</f>
        <v>0</v>
      </c>
    </row>
    <row r="16" spans="2:28">
      <c r="B16" s="122"/>
      <c r="C16" s="125"/>
      <c r="D16" s="119"/>
      <c r="E16" s="130"/>
      <c r="F16" s="26" t="s">
        <v>55</v>
      </c>
      <c r="G16" s="27" t="s">
        <v>56</v>
      </c>
      <c r="H16" s="6"/>
      <c r="I16" s="94"/>
      <c r="J16" s="4">
        <v>0</v>
      </c>
      <c r="K16" s="77">
        <f t="shared" ref="K16:K79" si="0">+H16*I16</f>
        <v>0</v>
      </c>
      <c r="L16" s="6"/>
      <c r="M16" s="21"/>
      <c r="N16" s="21">
        <v>0</v>
      </c>
      <c r="O16" s="77">
        <f t="shared" ref="O16:O79" si="1">+L16*M16</f>
        <v>0</v>
      </c>
      <c r="P16" s="6"/>
      <c r="Q16" s="21"/>
      <c r="R16" s="21">
        <v>0</v>
      </c>
      <c r="S16" s="77">
        <f t="shared" ref="S16:S79" si="2">+P16*Q16</f>
        <v>0</v>
      </c>
      <c r="T16" s="83"/>
      <c r="U16" s="21"/>
      <c r="V16" s="21">
        <v>0</v>
      </c>
      <c r="W16" s="77">
        <f t="shared" ref="W16:W79" si="3">+T16*U16</f>
        <v>0</v>
      </c>
      <c r="X16" s="6"/>
      <c r="Y16" s="21"/>
      <c r="Z16" s="21">
        <v>0</v>
      </c>
      <c r="AA16" s="77">
        <f t="shared" ref="AA16:AA79" si="4">+X16*Y16</f>
        <v>0</v>
      </c>
    </row>
    <row r="17" spans="2:27">
      <c r="B17" s="122"/>
      <c r="C17" s="125"/>
      <c r="D17" s="119"/>
      <c r="E17" s="130"/>
      <c r="F17" s="26" t="s">
        <v>57</v>
      </c>
      <c r="G17" s="28" t="s">
        <v>58</v>
      </c>
      <c r="H17" s="6"/>
      <c r="I17" s="76"/>
      <c r="J17" s="4">
        <v>0</v>
      </c>
      <c r="K17" s="77">
        <f t="shared" si="0"/>
        <v>0</v>
      </c>
      <c r="L17" s="6"/>
      <c r="M17" s="98"/>
      <c r="N17" s="21">
        <v>0</v>
      </c>
      <c r="O17" s="77">
        <f t="shared" si="1"/>
        <v>0</v>
      </c>
      <c r="P17" s="6"/>
      <c r="Q17" s="98"/>
      <c r="R17" s="21">
        <v>0</v>
      </c>
      <c r="S17" s="77">
        <f t="shared" si="2"/>
        <v>0</v>
      </c>
      <c r="T17" s="83"/>
      <c r="U17" s="98"/>
      <c r="V17" s="21">
        <v>0</v>
      </c>
      <c r="W17" s="77">
        <f t="shared" si="3"/>
        <v>0</v>
      </c>
      <c r="X17" s="6"/>
      <c r="Y17" s="98"/>
      <c r="Z17" s="21">
        <v>0</v>
      </c>
      <c r="AA17" s="77">
        <f t="shared" si="4"/>
        <v>0</v>
      </c>
    </row>
    <row r="18" spans="2:27">
      <c r="B18" s="122"/>
      <c r="C18" s="125"/>
      <c r="D18" s="119"/>
      <c r="E18" s="130"/>
      <c r="F18" s="26" t="s">
        <v>59</v>
      </c>
      <c r="G18" s="28" t="s">
        <v>60</v>
      </c>
      <c r="H18" s="6"/>
      <c r="I18" s="94">
        <f>+'[2]13- Costo 2013'!$N12</f>
        <v>63698.189573565141</v>
      </c>
      <c r="J18" s="4">
        <v>0</v>
      </c>
      <c r="K18" s="77">
        <f t="shared" si="0"/>
        <v>0</v>
      </c>
      <c r="L18" s="6"/>
      <c r="M18" s="94">
        <f>+'[3]Costos unitarios'!$N12</f>
        <v>48847.195127024221</v>
      </c>
      <c r="N18" s="21">
        <v>0</v>
      </c>
      <c r="O18" s="77">
        <f t="shared" si="1"/>
        <v>0</v>
      </c>
      <c r="P18" s="6"/>
      <c r="Q18" s="94">
        <f>+'[4]Costos unitarios'!$N12</f>
        <v>50192.077174907732</v>
      </c>
      <c r="R18" s="21">
        <v>0</v>
      </c>
      <c r="S18" s="77">
        <f t="shared" si="2"/>
        <v>0</v>
      </c>
      <c r="T18" s="83"/>
      <c r="U18" s="94">
        <f>+'[5]Costos unitarios'!$N12</f>
        <v>54277.687851772585</v>
      </c>
      <c r="V18" s="21">
        <v>0</v>
      </c>
      <c r="W18" s="77">
        <f t="shared" si="3"/>
        <v>0</v>
      </c>
      <c r="X18" s="6"/>
      <c r="Y18" s="94">
        <f>+'[6]Costos unitarios'!$N12</f>
        <v>53629.836638485416</v>
      </c>
      <c r="Z18" s="21">
        <v>0</v>
      </c>
      <c r="AA18" s="77">
        <f t="shared" si="4"/>
        <v>0</v>
      </c>
    </row>
    <row r="19" spans="2:27" ht="13.8" thickBot="1">
      <c r="B19" s="122"/>
      <c r="C19" s="125"/>
      <c r="D19" s="120"/>
      <c r="E19" s="132"/>
      <c r="F19" s="34" t="s">
        <v>61</v>
      </c>
      <c r="G19" s="35" t="s">
        <v>62</v>
      </c>
      <c r="H19" s="6"/>
      <c r="I19" s="94">
        <f>+'[2]13- Costo 2013'!$N13</f>
        <v>63698.189573565134</v>
      </c>
      <c r="J19" s="4">
        <v>0</v>
      </c>
      <c r="K19" s="77">
        <f t="shared" si="0"/>
        <v>0</v>
      </c>
      <c r="L19" s="6"/>
      <c r="M19" s="94">
        <f>+'[3]Costos unitarios'!$N13</f>
        <v>48847.195127024221</v>
      </c>
      <c r="N19" s="21">
        <v>0</v>
      </c>
      <c r="O19" s="77">
        <f t="shared" si="1"/>
        <v>0</v>
      </c>
      <c r="P19" s="6"/>
      <c r="Q19" s="94">
        <f>+'[4]Costos unitarios'!$N13</f>
        <v>50192.077174907739</v>
      </c>
      <c r="R19" s="21">
        <v>0</v>
      </c>
      <c r="S19" s="77">
        <f t="shared" si="2"/>
        <v>0</v>
      </c>
      <c r="T19" s="83"/>
      <c r="U19" s="94">
        <f>+'[5]Costos unitarios'!$N13</f>
        <v>54277.687851772585</v>
      </c>
      <c r="V19" s="21">
        <v>0</v>
      </c>
      <c r="W19" s="77">
        <f t="shared" si="3"/>
        <v>0</v>
      </c>
      <c r="X19" s="6"/>
      <c r="Y19" s="94">
        <f>+'[6]Costos unitarios'!$N13</f>
        <v>53629.836638485416</v>
      </c>
      <c r="Z19" s="21">
        <v>0</v>
      </c>
      <c r="AA19" s="77">
        <f t="shared" si="4"/>
        <v>0</v>
      </c>
    </row>
    <row r="20" spans="2:27">
      <c r="B20" s="122"/>
      <c r="C20" s="125"/>
      <c r="D20" s="118">
        <v>2.2000000000000002</v>
      </c>
      <c r="E20" s="133" t="s">
        <v>10</v>
      </c>
      <c r="F20" s="36"/>
      <c r="G20" s="45" t="s">
        <v>44</v>
      </c>
      <c r="H20" s="6">
        <v>103</v>
      </c>
      <c r="I20" s="94">
        <f>+'[2]13- Costo 2013'!$N14</f>
        <v>255668.47563220988</v>
      </c>
      <c r="J20" s="4">
        <v>2.8271692745376956E-3</v>
      </c>
      <c r="K20" s="77">
        <f t="shared" si="0"/>
        <v>26333852.990117617</v>
      </c>
      <c r="L20" s="82">
        <f>+N20*$L$11</f>
        <v>92.835757467994313</v>
      </c>
      <c r="M20" s="94">
        <f>+'[3]Costos unitarios'!$N14</f>
        <v>219860.63229493334</v>
      </c>
      <c r="N20" s="21">
        <v>2.8271692745376956E-3</v>
      </c>
      <c r="O20" s="77">
        <f t="shared" si="1"/>
        <v>20410928.336492311</v>
      </c>
      <c r="P20" s="82">
        <f>+R20*$P$11</f>
        <v>103.42067923186345</v>
      </c>
      <c r="Q20" s="94">
        <f>+'[4]Costos unitarios'!$N14</f>
        <v>203979.44940075383</v>
      </c>
      <c r="R20" s="21">
        <v>2.8271692745376956E-3</v>
      </c>
      <c r="S20" s="77">
        <f t="shared" si="2"/>
        <v>21095693.206367481</v>
      </c>
      <c r="T20" s="82">
        <f>+$T$11*V20</f>
        <v>115.9648293029872</v>
      </c>
      <c r="U20" s="94">
        <f>+'[5]Costos unitarios'!$N14</f>
        <v>239335.28103627029</v>
      </c>
      <c r="V20" s="21">
        <v>2.8271692745376956E-3</v>
      </c>
      <c r="W20" s="77">
        <f t="shared" si="3"/>
        <v>27754475.011553552</v>
      </c>
      <c r="X20" s="82">
        <f>+Z20*$X$11</f>
        <v>125.80620554765291</v>
      </c>
      <c r="Y20" s="94">
        <f>+'[6]Costos unitarios'!$N14</f>
        <v>235913.70714867226</v>
      </c>
      <c r="Z20" s="21">
        <v>2.8271692745376956E-3</v>
      </c>
      <c r="AA20" s="77">
        <f t="shared" si="4"/>
        <v>29679408.333054654</v>
      </c>
    </row>
    <row r="21" spans="2:27" ht="15" customHeight="1">
      <c r="B21" s="122"/>
      <c r="C21" s="125"/>
      <c r="D21" s="119"/>
      <c r="E21" s="130"/>
      <c r="F21" s="26" t="s">
        <v>63</v>
      </c>
      <c r="G21" s="28" t="s">
        <v>64</v>
      </c>
      <c r="H21" s="6"/>
      <c r="I21" s="94"/>
      <c r="J21" s="4">
        <v>0</v>
      </c>
      <c r="K21" s="77">
        <f t="shared" si="0"/>
        <v>0</v>
      </c>
      <c r="L21" s="6"/>
      <c r="M21" s="94"/>
      <c r="N21" s="21">
        <v>0</v>
      </c>
      <c r="O21" s="77">
        <f t="shared" si="1"/>
        <v>0</v>
      </c>
      <c r="P21" s="6"/>
      <c r="Q21" s="94"/>
      <c r="R21" s="21">
        <v>0</v>
      </c>
      <c r="S21" s="77">
        <f t="shared" si="2"/>
        <v>0</v>
      </c>
      <c r="T21" s="83"/>
      <c r="U21" s="94"/>
      <c r="V21" s="21">
        <v>0</v>
      </c>
      <c r="W21" s="77">
        <f t="shared" si="3"/>
        <v>0</v>
      </c>
      <c r="X21" s="6"/>
      <c r="Y21" s="94"/>
      <c r="Z21" s="21">
        <v>0</v>
      </c>
      <c r="AA21" s="77">
        <f t="shared" si="4"/>
        <v>0</v>
      </c>
    </row>
    <row r="22" spans="2:27" ht="15.75" customHeight="1" thickBot="1">
      <c r="B22" s="123"/>
      <c r="C22" s="126"/>
      <c r="D22" s="120"/>
      <c r="E22" s="131"/>
      <c r="F22" s="34" t="s">
        <v>65</v>
      </c>
      <c r="G22" s="35" t="s">
        <v>66</v>
      </c>
      <c r="H22" s="6"/>
      <c r="I22" s="94"/>
      <c r="J22" s="4">
        <v>0</v>
      </c>
      <c r="K22" s="77">
        <f t="shared" si="0"/>
        <v>0</v>
      </c>
      <c r="L22" s="6"/>
      <c r="M22" s="94"/>
      <c r="N22" s="21">
        <v>0</v>
      </c>
      <c r="O22" s="77">
        <f t="shared" si="1"/>
        <v>0</v>
      </c>
      <c r="P22" s="6"/>
      <c r="Q22" s="94"/>
      <c r="R22" s="21">
        <v>0</v>
      </c>
      <c r="S22" s="77">
        <f t="shared" si="2"/>
        <v>0</v>
      </c>
      <c r="T22" s="83"/>
      <c r="U22" s="94"/>
      <c r="V22" s="21">
        <v>0</v>
      </c>
      <c r="W22" s="77">
        <f t="shared" si="3"/>
        <v>0</v>
      </c>
      <c r="X22" s="6"/>
      <c r="Y22" s="94"/>
      <c r="Z22" s="21">
        <v>0</v>
      </c>
      <c r="AA22" s="77">
        <f t="shared" si="4"/>
        <v>0</v>
      </c>
    </row>
    <row r="23" spans="2:27" ht="13.5" customHeight="1">
      <c r="B23" s="121">
        <v>1</v>
      </c>
      <c r="C23" s="125" t="s">
        <v>11</v>
      </c>
      <c r="D23" s="118">
        <v>1.2</v>
      </c>
      <c r="E23" s="129" t="s">
        <v>15</v>
      </c>
      <c r="F23" s="32" t="s">
        <v>67</v>
      </c>
      <c r="G23" s="33" t="s">
        <v>68</v>
      </c>
      <c r="H23" s="6">
        <v>174</v>
      </c>
      <c r="I23" s="94">
        <f>+'[2]13- Costo 2013'!$N17</f>
        <v>15545.178651272307</v>
      </c>
      <c r="J23" s="4">
        <v>4.2140825035561873E-3</v>
      </c>
      <c r="K23" s="77">
        <f t="shared" si="0"/>
        <v>2704861.0853213812</v>
      </c>
      <c r="L23" s="82">
        <f>+N23*$L$11</f>
        <v>138.37782716927452</v>
      </c>
      <c r="M23" s="94">
        <f>+'[3]Costos unitarios'!$N17</f>
        <v>15827.798489027009</v>
      </c>
      <c r="N23" s="21">
        <v>4.2140825035561873E-3</v>
      </c>
      <c r="O23" s="77">
        <f t="shared" si="1"/>
        <v>2190216.3637846839</v>
      </c>
      <c r="P23" s="82">
        <f>+R23*$P$11</f>
        <v>154.15535206258889</v>
      </c>
      <c r="Q23" s="94">
        <f>+'[4]Costos unitarios'!$N17</f>
        <v>15611.249513137203</v>
      </c>
      <c r="R23" s="21">
        <v>4.2140825035561873E-3</v>
      </c>
      <c r="S23" s="77">
        <f t="shared" si="2"/>
        <v>2406557.664834585</v>
      </c>
      <c r="T23" s="82">
        <f>+$T$11*V23</f>
        <v>172.85323613086769</v>
      </c>
      <c r="U23" s="94">
        <f>+'[5]Costos unitarios'!$N17</f>
        <v>38749.037820405028</v>
      </c>
      <c r="V23" s="21">
        <v>4.2140825035561873E-3</v>
      </c>
      <c r="W23" s="77">
        <f t="shared" si="3"/>
        <v>6697896.584214393</v>
      </c>
      <c r="X23" s="82">
        <f>+Z23*$X$11</f>
        <v>187.52245732574679</v>
      </c>
      <c r="Y23" s="94">
        <f>+'[6]Costos unitarios'!$N17</f>
        <v>50722.218949030765</v>
      </c>
      <c r="Z23" s="21">
        <v>4.2140825035561873E-3</v>
      </c>
      <c r="AA23" s="77">
        <f t="shared" si="4"/>
        <v>9511555.1383368056</v>
      </c>
    </row>
    <row r="24" spans="2:27">
      <c r="B24" s="122"/>
      <c r="C24" s="125"/>
      <c r="D24" s="119"/>
      <c r="E24" s="130"/>
      <c r="F24" s="26" t="s">
        <v>69</v>
      </c>
      <c r="G24" s="28" t="s">
        <v>70</v>
      </c>
      <c r="H24" s="6"/>
      <c r="I24" s="94"/>
      <c r="J24" s="4">
        <v>0</v>
      </c>
      <c r="K24" s="77">
        <f t="shared" si="0"/>
        <v>0</v>
      </c>
      <c r="L24" s="6"/>
      <c r="M24" s="94"/>
      <c r="N24" s="21">
        <v>0</v>
      </c>
      <c r="O24" s="77">
        <f t="shared" si="1"/>
        <v>0</v>
      </c>
      <c r="P24" s="6"/>
      <c r="Q24" s="94"/>
      <c r="R24" s="21">
        <v>0</v>
      </c>
      <c r="S24" s="77">
        <f t="shared" si="2"/>
        <v>0</v>
      </c>
      <c r="T24" s="6"/>
      <c r="U24" s="94"/>
      <c r="V24" s="21">
        <v>0</v>
      </c>
      <c r="W24" s="77">
        <f t="shared" si="3"/>
        <v>0</v>
      </c>
      <c r="X24" s="6"/>
      <c r="Y24" s="94"/>
      <c r="Z24" s="21">
        <v>0</v>
      </c>
      <c r="AA24" s="77">
        <f t="shared" si="4"/>
        <v>0</v>
      </c>
    </row>
    <row r="25" spans="2:27">
      <c r="B25" s="122"/>
      <c r="C25" s="125"/>
      <c r="D25" s="119"/>
      <c r="E25" s="130"/>
      <c r="F25" s="26" t="s">
        <v>71</v>
      </c>
      <c r="G25" s="28" t="s">
        <v>72</v>
      </c>
      <c r="H25" s="6"/>
      <c r="I25" s="94">
        <f>+'[2]13- Costo 2013'!$N19</f>
        <v>15545.178651272305</v>
      </c>
      <c r="J25" s="4">
        <v>0</v>
      </c>
      <c r="K25" s="77">
        <f t="shared" si="0"/>
        <v>0</v>
      </c>
      <c r="L25" s="6"/>
      <c r="M25" s="94">
        <f>+'[3]Costos unitarios'!$N19</f>
        <v>15827.798489027009</v>
      </c>
      <c r="N25" s="21">
        <v>0</v>
      </c>
      <c r="O25" s="77">
        <f t="shared" si="1"/>
        <v>0</v>
      </c>
      <c r="P25" s="6"/>
      <c r="Q25" s="94">
        <f>+'[4]Costos unitarios'!$N19</f>
        <v>15611.249513137203</v>
      </c>
      <c r="R25" s="21">
        <v>0</v>
      </c>
      <c r="S25" s="77">
        <f t="shared" si="2"/>
        <v>0</v>
      </c>
      <c r="T25" s="6"/>
      <c r="U25" s="94">
        <f>+'[5]Costos unitarios'!$N19</f>
        <v>38749.037820405028</v>
      </c>
      <c r="V25" s="21">
        <v>0</v>
      </c>
      <c r="W25" s="77">
        <f t="shared" si="3"/>
        <v>0</v>
      </c>
      <c r="X25" s="6"/>
      <c r="Y25" s="94">
        <f>+'[6]Costos unitarios'!$N19</f>
        <v>50722.21894903075</v>
      </c>
      <c r="Z25" s="21">
        <v>0</v>
      </c>
      <c r="AA25" s="77">
        <f t="shared" si="4"/>
        <v>0</v>
      </c>
    </row>
    <row r="26" spans="2:27" ht="13.8" thickBot="1">
      <c r="B26" s="122"/>
      <c r="C26" s="125"/>
      <c r="D26" s="120"/>
      <c r="E26" s="131"/>
      <c r="F26" s="34" t="s">
        <v>73</v>
      </c>
      <c r="G26" s="35" t="s">
        <v>74</v>
      </c>
      <c r="H26" s="6"/>
      <c r="I26" s="94">
        <f>+'[2]13- Costo 2013'!$N20</f>
        <v>15545.178651272307</v>
      </c>
      <c r="J26" s="4">
        <v>0</v>
      </c>
      <c r="K26" s="77">
        <f t="shared" si="0"/>
        <v>0</v>
      </c>
      <c r="L26" s="6"/>
      <c r="M26" s="94">
        <f>+'[3]Costos unitarios'!$N20</f>
        <v>15827.798489027011</v>
      </c>
      <c r="N26" s="21">
        <v>0</v>
      </c>
      <c r="O26" s="77">
        <f t="shared" si="1"/>
        <v>0</v>
      </c>
      <c r="P26" s="6"/>
      <c r="Q26" s="94">
        <f>+'[4]Costos unitarios'!$N20</f>
        <v>15611.249513137203</v>
      </c>
      <c r="R26" s="21">
        <v>0</v>
      </c>
      <c r="S26" s="77">
        <f t="shared" si="2"/>
        <v>0</v>
      </c>
      <c r="T26" s="6"/>
      <c r="U26" s="94">
        <f>+'[5]Costos unitarios'!$N20</f>
        <v>38749.037820405028</v>
      </c>
      <c r="V26" s="21">
        <v>0</v>
      </c>
      <c r="W26" s="77">
        <f t="shared" si="3"/>
        <v>0</v>
      </c>
      <c r="X26" s="6"/>
      <c r="Y26" s="94">
        <f>+'[6]Costos unitarios'!$N20</f>
        <v>50722.218949030757</v>
      </c>
      <c r="Z26" s="21">
        <v>0</v>
      </c>
      <c r="AA26" s="77">
        <f t="shared" si="4"/>
        <v>0</v>
      </c>
    </row>
    <row r="27" spans="2:27" ht="13.8" thickBot="1">
      <c r="B27" s="122"/>
      <c r="C27" s="125"/>
      <c r="D27" s="46">
        <v>1.5</v>
      </c>
      <c r="E27" s="47" t="s">
        <v>16</v>
      </c>
      <c r="F27" s="42">
        <v>906</v>
      </c>
      <c r="G27" s="43" t="s">
        <v>49</v>
      </c>
      <c r="H27" s="6"/>
      <c r="I27" s="94"/>
      <c r="J27" s="4">
        <v>0</v>
      </c>
      <c r="K27" s="77">
        <f t="shared" si="0"/>
        <v>0</v>
      </c>
      <c r="L27" s="6"/>
      <c r="M27" s="94"/>
      <c r="N27" s="21">
        <v>0</v>
      </c>
      <c r="O27" s="77">
        <f t="shared" si="1"/>
        <v>0</v>
      </c>
      <c r="P27" s="6"/>
      <c r="Q27" s="94"/>
      <c r="R27" s="21">
        <v>0</v>
      </c>
      <c r="S27" s="77">
        <f t="shared" si="2"/>
        <v>0</v>
      </c>
      <c r="T27" s="6"/>
      <c r="U27" s="94"/>
      <c r="V27" s="21">
        <v>0</v>
      </c>
      <c r="W27" s="77">
        <f t="shared" si="3"/>
        <v>0</v>
      </c>
      <c r="X27" s="6"/>
      <c r="Y27" s="94"/>
      <c r="Z27" s="21">
        <v>0</v>
      </c>
      <c r="AA27" s="77">
        <f t="shared" si="4"/>
        <v>0</v>
      </c>
    </row>
    <row r="28" spans="2:27">
      <c r="B28" s="122"/>
      <c r="C28" s="125"/>
      <c r="D28" s="118">
        <v>1.4</v>
      </c>
      <c r="E28" s="129" t="s">
        <v>14</v>
      </c>
      <c r="F28" s="32">
        <v>334</v>
      </c>
      <c r="G28" s="38" t="s">
        <v>3</v>
      </c>
      <c r="H28" s="6"/>
      <c r="I28" s="94">
        <f>+'[2]13- Costo 2013'!$N22</f>
        <v>0</v>
      </c>
      <c r="J28" s="4">
        <v>0</v>
      </c>
      <c r="K28" s="77">
        <f t="shared" si="0"/>
        <v>0</v>
      </c>
      <c r="L28" s="6"/>
      <c r="M28" s="94">
        <f>+'[3]Costos unitarios'!$N22</f>
        <v>0</v>
      </c>
      <c r="N28" s="21">
        <v>0</v>
      </c>
      <c r="O28" s="77">
        <f t="shared" si="1"/>
        <v>0</v>
      </c>
      <c r="P28" s="6"/>
      <c r="Q28" s="94">
        <f>+'[4]Costos unitarios'!$N22</f>
        <v>0</v>
      </c>
      <c r="R28" s="21">
        <v>0</v>
      </c>
      <c r="S28" s="77">
        <f t="shared" si="2"/>
        <v>0</v>
      </c>
      <c r="T28" s="6"/>
      <c r="U28" s="94">
        <f>+'[5]Costos unitarios'!$N22</f>
        <v>0</v>
      </c>
      <c r="V28" s="21">
        <v>0</v>
      </c>
      <c r="W28" s="77">
        <f t="shared" si="3"/>
        <v>0</v>
      </c>
      <c r="X28" s="6"/>
      <c r="Y28" s="94">
        <f>+'[6]Costos unitarios'!$N22</f>
        <v>0</v>
      </c>
      <c r="Z28" s="21">
        <v>0</v>
      </c>
      <c r="AA28" s="77">
        <f t="shared" si="4"/>
        <v>0</v>
      </c>
    </row>
    <row r="29" spans="2:27">
      <c r="B29" s="122"/>
      <c r="C29" s="125"/>
      <c r="D29" s="119"/>
      <c r="E29" s="130"/>
      <c r="F29" s="26">
        <v>909</v>
      </c>
      <c r="G29" s="29" t="s">
        <v>4</v>
      </c>
      <c r="H29" s="6"/>
      <c r="I29" s="94">
        <f>+'[2]13- Costo 2013'!$N23</f>
        <v>0</v>
      </c>
      <c r="J29" s="4">
        <v>0</v>
      </c>
      <c r="K29" s="77">
        <f t="shared" si="0"/>
        <v>0</v>
      </c>
      <c r="L29" s="6"/>
      <c r="M29" s="94">
        <f>+'[3]Costos unitarios'!$N23</f>
        <v>0</v>
      </c>
      <c r="N29" s="21">
        <v>0</v>
      </c>
      <c r="O29" s="77">
        <f t="shared" si="1"/>
        <v>0</v>
      </c>
      <c r="P29" s="6"/>
      <c r="Q29" s="94">
        <f>+'[4]Costos unitarios'!$N23</f>
        <v>0</v>
      </c>
      <c r="R29" s="21">
        <v>0</v>
      </c>
      <c r="S29" s="77">
        <f t="shared" si="2"/>
        <v>0</v>
      </c>
      <c r="T29" s="6"/>
      <c r="U29" s="94">
        <f>+'[5]Costos unitarios'!$N23</f>
        <v>0</v>
      </c>
      <c r="V29" s="21">
        <v>0</v>
      </c>
      <c r="W29" s="77">
        <f t="shared" si="3"/>
        <v>0</v>
      </c>
      <c r="X29" s="6"/>
      <c r="Y29" s="94">
        <f>+'[6]Costos unitarios'!$N23</f>
        <v>0</v>
      </c>
      <c r="Z29" s="21">
        <v>0</v>
      </c>
      <c r="AA29" s="77">
        <f t="shared" si="4"/>
        <v>0</v>
      </c>
    </row>
    <row r="30" spans="2:27">
      <c r="B30" s="122"/>
      <c r="C30" s="125"/>
      <c r="D30" s="119"/>
      <c r="E30" s="130"/>
      <c r="F30" s="26">
        <v>910</v>
      </c>
      <c r="G30" s="29" t="s">
        <v>45</v>
      </c>
      <c r="H30" s="6"/>
      <c r="I30" s="94">
        <f>+'[2]13- Costo 2013'!$N24</f>
        <v>0</v>
      </c>
      <c r="J30" s="4">
        <v>0</v>
      </c>
      <c r="K30" s="77">
        <f t="shared" si="0"/>
        <v>0</v>
      </c>
      <c r="L30" s="6"/>
      <c r="M30" s="94">
        <f>+'[3]Costos unitarios'!$N24</f>
        <v>0</v>
      </c>
      <c r="N30" s="21">
        <v>0</v>
      </c>
      <c r="O30" s="77">
        <f t="shared" si="1"/>
        <v>0</v>
      </c>
      <c r="P30" s="6"/>
      <c r="Q30" s="94">
        <f>+'[4]Costos unitarios'!$N24</f>
        <v>0</v>
      </c>
      <c r="R30" s="21">
        <v>0</v>
      </c>
      <c r="S30" s="77">
        <f t="shared" si="2"/>
        <v>0</v>
      </c>
      <c r="T30" s="6"/>
      <c r="U30" s="94">
        <f>+'[5]Costos unitarios'!$N24</f>
        <v>0</v>
      </c>
      <c r="V30" s="21">
        <v>0</v>
      </c>
      <c r="W30" s="77">
        <f t="shared" si="3"/>
        <v>0</v>
      </c>
      <c r="X30" s="6"/>
      <c r="Y30" s="94">
        <f>+'[6]Costos unitarios'!$N24</f>
        <v>0</v>
      </c>
      <c r="Z30" s="21">
        <v>0</v>
      </c>
      <c r="AA30" s="77">
        <f t="shared" si="4"/>
        <v>0</v>
      </c>
    </row>
    <row r="31" spans="2:27" ht="13.8" thickBot="1">
      <c r="B31" s="122"/>
      <c r="C31" s="125"/>
      <c r="D31" s="120"/>
      <c r="E31" s="131"/>
      <c r="F31" s="34">
        <v>911</v>
      </c>
      <c r="G31" s="44" t="s">
        <v>5</v>
      </c>
      <c r="H31" s="6"/>
      <c r="I31" s="94">
        <f>+'[2]13- Costo 2013'!$N25</f>
        <v>0</v>
      </c>
      <c r="J31" s="4">
        <v>0</v>
      </c>
      <c r="K31" s="77">
        <f t="shared" si="0"/>
        <v>0</v>
      </c>
      <c r="L31" s="6"/>
      <c r="M31" s="94">
        <f>+'[3]Costos unitarios'!$N25</f>
        <v>0</v>
      </c>
      <c r="N31" s="21">
        <v>0</v>
      </c>
      <c r="O31" s="77">
        <f t="shared" si="1"/>
        <v>0</v>
      </c>
      <c r="P31" s="6"/>
      <c r="Q31" s="94">
        <f>+'[4]Costos unitarios'!$N25</f>
        <v>0</v>
      </c>
      <c r="R31" s="21">
        <v>0</v>
      </c>
      <c r="S31" s="77">
        <f t="shared" si="2"/>
        <v>0</v>
      </c>
      <c r="T31" s="6"/>
      <c r="U31" s="94">
        <f>+'[5]Costos unitarios'!$N25</f>
        <v>0</v>
      </c>
      <c r="V31" s="21">
        <v>0</v>
      </c>
      <c r="W31" s="77">
        <f t="shared" si="3"/>
        <v>0</v>
      </c>
      <c r="X31" s="6"/>
      <c r="Y31" s="94">
        <f>+'[6]Costos unitarios'!$N25</f>
        <v>0</v>
      </c>
      <c r="Z31" s="21">
        <v>0</v>
      </c>
      <c r="AA31" s="77">
        <f t="shared" si="4"/>
        <v>0</v>
      </c>
    </row>
    <row r="32" spans="2:27" ht="27" thickBot="1">
      <c r="B32" s="122"/>
      <c r="C32" s="125"/>
      <c r="D32" s="46">
        <v>1.1000000000000001</v>
      </c>
      <c r="E32" s="47" t="s">
        <v>12</v>
      </c>
      <c r="F32" s="42">
        <v>328</v>
      </c>
      <c r="G32" s="43" t="s">
        <v>46</v>
      </c>
      <c r="H32" s="6"/>
      <c r="I32" s="94">
        <f>+'[2]13- Costo 2013'!$N26</f>
        <v>44380.777741419457</v>
      </c>
      <c r="J32" s="4"/>
      <c r="K32" s="77">
        <f t="shared" si="0"/>
        <v>0</v>
      </c>
      <c r="L32" s="82"/>
      <c r="M32" s="94">
        <f>+'[3]Costos unitarios'!$N26</f>
        <v>36411.525093694188</v>
      </c>
      <c r="N32" s="21"/>
      <c r="O32" s="77">
        <f t="shared" si="1"/>
        <v>0</v>
      </c>
      <c r="P32" s="82"/>
      <c r="Q32" s="94">
        <f>+'[4]Costos unitarios'!$N26</f>
        <v>36849.771636971258</v>
      </c>
      <c r="R32" s="21"/>
      <c r="S32" s="77">
        <f t="shared" si="2"/>
        <v>0</v>
      </c>
      <c r="T32" s="82"/>
      <c r="U32" s="94">
        <f>+'[5]Costos unitarios'!$N26</f>
        <v>122763.79346955677</v>
      </c>
      <c r="V32" s="21"/>
      <c r="W32" s="77">
        <f t="shared" si="3"/>
        <v>0</v>
      </c>
      <c r="X32" s="82"/>
      <c r="Y32" s="94">
        <f>+'[6]Costos unitarios'!$N26</f>
        <v>209177.68052374007</v>
      </c>
      <c r="Z32" s="21"/>
      <c r="AA32" s="77">
        <f t="shared" si="4"/>
        <v>0</v>
      </c>
    </row>
    <row r="33" spans="2:27">
      <c r="B33" s="122"/>
      <c r="C33" s="125"/>
      <c r="D33" s="118">
        <v>1.3</v>
      </c>
      <c r="E33" s="129" t="s">
        <v>13</v>
      </c>
      <c r="F33" s="32" t="s">
        <v>75</v>
      </c>
      <c r="G33" s="33" t="s">
        <v>76</v>
      </c>
      <c r="H33" s="6">
        <v>144</v>
      </c>
      <c r="I33" s="94">
        <f>+'[2]13- Costo 2013'!$N27</f>
        <v>28603.237349109193</v>
      </c>
      <c r="J33" s="21">
        <v>5.1209103840682791E-3</v>
      </c>
      <c r="K33" s="77">
        <f t="shared" si="0"/>
        <v>4118866.1782717239</v>
      </c>
      <c r="L33" s="83">
        <f>+N33*L11</f>
        <v>168.15533428165008</v>
      </c>
      <c r="M33" s="94">
        <f>+'[3]Costos unitarios'!$N27</f>
        <v>27242.648269754802</v>
      </c>
      <c r="N33" s="21">
        <v>5.1209103840682791E-3</v>
      </c>
      <c r="O33" s="77">
        <f t="shared" si="1"/>
        <v>4580996.6265180353</v>
      </c>
      <c r="P33" s="83">
        <f>+R33*P11</f>
        <v>187.32802275960171</v>
      </c>
      <c r="Q33" s="94">
        <f>+'[4]Costos unitarios'!$N27</f>
        <v>22743.539105833745</v>
      </c>
      <c r="R33" s="21">
        <v>5.1209103840682791E-3</v>
      </c>
      <c r="S33" s="77">
        <f t="shared" si="2"/>
        <v>4260502.211251515</v>
      </c>
      <c r="T33" s="83">
        <f>+V33*T11</f>
        <v>210.04950213371268</v>
      </c>
      <c r="U33" s="94">
        <f>+'[5]Costos unitarios'!$N27</f>
        <v>21052.094461453271</v>
      </c>
      <c r="V33" s="21">
        <v>5.1209103840682791E-3</v>
      </c>
      <c r="W33" s="77">
        <f t="shared" si="3"/>
        <v>4421981.96050015</v>
      </c>
      <c r="X33" s="83">
        <f>+Z33*X11</f>
        <v>227.87539118065436</v>
      </c>
      <c r="Y33" s="94">
        <f>+'[6]Costos unitarios'!$N27</f>
        <v>19684.671971704996</v>
      </c>
      <c r="Z33" s="21">
        <v>5.1209103840682791E-3</v>
      </c>
      <c r="AA33" s="77">
        <f t="shared" si="4"/>
        <v>4485652.3258151384</v>
      </c>
    </row>
    <row r="34" spans="2:27">
      <c r="B34" s="122"/>
      <c r="C34" s="125"/>
      <c r="D34" s="119"/>
      <c r="E34" s="130"/>
      <c r="F34" s="26" t="s">
        <v>77</v>
      </c>
      <c r="G34" s="28" t="s">
        <v>78</v>
      </c>
      <c r="H34" s="6"/>
      <c r="I34" s="94"/>
      <c r="J34" s="4">
        <v>0</v>
      </c>
      <c r="K34" s="77">
        <f t="shared" si="0"/>
        <v>0</v>
      </c>
      <c r="L34" s="6"/>
      <c r="M34" s="94"/>
      <c r="N34" s="21">
        <v>0</v>
      </c>
      <c r="O34" s="77">
        <f t="shared" si="1"/>
        <v>0</v>
      </c>
      <c r="P34" s="6"/>
      <c r="Q34" s="94"/>
      <c r="R34" s="21">
        <v>0</v>
      </c>
      <c r="S34" s="77">
        <f t="shared" si="2"/>
        <v>0</v>
      </c>
      <c r="T34" s="6"/>
      <c r="U34" s="94"/>
      <c r="V34" s="21">
        <v>0</v>
      </c>
      <c r="W34" s="77">
        <f t="shared" si="3"/>
        <v>0</v>
      </c>
      <c r="X34" s="6"/>
      <c r="Y34" s="94"/>
      <c r="Z34" s="21">
        <v>0</v>
      </c>
      <c r="AA34" s="77">
        <f t="shared" si="4"/>
        <v>0</v>
      </c>
    </row>
    <row r="35" spans="2:27">
      <c r="B35" s="122"/>
      <c r="C35" s="125"/>
      <c r="D35" s="119"/>
      <c r="E35" s="130"/>
      <c r="F35" s="26" t="s">
        <v>79</v>
      </c>
      <c r="G35" s="28" t="s">
        <v>80</v>
      </c>
      <c r="H35" s="6"/>
      <c r="I35" s="94"/>
      <c r="J35" s="4">
        <v>0</v>
      </c>
      <c r="K35" s="77">
        <f t="shared" si="0"/>
        <v>0</v>
      </c>
      <c r="L35" s="6"/>
      <c r="M35" s="94"/>
      <c r="N35" s="21">
        <v>0</v>
      </c>
      <c r="O35" s="77">
        <f t="shared" si="1"/>
        <v>0</v>
      </c>
      <c r="P35" s="6"/>
      <c r="Q35" s="94"/>
      <c r="R35" s="21">
        <v>0</v>
      </c>
      <c r="S35" s="77">
        <f t="shared" si="2"/>
        <v>0</v>
      </c>
      <c r="T35" s="6"/>
      <c r="U35" s="94"/>
      <c r="V35" s="21">
        <v>0</v>
      </c>
      <c r="W35" s="77">
        <f t="shared" si="3"/>
        <v>0</v>
      </c>
      <c r="X35" s="6"/>
      <c r="Y35" s="94"/>
      <c r="Z35" s="21">
        <v>0</v>
      </c>
      <c r="AA35" s="77">
        <f t="shared" si="4"/>
        <v>0</v>
      </c>
    </row>
    <row r="36" spans="2:27">
      <c r="B36" s="122"/>
      <c r="C36" s="125"/>
      <c r="D36" s="119"/>
      <c r="E36" s="130"/>
      <c r="F36" s="26" t="s">
        <v>81</v>
      </c>
      <c r="G36" s="28" t="s">
        <v>82</v>
      </c>
      <c r="H36" s="6">
        <v>5</v>
      </c>
      <c r="I36" s="94">
        <f>+'[2]13- Costo 2013'!$N30</f>
        <v>28603.2373491092</v>
      </c>
      <c r="J36" s="4">
        <v>3.9473684210526317E-3</v>
      </c>
      <c r="K36" s="77">
        <f t="shared" si="0"/>
        <v>143016.186745546</v>
      </c>
      <c r="L36" s="88">
        <v>5</v>
      </c>
      <c r="M36" s="94">
        <f>+'[3]Costos unitarios'!$N30</f>
        <v>27242.648269754802</v>
      </c>
      <c r="N36" s="21">
        <v>3.9473684210526317E-3</v>
      </c>
      <c r="O36" s="77">
        <f t="shared" si="1"/>
        <v>136213.241348774</v>
      </c>
      <c r="P36" s="82">
        <f>+R36*$P$11</f>
        <v>144.39868421052631</v>
      </c>
      <c r="Q36" s="94">
        <f>+'[4]Costos unitarios'!$N30</f>
        <v>22743.539105833745</v>
      </c>
      <c r="R36" s="21">
        <v>3.9473684210526317E-3</v>
      </c>
      <c r="S36" s="77">
        <f t="shared" si="2"/>
        <v>3284137.1211730428</v>
      </c>
      <c r="T36" s="82">
        <f>+$T$11*V36</f>
        <v>161.91315789473686</v>
      </c>
      <c r="U36" s="94">
        <f>+'[5]Costos unitarios'!$N30</f>
        <v>21052.094461453275</v>
      </c>
      <c r="V36" s="21">
        <v>3.9473684210526317E-3</v>
      </c>
      <c r="W36" s="77">
        <f t="shared" si="3"/>
        <v>3408611.0945521994</v>
      </c>
      <c r="X36" s="82">
        <f>+Z36*$X$11</f>
        <v>175.65394736842106</v>
      </c>
      <c r="Y36" s="94">
        <f>+'[6]Costos unitarios'!$N30</f>
        <v>19684.671971704996</v>
      </c>
      <c r="Z36" s="21">
        <v>3.9473684210526317E-3</v>
      </c>
      <c r="AA36" s="77">
        <f t="shared" si="4"/>
        <v>3457690.3344825027</v>
      </c>
    </row>
    <row r="37" spans="2:27">
      <c r="B37" s="122"/>
      <c r="C37" s="125"/>
      <c r="D37" s="119"/>
      <c r="E37" s="130"/>
      <c r="F37" s="26" t="s">
        <v>83</v>
      </c>
      <c r="G37" s="28" t="s">
        <v>84</v>
      </c>
      <c r="H37" s="6"/>
      <c r="I37" s="94"/>
      <c r="J37" s="4">
        <v>0</v>
      </c>
      <c r="K37" s="77">
        <f t="shared" si="0"/>
        <v>0</v>
      </c>
      <c r="L37" s="6"/>
      <c r="M37" s="94"/>
      <c r="N37" s="21">
        <v>0</v>
      </c>
      <c r="O37" s="77">
        <f t="shared" si="1"/>
        <v>0</v>
      </c>
      <c r="P37" s="6"/>
      <c r="Q37" s="94"/>
      <c r="R37" s="21">
        <v>0</v>
      </c>
      <c r="S37" s="77">
        <f t="shared" si="2"/>
        <v>0</v>
      </c>
      <c r="T37" s="6"/>
      <c r="U37" s="94"/>
      <c r="V37" s="21">
        <v>0</v>
      </c>
      <c r="W37" s="77">
        <f t="shared" si="3"/>
        <v>0</v>
      </c>
      <c r="X37" s="6"/>
      <c r="Y37" s="94"/>
      <c r="Z37" s="21">
        <v>0</v>
      </c>
      <c r="AA37" s="77">
        <f t="shared" si="4"/>
        <v>0</v>
      </c>
    </row>
    <row r="38" spans="2:27">
      <c r="B38" s="122"/>
      <c r="C38" s="125"/>
      <c r="D38" s="119"/>
      <c r="E38" s="130"/>
      <c r="F38" s="26" t="s">
        <v>85</v>
      </c>
      <c r="G38" s="28" t="s">
        <v>86</v>
      </c>
      <c r="H38" s="6">
        <v>6</v>
      </c>
      <c r="I38" s="94">
        <f>+'[2]13- Costo 2013'!$N32</f>
        <v>28603.237349109193</v>
      </c>
      <c r="J38" s="4">
        <v>2.1337126600284498E-4</v>
      </c>
      <c r="K38" s="77">
        <f t="shared" si="0"/>
        <v>171619.42409465514</v>
      </c>
      <c r="L38" s="88">
        <v>6</v>
      </c>
      <c r="M38" s="94">
        <f>+'[3]Costos unitarios'!$N32</f>
        <v>27242.648269754798</v>
      </c>
      <c r="N38" s="21">
        <v>2.1337126600284498E-4</v>
      </c>
      <c r="O38" s="77">
        <f t="shared" si="1"/>
        <v>163455.88961852877</v>
      </c>
      <c r="P38" s="82">
        <f>+R38*$P$11</f>
        <v>7.8053342816500724</v>
      </c>
      <c r="Q38" s="94">
        <f>+'[4]Costos unitarios'!$N32</f>
        <v>22743.539105833741</v>
      </c>
      <c r="R38" s="21">
        <v>2.1337126600284498E-4</v>
      </c>
      <c r="S38" s="77">
        <f t="shared" si="2"/>
        <v>177520.92546881313</v>
      </c>
      <c r="T38" s="82">
        <f>+$T$11*V38</f>
        <v>8.7520625889046961</v>
      </c>
      <c r="U38" s="94">
        <f>+'[5]Costos unitarios'!$N32</f>
        <v>21052.094461453271</v>
      </c>
      <c r="V38" s="21">
        <v>2.1337126600284498E-4</v>
      </c>
      <c r="W38" s="77">
        <f t="shared" si="3"/>
        <v>184249.24835417292</v>
      </c>
      <c r="X38" s="82">
        <f>+Z38*$X$11</f>
        <v>9.4948079658605984</v>
      </c>
      <c r="Y38" s="94">
        <f>+'[6]Costos unitarios'!$N32</f>
        <v>19684.671971704996</v>
      </c>
      <c r="Z38" s="21">
        <v>2.1337126600284498E-4</v>
      </c>
      <c r="AA38" s="77">
        <f t="shared" si="4"/>
        <v>186902.18024229744</v>
      </c>
    </row>
    <row r="39" spans="2:27">
      <c r="B39" s="122"/>
      <c r="C39" s="125"/>
      <c r="D39" s="119"/>
      <c r="E39" s="130"/>
      <c r="F39" s="26" t="s">
        <v>87</v>
      </c>
      <c r="G39" s="28" t="s">
        <v>88</v>
      </c>
      <c r="H39" s="6"/>
      <c r="I39" s="94"/>
      <c r="J39" s="4">
        <v>0</v>
      </c>
      <c r="K39" s="77">
        <f t="shared" si="0"/>
        <v>0</v>
      </c>
      <c r="L39" s="6"/>
      <c r="M39" s="94"/>
      <c r="N39" s="21">
        <v>0</v>
      </c>
      <c r="O39" s="77">
        <f t="shared" si="1"/>
        <v>0</v>
      </c>
      <c r="P39" s="6"/>
      <c r="Q39" s="94"/>
      <c r="R39" s="21">
        <v>0</v>
      </c>
      <c r="S39" s="77">
        <f t="shared" si="2"/>
        <v>0</v>
      </c>
      <c r="T39" s="6"/>
      <c r="U39" s="94"/>
      <c r="V39" s="21">
        <v>0</v>
      </c>
      <c r="W39" s="77">
        <f t="shared" si="3"/>
        <v>0</v>
      </c>
      <c r="X39" s="6"/>
      <c r="Y39" s="94"/>
      <c r="Z39" s="21">
        <v>0</v>
      </c>
      <c r="AA39" s="77">
        <f t="shared" si="4"/>
        <v>0</v>
      </c>
    </row>
    <row r="40" spans="2:27">
      <c r="B40" s="122"/>
      <c r="C40" s="125"/>
      <c r="D40" s="119"/>
      <c r="E40" s="130"/>
      <c r="F40" s="26" t="s">
        <v>89</v>
      </c>
      <c r="G40" s="28" t="s">
        <v>90</v>
      </c>
      <c r="H40" s="6"/>
      <c r="I40" s="94"/>
      <c r="J40" s="4">
        <v>0</v>
      </c>
      <c r="K40" s="77">
        <f t="shared" si="0"/>
        <v>0</v>
      </c>
      <c r="L40" s="6"/>
      <c r="M40" s="94"/>
      <c r="N40" s="21">
        <v>0</v>
      </c>
      <c r="O40" s="77">
        <f t="shared" si="1"/>
        <v>0</v>
      </c>
      <c r="P40" s="6"/>
      <c r="Q40" s="94"/>
      <c r="R40" s="21">
        <v>0</v>
      </c>
      <c r="S40" s="77">
        <f t="shared" si="2"/>
        <v>0</v>
      </c>
      <c r="T40" s="6"/>
      <c r="U40" s="94"/>
      <c r="V40" s="21">
        <v>0</v>
      </c>
      <c r="W40" s="77">
        <f t="shared" si="3"/>
        <v>0</v>
      </c>
      <c r="X40" s="6"/>
      <c r="Y40" s="94"/>
      <c r="Z40" s="21">
        <v>0</v>
      </c>
      <c r="AA40" s="77">
        <f t="shared" si="4"/>
        <v>0</v>
      </c>
    </row>
    <row r="41" spans="2:27">
      <c r="B41" s="122"/>
      <c r="C41" s="125"/>
      <c r="D41" s="119"/>
      <c r="E41" s="130"/>
      <c r="F41" s="26" t="s">
        <v>91</v>
      </c>
      <c r="G41" s="28" t="s">
        <v>92</v>
      </c>
      <c r="H41" s="6"/>
      <c r="I41" s="94"/>
      <c r="J41" s="4">
        <v>0</v>
      </c>
      <c r="K41" s="77">
        <f t="shared" si="0"/>
        <v>0</v>
      </c>
      <c r="L41" s="6"/>
      <c r="M41" s="94"/>
      <c r="N41" s="21">
        <v>0</v>
      </c>
      <c r="O41" s="77">
        <f t="shared" si="1"/>
        <v>0</v>
      </c>
      <c r="P41" s="6"/>
      <c r="Q41" s="94"/>
      <c r="R41" s="21">
        <v>0</v>
      </c>
      <c r="S41" s="77">
        <f t="shared" si="2"/>
        <v>0</v>
      </c>
      <c r="T41" s="6"/>
      <c r="U41" s="94"/>
      <c r="V41" s="21">
        <v>0</v>
      </c>
      <c r="W41" s="77">
        <f t="shared" si="3"/>
        <v>0</v>
      </c>
      <c r="X41" s="6"/>
      <c r="Y41" s="94"/>
      <c r="Z41" s="21">
        <v>0</v>
      </c>
      <c r="AA41" s="77">
        <f t="shared" si="4"/>
        <v>0</v>
      </c>
    </row>
    <row r="42" spans="2:27">
      <c r="B42" s="122"/>
      <c r="C42" s="125"/>
      <c r="D42" s="119"/>
      <c r="E42" s="130"/>
      <c r="F42" s="26" t="s">
        <v>93</v>
      </c>
      <c r="G42" s="28" t="s">
        <v>94</v>
      </c>
      <c r="H42" s="6"/>
      <c r="I42" s="94"/>
      <c r="J42" s="4">
        <v>0</v>
      </c>
      <c r="K42" s="77">
        <f t="shared" si="0"/>
        <v>0</v>
      </c>
      <c r="L42" s="6"/>
      <c r="M42" s="94"/>
      <c r="N42" s="21">
        <v>0</v>
      </c>
      <c r="O42" s="77">
        <f t="shared" si="1"/>
        <v>0</v>
      </c>
      <c r="P42" s="6"/>
      <c r="Q42" s="94"/>
      <c r="R42" s="21">
        <v>0</v>
      </c>
      <c r="S42" s="77">
        <f t="shared" si="2"/>
        <v>0</v>
      </c>
      <c r="T42" s="6"/>
      <c r="U42" s="94"/>
      <c r="V42" s="21">
        <v>0</v>
      </c>
      <c r="W42" s="77">
        <f t="shared" si="3"/>
        <v>0</v>
      </c>
      <c r="X42" s="6"/>
      <c r="Y42" s="94"/>
      <c r="Z42" s="21">
        <v>0</v>
      </c>
      <c r="AA42" s="77">
        <f t="shared" si="4"/>
        <v>0</v>
      </c>
    </row>
    <row r="43" spans="2:27">
      <c r="B43" s="122"/>
      <c r="C43" s="125"/>
      <c r="D43" s="119"/>
      <c r="E43" s="130"/>
      <c r="F43" s="26" t="s">
        <v>95</v>
      </c>
      <c r="G43" s="28" t="s">
        <v>96</v>
      </c>
      <c r="H43" s="6"/>
      <c r="I43" s="94"/>
      <c r="J43" s="4">
        <v>0</v>
      </c>
      <c r="K43" s="77">
        <f t="shared" si="0"/>
        <v>0</v>
      </c>
      <c r="L43" s="6"/>
      <c r="M43" s="94"/>
      <c r="N43" s="21">
        <v>0</v>
      </c>
      <c r="O43" s="77">
        <f t="shared" si="1"/>
        <v>0</v>
      </c>
      <c r="P43" s="6"/>
      <c r="Q43" s="94"/>
      <c r="R43" s="21">
        <v>0</v>
      </c>
      <c r="S43" s="77">
        <f t="shared" si="2"/>
        <v>0</v>
      </c>
      <c r="T43" s="6"/>
      <c r="U43" s="94"/>
      <c r="V43" s="21">
        <v>0</v>
      </c>
      <c r="W43" s="77">
        <f t="shared" si="3"/>
        <v>0</v>
      </c>
      <c r="X43" s="6"/>
      <c r="Y43" s="94"/>
      <c r="Z43" s="21">
        <v>0</v>
      </c>
      <c r="AA43" s="77">
        <f t="shared" si="4"/>
        <v>0</v>
      </c>
    </row>
    <row r="44" spans="2:27">
      <c r="B44" s="122"/>
      <c r="C44" s="125"/>
      <c r="D44" s="119"/>
      <c r="E44" s="130"/>
      <c r="F44" s="26" t="s">
        <v>101</v>
      </c>
      <c r="G44" s="28" t="s">
        <v>102</v>
      </c>
      <c r="H44" s="6">
        <v>0</v>
      </c>
      <c r="I44" s="94">
        <f>+'[2]13- Costo 2013'!$N38</f>
        <v>28603.237349109197</v>
      </c>
      <c r="J44" s="4">
        <v>6.4011379800853489E-4</v>
      </c>
      <c r="K44" s="77">
        <f t="shared" si="0"/>
        <v>0</v>
      </c>
      <c r="L44" s="82">
        <f>+N44*$L$11</f>
        <v>21.019416785206261</v>
      </c>
      <c r="M44" s="94">
        <f>+'[3]Costos unitarios'!$N38</f>
        <v>27242.648269754794</v>
      </c>
      <c r="N44" s="21">
        <v>6.4011379800853489E-4</v>
      </c>
      <c r="O44" s="77">
        <f t="shared" si="1"/>
        <v>572624.57831475418</v>
      </c>
      <c r="P44" s="82">
        <f>+R44*$P$11</f>
        <v>23.416002844950214</v>
      </c>
      <c r="Q44" s="94">
        <f>+'[4]Costos unitarios'!$N38</f>
        <v>22743.539105833745</v>
      </c>
      <c r="R44" s="21">
        <v>6.4011379800853489E-4</v>
      </c>
      <c r="S44" s="77">
        <f t="shared" si="2"/>
        <v>532562.77640643937</v>
      </c>
      <c r="T44" s="82">
        <f>+$T$11*V44</f>
        <v>26.256187766714085</v>
      </c>
      <c r="U44" s="94">
        <f>+'[5]Costos unitarios'!$N38</f>
        <v>21052.094461453271</v>
      </c>
      <c r="V44" s="21">
        <v>6.4011379800853489E-4</v>
      </c>
      <c r="W44" s="77">
        <f t="shared" si="3"/>
        <v>552747.74506251875</v>
      </c>
      <c r="X44" s="82">
        <f>+Z44*$X$11</f>
        <v>28.484423897581795</v>
      </c>
      <c r="Y44" s="94">
        <f>+'[6]Costos unitarios'!$N38</f>
        <v>19684.671971704996</v>
      </c>
      <c r="Z44" s="21">
        <v>6.4011379800853489E-4</v>
      </c>
      <c r="AA44" s="77">
        <f t="shared" si="4"/>
        <v>560706.5407268923</v>
      </c>
    </row>
    <row r="45" spans="2:27">
      <c r="B45" s="122"/>
      <c r="C45" s="125"/>
      <c r="D45" s="119"/>
      <c r="E45" s="130"/>
      <c r="F45" s="26" t="s">
        <v>103</v>
      </c>
      <c r="G45" s="28" t="s">
        <v>104</v>
      </c>
      <c r="H45" s="6"/>
      <c r="I45" s="94"/>
      <c r="J45" s="4">
        <v>0</v>
      </c>
      <c r="K45" s="77">
        <f t="shared" si="0"/>
        <v>0</v>
      </c>
      <c r="L45" s="6"/>
      <c r="M45" s="94"/>
      <c r="N45" s="21">
        <v>0</v>
      </c>
      <c r="O45" s="77">
        <f t="shared" si="1"/>
        <v>0</v>
      </c>
      <c r="P45" s="6"/>
      <c r="Q45" s="94"/>
      <c r="R45" s="21">
        <v>0</v>
      </c>
      <c r="S45" s="77">
        <f t="shared" si="2"/>
        <v>0</v>
      </c>
      <c r="T45" s="6"/>
      <c r="U45" s="94"/>
      <c r="V45" s="21">
        <v>0</v>
      </c>
      <c r="W45" s="77">
        <f t="shared" si="3"/>
        <v>0</v>
      </c>
      <c r="X45" s="6"/>
      <c r="Y45" s="94"/>
      <c r="Z45" s="21">
        <v>0</v>
      </c>
      <c r="AA45" s="77">
        <f t="shared" si="4"/>
        <v>0</v>
      </c>
    </row>
    <row r="46" spans="2:27">
      <c r="B46" s="122"/>
      <c r="C46" s="125"/>
      <c r="D46" s="119"/>
      <c r="E46" s="130"/>
      <c r="F46" s="26" t="s">
        <v>105</v>
      </c>
      <c r="G46" s="28" t="s">
        <v>106</v>
      </c>
      <c r="H46" s="6"/>
      <c r="I46" s="94"/>
      <c r="J46" s="4">
        <v>0</v>
      </c>
      <c r="K46" s="77">
        <f t="shared" si="0"/>
        <v>0</v>
      </c>
      <c r="L46" s="6"/>
      <c r="M46" s="94"/>
      <c r="N46" s="21">
        <v>0</v>
      </c>
      <c r="O46" s="77">
        <f t="shared" si="1"/>
        <v>0</v>
      </c>
      <c r="P46" s="6"/>
      <c r="Q46" s="94"/>
      <c r="R46" s="21">
        <v>0</v>
      </c>
      <c r="S46" s="77">
        <f t="shared" si="2"/>
        <v>0</v>
      </c>
      <c r="T46" s="6"/>
      <c r="U46" s="94"/>
      <c r="V46" s="21">
        <v>0</v>
      </c>
      <c r="W46" s="77">
        <f t="shared" si="3"/>
        <v>0</v>
      </c>
      <c r="X46" s="6"/>
      <c r="Y46" s="94"/>
      <c r="Z46" s="21">
        <v>0</v>
      </c>
      <c r="AA46" s="77">
        <f t="shared" si="4"/>
        <v>0</v>
      </c>
    </row>
    <row r="47" spans="2:27">
      <c r="B47" s="122"/>
      <c r="C47" s="125"/>
      <c r="D47" s="119"/>
      <c r="E47" s="130"/>
      <c r="F47" s="26" t="s">
        <v>107</v>
      </c>
      <c r="G47" s="28" t="s">
        <v>108</v>
      </c>
      <c r="H47" s="6"/>
      <c r="I47" s="94"/>
      <c r="J47" s="4">
        <v>0</v>
      </c>
      <c r="K47" s="77">
        <f t="shared" si="0"/>
        <v>0</v>
      </c>
      <c r="L47" s="6"/>
      <c r="M47" s="94"/>
      <c r="N47" s="21">
        <v>0</v>
      </c>
      <c r="O47" s="77">
        <f t="shared" si="1"/>
        <v>0</v>
      </c>
      <c r="P47" s="6"/>
      <c r="Q47" s="94"/>
      <c r="R47" s="21">
        <v>0</v>
      </c>
      <c r="S47" s="77">
        <f t="shared" si="2"/>
        <v>0</v>
      </c>
      <c r="T47" s="6"/>
      <c r="U47" s="94"/>
      <c r="V47" s="21">
        <v>0</v>
      </c>
      <c r="W47" s="77">
        <f t="shared" si="3"/>
        <v>0</v>
      </c>
      <c r="X47" s="6"/>
      <c r="Y47" s="94"/>
      <c r="Z47" s="21">
        <v>0</v>
      </c>
      <c r="AA47" s="77">
        <f t="shared" si="4"/>
        <v>0</v>
      </c>
    </row>
    <row r="48" spans="2:27">
      <c r="B48" s="122"/>
      <c r="C48" s="125"/>
      <c r="D48" s="119"/>
      <c r="E48" s="130"/>
      <c r="F48" s="26" t="s">
        <v>109</v>
      </c>
      <c r="G48" s="28" t="s">
        <v>110</v>
      </c>
      <c r="H48" s="6">
        <v>18</v>
      </c>
      <c r="I48" s="94">
        <f>+'[2]13- Costo 2013'!$N42</f>
        <v>28603.237349109193</v>
      </c>
      <c r="J48" s="4">
        <v>1.200213371266003E-2</v>
      </c>
      <c r="K48" s="77">
        <f t="shared" si="0"/>
        <v>514858.27228396549</v>
      </c>
      <c r="L48" s="88">
        <v>19</v>
      </c>
      <c r="M48" s="94">
        <f>+'[3]Costos unitarios'!$N42</f>
        <v>27242.648269754798</v>
      </c>
      <c r="N48" s="21">
        <v>1.200213371266003E-2</v>
      </c>
      <c r="O48" s="77">
        <f t="shared" si="1"/>
        <v>517610.31712534116</v>
      </c>
      <c r="P48" s="82">
        <f>+R48*$P$11</f>
        <v>439.05005334281657</v>
      </c>
      <c r="Q48" s="94">
        <f>+'[4]Costos unitarios'!$N42</f>
        <v>22743.539105833741</v>
      </c>
      <c r="R48" s="21">
        <v>1.200213371266003E-2</v>
      </c>
      <c r="S48" s="77">
        <f t="shared" si="2"/>
        <v>9985552.0576207377</v>
      </c>
      <c r="T48" s="82">
        <f>+$T$11*V48</f>
        <v>492.30352062588912</v>
      </c>
      <c r="U48" s="94">
        <f>+'[5]Costos unitarios'!$N42</f>
        <v>21052.094461453267</v>
      </c>
      <c r="V48" s="21">
        <v>1.200213371266003E-2</v>
      </c>
      <c r="W48" s="77">
        <f t="shared" si="3"/>
        <v>10364020.219922224</v>
      </c>
      <c r="X48" s="82">
        <f>+Z48*$X$11</f>
        <v>534.08294807965865</v>
      </c>
      <c r="Y48" s="94">
        <f>+'[6]Costos unitarios'!$N42</f>
        <v>19684.671971704996</v>
      </c>
      <c r="Z48" s="21">
        <v>1.200213371266003E-2</v>
      </c>
      <c r="AA48" s="77">
        <f t="shared" si="4"/>
        <v>10513247.638629232</v>
      </c>
    </row>
    <row r="49" spans="2:27">
      <c r="B49" s="122"/>
      <c r="C49" s="125"/>
      <c r="D49" s="119"/>
      <c r="E49" s="130"/>
      <c r="F49" s="26" t="s">
        <v>111</v>
      </c>
      <c r="G49" s="28" t="s">
        <v>112</v>
      </c>
      <c r="H49" s="6"/>
      <c r="I49" s="94"/>
      <c r="J49" s="4">
        <v>0</v>
      </c>
      <c r="K49" s="77">
        <f t="shared" si="0"/>
        <v>0</v>
      </c>
      <c r="L49" s="6"/>
      <c r="M49" s="94"/>
      <c r="N49" s="21">
        <v>0</v>
      </c>
      <c r="O49" s="77">
        <f t="shared" si="1"/>
        <v>0</v>
      </c>
      <c r="P49" s="6"/>
      <c r="Q49" s="94"/>
      <c r="R49" s="21">
        <v>0</v>
      </c>
      <c r="S49" s="77">
        <f t="shared" si="2"/>
        <v>0</v>
      </c>
      <c r="T49" s="6"/>
      <c r="U49" s="94"/>
      <c r="V49" s="21">
        <v>0</v>
      </c>
      <c r="W49" s="77">
        <f t="shared" si="3"/>
        <v>0</v>
      </c>
      <c r="X49" s="6"/>
      <c r="Y49" s="94"/>
      <c r="Z49" s="21">
        <v>0</v>
      </c>
      <c r="AA49" s="77">
        <f t="shared" si="4"/>
        <v>0</v>
      </c>
    </row>
    <row r="50" spans="2:27">
      <c r="B50" s="122"/>
      <c r="C50" s="125"/>
      <c r="D50" s="119"/>
      <c r="E50" s="130"/>
      <c r="F50" s="26" t="s">
        <v>113</v>
      </c>
      <c r="G50" s="28" t="s">
        <v>114</v>
      </c>
      <c r="H50" s="6"/>
      <c r="I50" s="94"/>
      <c r="J50" s="4">
        <v>0</v>
      </c>
      <c r="K50" s="77">
        <f t="shared" si="0"/>
        <v>0</v>
      </c>
      <c r="L50" s="6"/>
      <c r="M50" s="94"/>
      <c r="N50" s="21">
        <v>0</v>
      </c>
      <c r="O50" s="77">
        <f t="shared" si="1"/>
        <v>0</v>
      </c>
      <c r="P50" s="6"/>
      <c r="Q50" s="94"/>
      <c r="R50" s="21">
        <v>0</v>
      </c>
      <c r="S50" s="77">
        <f t="shared" si="2"/>
        <v>0</v>
      </c>
      <c r="T50" s="6"/>
      <c r="U50" s="94"/>
      <c r="V50" s="21">
        <v>0</v>
      </c>
      <c r="W50" s="77">
        <f t="shared" si="3"/>
        <v>0</v>
      </c>
      <c r="X50" s="6"/>
      <c r="Y50" s="94"/>
      <c r="Z50" s="21">
        <v>0</v>
      </c>
      <c r="AA50" s="77">
        <f t="shared" si="4"/>
        <v>0</v>
      </c>
    </row>
    <row r="51" spans="2:27">
      <c r="B51" s="122"/>
      <c r="C51" s="125"/>
      <c r="D51" s="119"/>
      <c r="E51" s="130"/>
      <c r="F51" s="26" t="s">
        <v>115</v>
      </c>
      <c r="G51" s="28" t="s">
        <v>116</v>
      </c>
      <c r="H51" s="6"/>
      <c r="I51" s="94"/>
      <c r="J51" s="4">
        <v>0</v>
      </c>
      <c r="K51" s="77">
        <f t="shared" si="0"/>
        <v>0</v>
      </c>
      <c r="L51" s="6"/>
      <c r="M51" s="94"/>
      <c r="N51" s="21">
        <v>0</v>
      </c>
      <c r="O51" s="77">
        <f t="shared" si="1"/>
        <v>0</v>
      </c>
      <c r="P51" s="6"/>
      <c r="Q51" s="94"/>
      <c r="R51" s="21">
        <v>0</v>
      </c>
      <c r="S51" s="77">
        <f t="shared" si="2"/>
        <v>0</v>
      </c>
      <c r="T51" s="6"/>
      <c r="U51" s="94"/>
      <c r="V51" s="21">
        <v>0</v>
      </c>
      <c r="W51" s="77">
        <f t="shared" si="3"/>
        <v>0</v>
      </c>
      <c r="X51" s="6"/>
      <c r="Y51" s="94"/>
      <c r="Z51" s="21">
        <v>0</v>
      </c>
      <c r="AA51" s="77">
        <f t="shared" si="4"/>
        <v>0</v>
      </c>
    </row>
    <row r="52" spans="2:27">
      <c r="B52" s="122"/>
      <c r="C52" s="125"/>
      <c r="D52" s="119"/>
      <c r="E52" s="130"/>
      <c r="F52" s="26" t="s">
        <v>117</v>
      </c>
      <c r="G52" s="28" t="s">
        <v>118</v>
      </c>
      <c r="H52" s="6"/>
      <c r="I52" s="94"/>
      <c r="J52" s="4">
        <v>0</v>
      </c>
      <c r="K52" s="77">
        <f t="shared" si="0"/>
        <v>0</v>
      </c>
      <c r="L52" s="6"/>
      <c r="M52" s="94"/>
      <c r="N52" s="21">
        <v>0</v>
      </c>
      <c r="O52" s="77">
        <f t="shared" si="1"/>
        <v>0</v>
      </c>
      <c r="P52" s="6"/>
      <c r="Q52" s="94"/>
      <c r="R52" s="21">
        <v>0</v>
      </c>
      <c r="S52" s="77">
        <f t="shared" si="2"/>
        <v>0</v>
      </c>
      <c r="T52" s="6"/>
      <c r="U52" s="94"/>
      <c r="V52" s="21">
        <v>0</v>
      </c>
      <c r="W52" s="77">
        <f t="shared" si="3"/>
        <v>0</v>
      </c>
      <c r="X52" s="6"/>
      <c r="Y52" s="94"/>
      <c r="Z52" s="21">
        <v>0</v>
      </c>
      <c r="AA52" s="77">
        <f t="shared" si="4"/>
        <v>0</v>
      </c>
    </row>
    <row r="53" spans="2:27">
      <c r="B53" s="122"/>
      <c r="C53" s="125"/>
      <c r="D53" s="119"/>
      <c r="E53" s="130"/>
      <c r="F53" s="26" t="s">
        <v>119</v>
      </c>
      <c r="G53" s="28" t="s">
        <v>120</v>
      </c>
      <c r="H53" s="6"/>
      <c r="I53" s="94"/>
      <c r="J53" s="4">
        <v>0</v>
      </c>
      <c r="K53" s="77">
        <f t="shared" si="0"/>
        <v>0</v>
      </c>
      <c r="L53" s="6"/>
      <c r="M53" s="94"/>
      <c r="N53" s="21">
        <v>0</v>
      </c>
      <c r="O53" s="77">
        <f t="shared" si="1"/>
        <v>0</v>
      </c>
      <c r="P53" s="6"/>
      <c r="Q53" s="94"/>
      <c r="R53" s="21">
        <v>0</v>
      </c>
      <c r="S53" s="77">
        <f t="shared" si="2"/>
        <v>0</v>
      </c>
      <c r="T53" s="6"/>
      <c r="U53" s="94"/>
      <c r="V53" s="21">
        <v>0</v>
      </c>
      <c r="W53" s="77">
        <f t="shared" si="3"/>
        <v>0</v>
      </c>
      <c r="X53" s="6"/>
      <c r="Y53" s="94"/>
      <c r="Z53" s="21">
        <v>0</v>
      </c>
      <c r="AA53" s="77">
        <f t="shared" si="4"/>
        <v>0</v>
      </c>
    </row>
    <row r="54" spans="2:27">
      <c r="B54" s="122"/>
      <c r="C54" s="125"/>
      <c r="D54" s="119"/>
      <c r="E54" s="130"/>
      <c r="F54" s="26" t="s">
        <v>121</v>
      </c>
      <c r="G54" s="28" t="s">
        <v>122</v>
      </c>
      <c r="H54" s="6"/>
      <c r="I54" s="94"/>
      <c r="J54" s="4">
        <v>0</v>
      </c>
      <c r="K54" s="77">
        <f t="shared" si="0"/>
        <v>0</v>
      </c>
      <c r="L54" s="6"/>
      <c r="M54" s="94"/>
      <c r="N54" s="21">
        <v>0</v>
      </c>
      <c r="O54" s="77">
        <f t="shared" si="1"/>
        <v>0</v>
      </c>
      <c r="P54" s="6"/>
      <c r="Q54" s="94"/>
      <c r="R54" s="21">
        <v>0</v>
      </c>
      <c r="S54" s="77">
        <f t="shared" si="2"/>
        <v>0</v>
      </c>
      <c r="T54" s="6"/>
      <c r="U54" s="94"/>
      <c r="V54" s="21">
        <v>0</v>
      </c>
      <c r="W54" s="77">
        <f t="shared" si="3"/>
        <v>0</v>
      </c>
      <c r="X54" s="6"/>
      <c r="Y54" s="94"/>
      <c r="Z54" s="21">
        <v>0</v>
      </c>
      <c r="AA54" s="77">
        <f t="shared" si="4"/>
        <v>0</v>
      </c>
    </row>
    <row r="55" spans="2:27">
      <c r="B55" s="122"/>
      <c r="C55" s="125"/>
      <c r="D55" s="119"/>
      <c r="E55" s="130"/>
      <c r="F55" s="26" t="s">
        <v>123</v>
      </c>
      <c r="G55" s="28" t="s">
        <v>124</v>
      </c>
      <c r="H55" s="6"/>
      <c r="I55" s="94"/>
      <c r="J55" s="4">
        <v>0</v>
      </c>
      <c r="K55" s="77">
        <f t="shared" si="0"/>
        <v>0</v>
      </c>
      <c r="L55" s="6"/>
      <c r="M55" s="94"/>
      <c r="N55" s="21">
        <v>0</v>
      </c>
      <c r="O55" s="77">
        <f t="shared" si="1"/>
        <v>0</v>
      </c>
      <c r="P55" s="6"/>
      <c r="Q55" s="94"/>
      <c r="R55" s="21">
        <v>0</v>
      </c>
      <c r="S55" s="77">
        <f t="shared" si="2"/>
        <v>0</v>
      </c>
      <c r="T55" s="6"/>
      <c r="U55" s="94"/>
      <c r="V55" s="21">
        <v>0</v>
      </c>
      <c r="W55" s="77">
        <f t="shared" si="3"/>
        <v>0</v>
      </c>
      <c r="X55" s="6"/>
      <c r="Y55" s="94"/>
      <c r="Z55" s="21">
        <v>0</v>
      </c>
      <c r="AA55" s="77">
        <f t="shared" si="4"/>
        <v>0</v>
      </c>
    </row>
    <row r="56" spans="2:27">
      <c r="B56" s="122"/>
      <c r="C56" s="125"/>
      <c r="D56" s="119"/>
      <c r="E56" s="130"/>
      <c r="F56" s="26" t="s">
        <v>125</v>
      </c>
      <c r="G56" s="28" t="s">
        <v>126</v>
      </c>
      <c r="H56" s="6">
        <v>9</v>
      </c>
      <c r="I56" s="94">
        <f>+'[2]13- Costo 2013'!$N50</f>
        <v>28603.237349109193</v>
      </c>
      <c r="J56" s="4">
        <v>9.3349928876244673E-3</v>
      </c>
      <c r="K56" s="77">
        <f t="shared" si="0"/>
        <v>257429.13614198274</v>
      </c>
      <c r="L56" s="88">
        <v>9</v>
      </c>
      <c r="M56" s="94">
        <f>+'[3]Costos unitarios'!$N50</f>
        <v>27242.648269754802</v>
      </c>
      <c r="N56" s="21">
        <v>9.3349928876244673E-3</v>
      </c>
      <c r="O56" s="77">
        <f t="shared" si="1"/>
        <v>245183.83442779322</v>
      </c>
      <c r="P56" s="82">
        <f>+R56*$P$11</f>
        <v>341.48337482219063</v>
      </c>
      <c r="Q56" s="94">
        <f>+'[4]Costos unitarios'!$N50</f>
        <v>22743.539105833745</v>
      </c>
      <c r="R56" s="21">
        <v>9.3349928876244673E-3</v>
      </c>
      <c r="S56" s="77">
        <f t="shared" si="2"/>
        <v>7766540.4892605748</v>
      </c>
      <c r="T56" s="82">
        <f>+$T$11*V56</f>
        <v>382.90273826458042</v>
      </c>
      <c r="U56" s="94">
        <f>+'[5]Costos unitarios'!$N50</f>
        <v>21052.094461453271</v>
      </c>
      <c r="V56" s="21">
        <v>9.3349928876244673E-3</v>
      </c>
      <c r="W56" s="77">
        <f t="shared" si="3"/>
        <v>8060904.6154950652</v>
      </c>
      <c r="X56" s="82">
        <f>+Z56*$X$11</f>
        <v>415.39784850640115</v>
      </c>
      <c r="Y56" s="94">
        <f>+'[6]Costos unitarios'!$N50</f>
        <v>19684.671971704993</v>
      </c>
      <c r="Z56" s="21">
        <v>9.3349928876244673E-3</v>
      </c>
      <c r="AA56" s="77">
        <f t="shared" si="4"/>
        <v>8176970.385600511</v>
      </c>
    </row>
    <row r="57" spans="2:27">
      <c r="B57" s="122"/>
      <c r="C57" s="125"/>
      <c r="D57" s="119"/>
      <c r="E57" s="130"/>
      <c r="F57" s="26" t="s">
        <v>127</v>
      </c>
      <c r="G57" s="28" t="s">
        <v>128</v>
      </c>
      <c r="H57" s="6"/>
      <c r="I57" s="94"/>
      <c r="J57" s="4">
        <v>0</v>
      </c>
      <c r="K57" s="77">
        <f t="shared" si="0"/>
        <v>0</v>
      </c>
      <c r="L57" s="6"/>
      <c r="M57" s="94"/>
      <c r="N57" s="21">
        <v>0</v>
      </c>
      <c r="O57" s="77">
        <f t="shared" si="1"/>
        <v>0</v>
      </c>
      <c r="P57" s="6"/>
      <c r="Q57" s="94"/>
      <c r="R57" s="21">
        <v>0</v>
      </c>
      <c r="S57" s="77">
        <f t="shared" si="2"/>
        <v>0</v>
      </c>
      <c r="T57" s="6"/>
      <c r="U57" s="94"/>
      <c r="V57" s="21">
        <v>0</v>
      </c>
      <c r="W57" s="77">
        <f t="shared" si="3"/>
        <v>0</v>
      </c>
      <c r="X57" s="6"/>
      <c r="Y57" s="94"/>
      <c r="Z57" s="21">
        <v>0</v>
      </c>
      <c r="AA57" s="77">
        <f t="shared" si="4"/>
        <v>0</v>
      </c>
    </row>
    <row r="58" spans="2:27">
      <c r="B58" s="122"/>
      <c r="C58" s="125"/>
      <c r="D58" s="119"/>
      <c r="E58" s="130"/>
      <c r="F58" s="26" t="s">
        <v>129</v>
      </c>
      <c r="G58" s="28" t="s">
        <v>130</v>
      </c>
      <c r="H58" s="6"/>
      <c r="I58" s="94"/>
      <c r="J58" s="4">
        <v>0</v>
      </c>
      <c r="K58" s="77">
        <f t="shared" si="0"/>
        <v>0</v>
      </c>
      <c r="L58" s="6"/>
      <c r="M58" s="94"/>
      <c r="N58" s="21">
        <v>0</v>
      </c>
      <c r="O58" s="77">
        <f t="shared" si="1"/>
        <v>0</v>
      </c>
      <c r="P58" s="6"/>
      <c r="Q58" s="94"/>
      <c r="R58" s="21">
        <v>0</v>
      </c>
      <c r="S58" s="77">
        <f t="shared" si="2"/>
        <v>0</v>
      </c>
      <c r="T58" s="6"/>
      <c r="U58" s="94"/>
      <c r="V58" s="21">
        <v>0</v>
      </c>
      <c r="W58" s="77">
        <f t="shared" si="3"/>
        <v>0</v>
      </c>
      <c r="X58" s="6"/>
      <c r="Y58" s="94"/>
      <c r="Z58" s="21">
        <v>0</v>
      </c>
      <c r="AA58" s="77">
        <f t="shared" si="4"/>
        <v>0</v>
      </c>
    </row>
    <row r="59" spans="2:27">
      <c r="B59" s="122"/>
      <c r="C59" s="125"/>
      <c r="D59" s="119"/>
      <c r="E59" s="130"/>
      <c r="F59" s="26" t="s">
        <v>131</v>
      </c>
      <c r="G59" s="28" t="s">
        <v>132</v>
      </c>
      <c r="H59" s="6"/>
      <c r="I59" s="94"/>
      <c r="J59" s="4">
        <v>0</v>
      </c>
      <c r="K59" s="77">
        <f t="shared" si="0"/>
        <v>0</v>
      </c>
      <c r="L59" s="6"/>
      <c r="M59" s="94"/>
      <c r="N59" s="21">
        <v>0</v>
      </c>
      <c r="O59" s="77">
        <f t="shared" si="1"/>
        <v>0</v>
      </c>
      <c r="P59" s="6"/>
      <c r="Q59" s="94"/>
      <c r="R59" s="21">
        <v>0</v>
      </c>
      <c r="S59" s="77">
        <f t="shared" si="2"/>
        <v>0</v>
      </c>
      <c r="T59" s="6"/>
      <c r="U59" s="94"/>
      <c r="V59" s="21">
        <v>0</v>
      </c>
      <c r="W59" s="77">
        <f t="shared" si="3"/>
        <v>0</v>
      </c>
      <c r="X59" s="6"/>
      <c r="Y59" s="94"/>
      <c r="Z59" s="21">
        <v>0</v>
      </c>
      <c r="AA59" s="77">
        <f t="shared" si="4"/>
        <v>0</v>
      </c>
    </row>
    <row r="60" spans="2:27">
      <c r="B60" s="122"/>
      <c r="C60" s="125"/>
      <c r="D60" s="119"/>
      <c r="E60" s="130"/>
      <c r="F60" s="26" t="s">
        <v>133</v>
      </c>
      <c r="G60" s="28" t="s">
        <v>134</v>
      </c>
      <c r="H60" s="6">
        <v>2</v>
      </c>
      <c r="I60" s="94">
        <f>+'[2]13- Costo 2013'!$N54</f>
        <v>28603.237349109193</v>
      </c>
      <c r="J60" s="4">
        <v>1.0668563300142249E-4</v>
      </c>
      <c r="K60" s="77">
        <f t="shared" si="0"/>
        <v>57206.474698218386</v>
      </c>
      <c r="L60" s="82">
        <f>+N60*$L$11</f>
        <v>3.5032361308677102</v>
      </c>
      <c r="M60" s="94">
        <f>+'[3]Costos unitarios'!$N54</f>
        <v>27242.648269754794</v>
      </c>
      <c r="N60" s="4">
        <v>1.0668563300142249E-4</v>
      </c>
      <c r="O60" s="77">
        <f t="shared" si="1"/>
        <v>95437.429719125706</v>
      </c>
      <c r="P60" s="82">
        <f>+R60*$P$11</f>
        <v>3.9026671408250362</v>
      </c>
      <c r="Q60" s="94">
        <f>+'[4]Costos unitarios'!$N54</f>
        <v>22743.539105833745</v>
      </c>
      <c r="R60" s="4">
        <v>1.0668563300142249E-4</v>
      </c>
      <c r="S60" s="77">
        <f t="shared" si="2"/>
        <v>88760.462734406581</v>
      </c>
      <c r="T60" s="82">
        <f>+$T$11*V60</f>
        <v>4.3760312944523481</v>
      </c>
      <c r="U60" s="94">
        <f>+'[5]Costos unitarios'!$N54</f>
        <v>21052.094461453267</v>
      </c>
      <c r="V60" s="4">
        <v>1.0668563300142249E-4</v>
      </c>
      <c r="W60" s="77">
        <f t="shared" si="3"/>
        <v>92124.624177086444</v>
      </c>
      <c r="X60" s="82">
        <f>+Z60*$X$11</f>
        <v>4.7474039829302992</v>
      </c>
      <c r="Y60" s="94">
        <f>+'[6]Costos unitarios'!$N54</f>
        <v>19684.671971704996</v>
      </c>
      <c r="Z60" s="4">
        <v>1.0668563300142249E-4</v>
      </c>
      <c r="AA60" s="77">
        <f t="shared" si="4"/>
        <v>93451.090121148722</v>
      </c>
    </row>
    <row r="61" spans="2:27">
      <c r="B61" s="122"/>
      <c r="C61" s="125"/>
      <c r="D61" s="119"/>
      <c r="E61" s="130"/>
      <c r="F61" s="26" t="s">
        <v>135</v>
      </c>
      <c r="G61" s="28" t="s">
        <v>136</v>
      </c>
      <c r="H61" s="6">
        <v>0</v>
      </c>
      <c r="I61" s="94">
        <f>+'[2]13- Costo 2013'!$N55</f>
        <v>28603.237349109197</v>
      </c>
      <c r="J61" s="4">
        <v>0</v>
      </c>
      <c r="K61" s="77">
        <f t="shared" si="0"/>
        <v>0</v>
      </c>
      <c r="L61" s="82">
        <f>+N61*$L$11</f>
        <v>0</v>
      </c>
      <c r="M61" s="94">
        <f>+'[3]Costos unitarios'!$N55</f>
        <v>27242.648269754802</v>
      </c>
      <c r="N61" s="21">
        <v>0</v>
      </c>
      <c r="O61" s="77">
        <f t="shared" si="1"/>
        <v>0</v>
      </c>
      <c r="P61" s="82">
        <f>+R61*$P$11</f>
        <v>0</v>
      </c>
      <c r="Q61" s="94"/>
      <c r="R61" s="21">
        <v>0</v>
      </c>
      <c r="S61" s="77">
        <f t="shared" si="2"/>
        <v>0</v>
      </c>
      <c r="T61" s="82">
        <f>+$T$11*V61</f>
        <v>0</v>
      </c>
      <c r="U61" s="94"/>
      <c r="V61" s="21">
        <v>0</v>
      </c>
      <c r="W61" s="77">
        <f t="shared" si="3"/>
        <v>0</v>
      </c>
      <c r="X61" s="82">
        <f>+Z61*$X$11</f>
        <v>0</v>
      </c>
      <c r="Y61" s="94"/>
      <c r="Z61" s="21">
        <v>0</v>
      </c>
      <c r="AA61" s="77">
        <f t="shared" si="4"/>
        <v>0</v>
      </c>
    </row>
    <row r="62" spans="2:27">
      <c r="B62" s="122"/>
      <c r="C62" s="125"/>
      <c r="D62" s="119"/>
      <c r="E62" s="130"/>
      <c r="F62" s="26" t="s">
        <v>137</v>
      </c>
      <c r="G62" s="28" t="s">
        <v>138</v>
      </c>
      <c r="H62" s="6"/>
      <c r="I62" s="94"/>
      <c r="J62" s="4">
        <v>0</v>
      </c>
      <c r="K62" s="77">
        <f t="shared" si="0"/>
        <v>0</v>
      </c>
      <c r="L62" s="6"/>
      <c r="M62" s="94"/>
      <c r="N62" s="21">
        <v>0</v>
      </c>
      <c r="O62" s="77">
        <f t="shared" si="1"/>
        <v>0</v>
      </c>
      <c r="P62" s="6"/>
      <c r="Q62" s="94"/>
      <c r="R62" s="21">
        <v>0</v>
      </c>
      <c r="S62" s="77">
        <f t="shared" si="2"/>
        <v>0</v>
      </c>
      <c r="T62" s="6"/>
      <c r="U62" s="94"/>
      <c r="V62" s="21">
        <v>0</v>
      </c>
      <c r="W62" s="77">
        <f t="shared" si="3"/>
        <v>0</v>
      </c>
      <c r="X62" s="6"/>
      <c r="Y62" s="94"/>
      <c r="Z62" s="21">
        <v>0</v>
      </c>
      <c r="AA62" s="77">
        <f t="shared" si="4"/>
        <v>0</v>
      </c>
    </row>
    <row r="63" spans="2:27">
      <c r="B63" s="122"/>
      <c r="C63" s="125"/>
      <c r="D63" s="119"/>
      <c r="E63" s="130"/>
      <c r="F63" s="26" t="s">
        <v>139</v>
      </c>
      <c r="G63" s="28" t="s">
        <v>140</v>
      </c>
      <c r="H63" s="6">
        <v>0</v>
      </c>
      <c r="I63" s="94">
        <f>+'[2]13- Costo 2013'!$N57</f>
        <v>28603.237349109193</v>
      </c>
      <c r="J63" s="4">
        <v>0</v>
      </c>
      <c r="K63" s="77">
        <f t="shared" si="0"/>
        <v>0</v>
      </c>
      <c r="L63" s="82">
        <f>+N63*$L$11</f>
        <v>0</v>
      </c>
      <c r="M63" s="94">
        <f>+'[3]Costos unitarios'!$N57</f>
        <v>27242.648269754802</v>
      </c>
      <c r="N63" s="21">
        <v>0</v>
      </c>
      <c r="O63" s="77">
        <f t="shared" si="1"/>
        <v>0</v>
      </c>
      <c r="P63" s="82">
        <f>+R63*$P$11</f>
        <v>0</v>
      </c>
      <c r="Q63" s="94"/>
      <c r="R63" s="21">
        <v>0</v>
      </c>
      <c r="S63" s="77">
        <f t="shared" si="2"/>
        <v>0</v>
      </c>
      <c r="T63" s="6"/>
      <c r="U63" s="94"/>
      <c r="V63" s="21">
        <v>0</v>
      </c>
      <c r="W63" s="77">
        <f t="shared" si="3"/>
        <v>0</v>
      </c>
      <c r="X63" s="82">
        <f>+Z63*$X$11</f>
        <v>0</v>
      </c>
      <c r="Y63" s="94"/>
      <c r="Z63" s="21">
        <v>0</v>
      </c>
      <c r="AA63" s="77">
        <f t="shared" si="4"/>
        <v>0</v>
      </c>
    </row>
    <row r="64" spans="2:27">
      <c r="B64" s="122"/>
      <c r="C64" s="125"/>
      <c r="D64" s="119"/>
      <c r="E64" s="130"/>
      <c r="F64" s="26" t="s">
        <v>141</v>
      </c>
      <c r="G64" s="28" t="s">
        <v>142</v>
      </c>
      <c r="H64" s="6"/>
      <c r="I64" s="94"/>
      <c r="J64" s="4">
        <v>0</v>
      </c>
      <c r="K64" s="77">
        <f t="shared" si="0"/>
        <v>0</v>
      </c>
      <c r="L64" s="6"/>
      <c r="M64" s="94"/>
      <c r="N64" s="21">
        <v>0</v>
      </c>
      <c r="O64" s="77">
        <f t="shared" si="1"/>
        <v>0</v>
      </c>
      <c r="P64" s="6"/>
      <c r="Q64" s="94"/>
      <c r="R64" s="21">
        <v>0</v>
      </c>
      <c r="S64" s="77">
        <f t="shared" si="2"/>
        <v>0</v>
      </c>
      <c r="T64" s="6"/>
      <c r="U64" s="94"/>
      <c r="V64" s="21">
        <v>0</v>
      </c>
      <c r="W64" s="77">
        <f t="shared" si="3"/>
        <v>0</v>
      </c>
      <c r="X64" s="6"/>
      <c r="Y64" s="94"/>
      <c r="Z64" s="21">
        <v>0</v>
      </c>
      <c r="AA64" s="77">
        <f t="shared" si="4"/>
        <v>0</v>
      </c>
    </row>
    <row r="65" spans="2:27">
      <c r="B65" s="122"/>
      <c r="C65" s="125"/>
      <c r="D65" s="119"/>
      <c r="E65" s="130"/>
      <c r="F65" s="26" t="s">
        <v>143</v>
      </c>
      <c r="G65" s="28" t="s">
        <v>144</v>
      </c>
      <c r="H65" s="6">
        <v>28</v>
      </c>
      <c r="I65" s="94">
        <f>+'[2]13- Costo 2013'!$N59</f>
        <v>28603.237349109197</v>
      </c>
      <c r="J65" s="4">
        <v>4.907539118065434E-3</v>
      </c>
      <c r="K65" s="77">
        <f t="shared" si="0"/>
        <v>800890.64577505749</v>
      </c>
      <c r="L65" s="88">
        <v>29</v>
      </c>
      <c r="M65" s="94">
        <f>+'[3]Costos unitarios'!$N59</f>
        <v>27242.648269754802</v>
      </c>
      <c r="N65" s="21">
        <v>4.907539118065434E-3</v>
      </c>
      <c r="O65" s="77">
        <f t="shared" si="1"/>
        <v>790036.79982288927</v>
      </c>
      <c r="P65" s="82">
        <f>+R65*$P$11</f>
        <v>179.52268847795165</v>
      </c>
      <c r="Q65" s="94">
        <f>+'[4]Costos unitarios'!$N59</f>
        <v>22743.539105833745</v>
      </c>
      <c r="R65" s="21">
        <v>4.907539118065434E-3</v>
      </c>
      <c r="S65" s="77">
        <f t="shared" si="2"/>
        <v>4082981.2857827023</v>
      </c>
      <c r="T65" s="82">
        <f>+$T$11*V65</f>
        <v>201.29743954480796</v>
      </c>
      <c r="U65" s="94">
        <f>+'[5]Costos unitarios'!$N59</f>
        <v>21052.094461453267</v>
      </c>
      <c r="V65" s="21">
        <v>4.907539118065434E-3</v>
      </c>
      <c r="W65" s="77">
        <f t="shared" si="3"/>
        <v>4237732.7121459758</v>
      </c>
      <c r="X65" s="82">
        <f>+Z65*$X$11</f>
        <v>218.38058321479375</v>
      </c>
      <c r="Y65" s="94">
        <f>+'[6]Costos unitarios'!$N59</f>
        <v>19684.671971704996</v>
      </c>
      <c r="Z65" s="21">
        <v>4.907539118065434E-3</v>
      </c>
      <c r="AA65" s="77">
        <f t="shared" si="4"/>
        <v>4298750.1455728412</v>
      </c>
    </row>
    <row r="66" spans="2:27">
      <c r="B66" s="122"/>
      <c r="C66" s="125"/>
      <c r="D66" s="119"/>
      <c r="E66" s="130"/>
      <c r="F66" s="26" t="s">
        <v>145</v>
      </c>
      <c r="G66" s="28" t="s">
        <v>146</v>
      </c>
      <c r="H66" s="6">
        <v>0</v>
      </c>
      <c r="I66" s="94">
        <f>+'[2]13- Costo 2013'!$N60</f>
        <v>28603.237349109193</v>
      </c>
      <c r="J66" s="4">
        <v>1.0668563300142249E-3</v>
      </c>
      <c r="K66" s="77">
        <f t="shared" si="0"/>
        <v>0</v>
      </c>
      <c r="L66" s="82">
        <f>+N66*$L$11</f>
        <v>35.032361308677103</v>
      </c>
      <c r="M66" s="94">
        <f>+'[3]Costos unitarios'!$N60</f>
        <v>27242.648269754802</v>
      </c>
      <c r="N66" s="21">
        <v>1.0668563300142249E-3</v>
      </c>
      <c r="O66" s="77">
        <f t="shared" si="1"/>
        <v>954374.29719125736</v>
      </c>
      <c r="P66" s="6"/>
      <c r="Q66" s="94">
        <f>+'[4]Costos unitarios'!$N60</f>
        <v>22743.539105833745</v>
      </c>
      <c r="R66" s="21">
        <v>1.0668563300142249E-3</v>
      </c>
      <c r="S66" s="77">
        <f t="shared" si="2"/>
        <v>0</v>
      </c>
      <c r="T66" s="82">
        <f>+$T$11*V66</f>
        <v>43.760312944523477</v>
      </c>
      <c r="U66" s="94">
        <f>+'[5]Costos unitarios'!$N60</f>
        <v>21052.094461453271</v>
      </c>
      <c r="V66" s="21">
        <v>1.0668563300142249E-3</v>
      </c>
      <c r="W66" s="77">
        <f t="shared" si="3"/>
        <v>921246.24177086458</v>
      </c>
      <c r="X66" s="82">
        <f>+Z66*$X$11</f>
        <v>47.474039829302988</v>
      </c>
      <c r="Y66" s="94">
        <f>+'[6]Costos unitarios'!$N60</f>
        <v>19684.671971704993</v>
      </c>
      <c r="Z66" s="21">
        <v>1.0668563300142249E-3</v>
      </c>
      <c r="AA66" s="77">
        <f t="shared" si="4"/>
        <v>934510.90121148701</v>
      </c>
    </row>
    <row r="67" spans="2:27">
      <c r="B67" s="122"/>
      <c r="C67" s="125"/>
      <c r="D67" s="119"/>
      <c r="E67" s="130"/>
      <c r="F67" s="26" t="s">
        <v>147</v>
      </c>
      <c r="G67" s="28" t="s">
        <v>148</v>
      </c>
      <c r="H67" s="6"/>
      <c r="I67" s="94"/>
      <c r="J67" s="4">
        <v>0</v>
      </c>
      <c r="K67" s="77">
        <f t="shared" si="0"/>
        <v>0</v>
      </c>
      <c r="L67" s="6"/>
      <c r="M67" s="94"/>
      <c r="N67" s="21">
        <v>0</v>
      </c>
      <c r="O67" s="77">
        <f t="shared" si="1"/>
        <v>0</v>
      </c>
      <c r="P67" s="82">
        <f>+R67*$P$11</f>
        <v>0</v>
      </c>
      <c r="Q67" s="94"/>
      <c r="R67" s="21">
        <v>0</v>
      </c>
      <c r="S67" s="77">
        <f t="shared" si="2"/>
        <v>0</v>
      </c>
      <c r="T67" s="6"/>
      <c r="U67" s="94"/>
      <c r="V67" s="21">
        <v>0</v>
      </c>
      <c r="W67" s="77">
        <f t="shared" si="3"/>
        <v>0</v>
      </c>
      <c r="X67" s="6"/>
      <c r="Y67" s="94"/>
      <c r="Z67" s="21">
        <v>0</v>
      </c>
      <c r="AA67" s="77">
        <f t="shared" si="4"/>
        <v>0</v>
      </c>
    </row>
    <row r="68" spans="2:27">
      <c r="B68" s="122"/>
      <c r="C68" s="125"/>
      <c r="D68" s="119"/>
      <c r="E68" s="130"/>
      <c r="F68" s="26" t="s">
        <v>149</v>
      </c>
      <c r="G68" s="28" t="s">
        <v>150</v>
      </c>
      <c r="H68" s="6">
        <v>1</v>
      </c>
      <c r="I68" s="94">
        <f>+'[2]13- Costo 2013'!$N62</f>
        <v>28603.237349109197</v>
      </c>
      <c r="J68" s="4">
        <v>6.7211948790896151E-3</v>
      </c>
      <c r="K68" s="77">
        <f t="shared" si="0"/>
        <v>28603.237349109197</v>
      </c>
      <c r="L68" s="88">
        <v>1</v>
      </c>
      <c r="M68" s="94">
        <f>+'[3]Costos unitarios'!$N62</f>
        <v>27242.648269754805</v>
      </c>
      <c r="N68" s="21">
        <v>6.7211948790896151E-3</v>
      </c>
      <c r="O68" s="77">
        <f t="shared" si="1"/>
        <v>27242.648269754805</v>
      </c>
      <c r="P68" s="82">
        <f>+R68*$P$11</f>
        <v>245.8680298719772</v>
      </c>
      <c r="Q68" s="94">
        <f>+'[4]Costos unitarios'!$N62</f>
        <v>22743.539105833745</v>
      </c>
      <c r="R68" s="21">
        <v>6.7211948790896151E-3</v>
      </c>
      <c r="S68" s="77">
        <f t="shared" si="2"/>
        <v>5591909.1522676125</v>
      </c>
      <c r="T68" s="82">
        <f>+$T$11*V68</f>
        <v>275.68997155049783</v>
      </c>
      <c r="U68" s="94">
        <f>+'[5]Costos unitarios'!$N62</f>
        <v>21052.094461453271</v>
      </c>
      <c r="V68" s="21">
        <v>6.7211948790896151E-3</v>
      </c>
      <c r="W68" s="77">
        <f t="shared" si="3"/>
        <v>5803851.3231564453</v>
      </c>
      <c r="X68" s="82">
        <f>+Z68*$X$11</f>
        <v>299.08645092460876</v>
      </c>
      <c r="Y68" s="94">
        <f>+'[6]Costos unitarios'!$N62</f>
        <v>19684.671971704996</v>
      </c>
      <c r="Z68" s="21">
        <v>6.7211948790896151E-3</v>
      </c>
      <c r="AA68" s="77">
        <f t="shared" si="4"/>
        <v>5887418.6776323682</v>
      </c>
    </row>
    <row r="69" spans="2:27">
      <c r="B69" s="122"/>
      <c r="C69" s="125"/>
      <c r="D69" s="119"/>
      <c r="E69" s="130"/>
      <c r="F69" s="26" t="s">
        <v>151</v>
      </c>
      <c r="G69" s="28" t="s">
        <v>152</v>
      </c>
      <c r="H69" s="6"/>
      <c r="I69" s="94"/>
      <c r="J69" s="4">
        <v>0</v>
      </c>
      <c r="K69" s="77">
        <f t="shared" si="0"/>
        <v>0</v>
      </c>
      <c r="L69" s="6"/>
      <c r="M69" s="94"/>
      <c r="N69" s="21">
        <v>0</v>
      </c>
      <c r="O69" s="77">
        <f t="shared" si="1"/>
        <v>0</v>
      </c>
      <c r="P69" s="6"/>
      <c r="Q69" s="94"/>
      <c r="R69" s="21">
        <v>0</v>
      </c>
      <c r="S69" s="77">
        <f t="shared" si="2"/>
        <v>0</v>
      </c>
      <c r="T69" s="6"/>
      <c r="U69" s="94"/>
      <c r="V69" s="21">
        <v>0</v>
      </c>
      <c r="W69" s="77">
        <f t="shared" si="3"/>
        <v>0</v>
      </c>
      <c r="X69" s="6"/>
      <c r="Y69" s="94"/>
      <c r="Z69" s="21">
        <v>0</v>
      </c>
      <c r="AA69" s="77">
        <f t="shared" si="4"/>
        <v>0</v>
      </c>
    </row>
    <row r="70" spans="2:27">
      <c r="B70" s="122"/>
      <c r="C70" s="125"/>
      <c r="D70" s="119"/>
      <c r="E70" s="130"/>
      <c r="F70" s="26" t="s">
        <v>153</v>
      </c>
      <c r="G70" s="28" t="s">
        <v>154</v>
      </c>
      <c r="H70" s="6">
        <v>7</v>
      </c>
      <c r="I70" s="94">
        <f>+'[2]13- Costo 2013'!$N64</f>
        <v>28603.237349109197</v>
      </c>
      <c r="J70" s="4">
        <v>2.1337126600284498E-4</v>
      </c>
      <c r="K70" s="77">
        <f t="shared" si="0"/>
        <v>200222.66144376437</v>
      </c>
      <c r="L70" s="82">
        <f>+N70*$L$11</f>
        <v>7.0064722617354205</v>
      </c>
      <c r="M70" s="94">
        <f>+'[3]Costos unitarios'!$N64</f>
        <v>27242.648269754802</v>
      </c>
      <c r="N70" s="4">
        <v>2.1337126600284498E-4</v>
      </c>
      <c r="O70" s="77">
        <f t="shared" si="1"/>
        <v>190874.85943825147</v>
      </c>
      <c r="P70" s="82">
        <f>+R70*$P$11</f>
        <v>7.8053342816500724</v>
      </c>
      <c r="Q70" s="94">
        <f>+'[4]Costos unitarios'!$N64</f>
        <v>22743.539105833745</v>
      </c>
      <c r="R70" s="4">
        <v>2.1337126600284498E-4</v>
      </c>
      <c r="S70" s="77">
        <f t="shared" si="2"/>
        <v>177520.92546881316</v>
      </c>
      <c r="T70" s="82">
        <f>+$T$11*V70</f>
        <v>8.7520625889046961</v>
      </c>
      <c r="U70" s="94">
        <f>+'[5]Costos unitarios'!$N64</f>
        <v>21052.094461453271</v>
      </c>
      <c r="V70" s="4">
        <v>2.1337126600284498E-4</v>
      </c>
      <c r="W70" s="77">
        <f t="shared" si="3"/>
        <v>184249.24835417292</v>
      </c>
      <c r="X70" s="82">
        <f>+Z70*$X$11</f>
        <v>9.4948079658605984</v>
      </c>
      <c r="Y70" s="94">
        <f>+'[6]Costos unitarios'!$N64</f>
        <v>19684.671971704996</v>
      </c>
      <c r="Z70" s="4">
        <v>2.1337126600284498E-4</v>
      </c>
      <c r="AA70" s="77">
        <f t="shared" si="4"/>
        <v>186902.18024229744</v>
      </c>
    </row>
    <row r="71" spans="2:27">
      <c r="B71" s="122"/>
      <c r="C71" s="125"/>
      <c r="D71" s="119"/>
      <c r="E71" s="130"/>
      <c r="F71" s="26" t="s">
        <v>155</v>
      </c>
      <c r="G71" s="28" t="s">
        <v>156</v>
      </c>
      <c r="H71" s="6"/>
      <c r="I71" s="94"/>
      <c r="J71" s="4">
        <v>0</v>
      </c>
      <c r="K71" s="77">
        <f t="shared" si="0"/>
        <v>0</v>
      </c>
      <c r="L71" s="6"/>
      <c r="M71" s="94"/>
      <c r="N71" s="21">
        <v>0</v>
      </c>
      <c r="O71" s="77">
        <f t="shared" si="1"/>
        <v>0</v>
      </c>
      <c r="P71" s="6"/>
      <c r="Q71" s="94"/>
      <c r="R71" s="21">
        <v>0</v>
      </c>
      <c r="S71" s="77">
        <f t="shared" si="2"/>
        <v>0</v>
      </c>
      <c r="T71" s="6"/>
      <c r="U71" s="94"/>
      <c r="V71" s="21">
        <v>0</v>
      </c>
      <c r="W71" s="77">
        <f t="shared" si="3"/>
        <v>0</v>
      </c>
      <c r="X71" s="6"/>
      <c r="Y71" s="94"/>
      <c r="Z71" s="21">
        <v>0</v>
      </c>
      <c r="AA71" s="77">
        <f t="shared" si="4"/>
        <v>0</v>
      </c>
    </row>
    <row r="72" spans="2:27">
      <c r="B72" s="122"/>
      <c r="C72" s="125"/>
      <c r="D72" s="119"/>
      <c r="E72" s="130"/>
      <c r="F72" s="26" t="s">
        <v>157</v>
      </c>
      <c r="G72" s="28" t="s">
        <v>158</v>
      </c>
      <c r="H72" s="6"/>
      <c r="I72" s="94"/>
      <c r="J72" s="4">
        <v>0</v>
      </c>
      <c r="K72" s="77">
        <f t="shared" si="0"/>
        <v>0</v>
      </c>
      <c r="L72" s="6"/>
      <c r="M72" s="94"/>
      <c r="N72" s="21">
        <v>0</v>
      </c>
      <c r="O72" s="77">
        <f t="shared" si="1"/>
        <v>0</v>
      </c>
      <c r="P72" s="6"/>
      <c r="Q72" s="94"/>
      <c r="R72" s="21">
        <v>0</v>
      </c>
      <c r="S72" s="77">
        <f t="shared" si="2"/>
        <v>0</v>
      </c>
      <c r="T72" s="6"/>
      <c r="U72" s="94"/>
      <c r="V72" s="21">
        <v>0</v>
      </c>
      <c r="W72" s="77">
        <f t="shared" si="3"/>
        <v>0</v>
      </c>
      <c r="X72" s="6"/>
      <c r="Y72" s="94"/>
      <c r="Z72" s="21">
        <v>0</v>
      </c>
      <c r="AA72" s="77">
        <f t="shared" si="4"/>
        <v>0</v>
      </c>
    </row>
    <row r="73" spans="2:27">
      <c r="B73" s="122"/>
      <c r="C73" s="125"/>
      <c r="D73" s="119"/>
      <c r="E73" s="130"/>
      <c r="F73" s="26" t="s">
        <v>159</v>
      </c>
      <c r="G73" s="28" t="s">
        <v>160</v>
      </c>
      <c r="H73" s="6"/>
      <c r="I73" s="94"/>
      <c r="J73" s="4">
        <v>0</v>
      </c>
      <c r="K73" s="77">
        <f t="shared" si="0"/>
        <v>0</v>
      </c>
      <c r="L73" s="6"/>
      <c r="M73" s="94"/>
      <c r="N73" s="21">
        <v>0</v>
      </c>
      <c r="O73" s="77">
        <f t="shared" si="1"/>
        <v>0</v>
      </c>
      <c r="P73" s="6"/>
      <c r="Q73" s="94"/>
      <c r="R73" s="21">
        <v>0</v>
      </c>
      <c r="S73" s="77">
        <f t="shared" si="2"/>
        <v>0</v>
      </c>
      <c r="T73" s="6"/>
      <c r="U73" s="94"/>
      <c r="V73" s="21">
        <v>0</v>
      </c>
      <c r="W73" s="77">
        <f t="shared" si="3"/>
        <v>0</v>
      </c>
      <c r="X73" s="6"/>
      <c r="Y73" s="94"/>
      <c r="Z73" s="21">
        <v>0</v>
      </c>
      <c r="AA73" s="77">
        <f t="shared" si="4"/>
        <v>0</v>
      </c>
    </row>
    <row r="74" spans="2:27">
      <c r="B74" s="122"/>
      <c r="C74" s="125"/>
      <c r="D74" s="119"/>
      <c r="E74" s="130"/>
      <c r="F74" s="26" t="s">
        <v>161</v>
      </c>
      <c r="G74" s="28" t="s">
        <v>162</v>
      </c>
      <c r="H74" s="6"/>
      <c r="I74" s="94"/>
      <c r="J74" s="4">
        <v>0</v>
      </c>
      <c r="K74" s="77">
        <f t="shared" si="0"/>
        <v>0</v>
      </c>
      <c r="L74" s="6"/>
      <c r="M74" s="94"/>
      <c r="N74" s="21">
        <v>0</v>
      </c>
      <c r="O74" s="77">
        <f t="shared" si="1"/>
        <v>0</v>
      </c>
      <c r="P74" s="6"/>
      <c r="Q74" s="94"/>
      <c r="R74" s="21">
        <v>0</v>
      </c>
      <c r="S74" s="77">
        <f t="shared" si="2"/>
        <v>0</v>
      </c>
      <c r="T74" s="6"/>
      <c r="U74" s="94"/>
      <c r="V74" s="21">
        <v>0</v>
      </c>
      <c r="W74" s="77">
        <f t="shared" si="3"/>
        <v>0</v>
      </c>
      <c r="X74" s="6"/>
      <c r="Y74" s="94"/>
      <c r="Z74" s="21">
        <v>0</v>
      </c>
      <c r="AA74" s="77">
        <f t="shared" si="4"/>
        <v>0</v>
      </c>
    </row>
    <row r="75" spans="2:27">
      <c r="B75" s="122"/>
      <c r="C75" s="125"/>
      <c r="D75" s="119"/>
      <c r="E75" s="130"/>
      <c r="F75" s="26" t="s">
        <v>163</v>
      </c>
      <c r="G75" s="28" t="s">
        <v>164</v>
      </c>
      <c r="H75" s="6"/>
      <c r="I75" s="94"/>
      <c r="J75" s="4">
        <v>0</v>
      </c>
      <c r="K75" s="77">
        <f t="shared" si="0"/>
        <v>0</v>
      </c>
      <c r="L75" s="6"/>
      <c r="M75" s="94"/>
      <c r="N75" s="21">
        <v>0</v>
      </c>
      <c r="O75" s="77">
        <f t="shared" si="1"/>
        <v>0</v>
      </c>
      <c r="P75" s="6"/>
      <c r="Q75" s="94"/>
      <c r="R75" s="21">
        <v>0</v>
      </c>
      <c r="S75" s="77">
        <f t="shared" si="2"/>
        <v>0</v>
      </c>
      <c r="T75" s="6"/>
      <c r="U75" s="94"/>
      <c r="V75" s="21">
        <v>0</v>
      </c>
      <c r="W75" s="77">
        <f t="shared" si="3"/>
        <v>0</v>
      </c>
      <c r="X75" s="6"/>
      <c r="Y75" s="94"/>
      <c r="Z75" s="21">
        <v>0</v>
      </c>
      <c r="AA75" s="77">
        <f t="shared" si="4"/>
        <v>0</v>
      </c>
    </row>
    <row r="76" spans="2:27">
      <c r="B76" s="122"/>
      <c r="C76" s="125"/>
      <c r="D76" s="119"/>
      <c r="E76" s="130"/>
      <c r="F76" s="26" t="s">
        <v>165</v>
      </c>
      <c r="G76" s="28" t="s">
        <v>166</v>
      </c>
      <c r="H76" s="6"/>
      <c r="I76" s="94"/>
      <c r="J76" s="4">
        <v>0</v>
      </c>
      <c r="K76" s="77">
        <f t="shared" si="0"/>
        <v>0</v>
      </c>
      <c r="L76" s="6"/>
      <c r="M76" s="94"/>
      <c r="N76" s="21">
        <v>0</v>
      </c>
      <c r="O76" s="77">
        <f t="shared" si="1"/>
        <v>0</v>
      </c>
      <c r="P76" s="6"/>
      <c r="Q76" s="94"/>
      <c r="R76" s="21">
        <v>0</v>
      </c>
      <c r="S76" s="77">
        <f t="shared" si="2"/>
        <v>0</v>
      </c>
      <c r="T76" s="6"/>
      <c r="U76" s="94"/>
      <c r="V76" s="21">
        <v>0</v>
      </c>
      <c r="W76" s="77">
        <f t="shared" si="3"/>
        <v>0</v>
      </c>
      <c r="X76" s="6"/>
      <c r="Y76" s="94"/>
      <c r="Z76" s="21">
        <v>0</v>
      </c>
      <c r="AA76" s="77">
        <f t="shared" si="4"/>
        <v>0</v>
      </c>
    </row>
    <row r="77" spans="2:27">
      <c r="B77" s="122"/>
      <c r="C77" s="125"/>
      <c r="D77" s="119"/>
      <c r="E77" s="130"/>
      <c r="F77" s="26" t="s">
        <v>171</v>
      </c>
      <c r="G77" s="28" t="s">
        <v>172</v>
      </c>
      <c r="H77" s="6"/>
      <c r="I77" s="94"/>
      <c r="J77" s="4">
        <v>0</v>
      </c>
      <c r="K77" s="77">
        <f t="shared" si="0"/>
        <v>0</v>
      </c>
      <c r="L77" s="6"/>
      <c r="M77" s="94"/>
      <c r="N77" s="21">
        <v>0</v>
      </c>
      <c r="O77" s="77">
        <f t="shared" si="1"/>
        <v>0</v>
      </c>
      <c r="P77" s="6"/>
      <c r="Q77" s="94"/>
      <c r="R77" s="21">
        <v>0</v>
      </c>
      <c r="S77" s="77">
        <f t="shared" si="2"/>
        <v>0</v>
      </c>
      <c r="T77" s="6"/>
      <c r="U77" s="94"/>
      <c r="V77" s="21">
        <v>0</v>
      </c>
      <c r="W77" s="77">
        <f t="shared" si="3"/>
        <v>0</v>
      </c>
      <c r="X77" s="6"/>
      <c r="Y77" s="94"/>
      <c r="Z77" s="21">
        <v>0</v>
      </c>
      <c r="AA77" s="77">
        <f t="shared" si="4"/>
        <v>0</v>
      </c>
    </row>
    <row r="78" spans="2:27">
      <c r="B78" s="122"/>
      <c r="C78" s="125"/>
      <c r="D78" s="119"/>
      <c r="E78" s="130"/>
      <c r="F78" s="26" t="s">
        <v>173</v>
      </c>
      <c r="G78" s="28" t="s">
        <v>174</v>
      </c>
      <c r="H78" s="6"/>
      <c r="I78" s="94">
        <f>+'[2]13- Costo 2013'!$N72</f>
        <v>28603.237349109193</v>
      </c>
      <c r="J78" s="4">
        <v>0</v>
      </c>
      <c r="K78" s="77">
        <f t="shared" si="0"/>
        <v>0</v>
      </c>
      <c r="L78" s="6"/>
      <c r="M78" s="94"/>
      <c r="N78" s="21">
        <v>0</v>
      </c>
      <c r="O78" s="77">
        <f t="shared" si="1"/>
        <v>0</v>
      </c>
      <c r="P78" s="6"/>
      <c r="Q78" s="94"/>
      <c r="R78" s="21">
        <v>0</v>
      </c>
      <c r="S78" s="77">
        <f t="shared" si="2"/>
        <v>0</v>
      </c>
      <c r="T78" s="6"/>
      <c r="U78" s="94"/>
      <c r="V78" s="21">
        <v>0</v>
      </c>
      <c r="W78" s="77">
        <f t="shared" si="3"/>
        <v>0</v>
      </c>
      <c r="X78" s="6"/>
      <c r="Y78" s="94"/>
      <c r="Z78" s="21">
        <v>0</v>
      </c>
      <c r="AA78" s="77">
        <f t="shared" si="4"/>
        <v>0</v>
      </c>
    </row>
    <row r="79" spans="2:27">
      <c r="B79" s="122"/>
      <c r="C79" s="125"/>
      <c r="D79" s="119"/>
      <c r="E79" s="130"/>
      <c r="F79" s="26" t="s">
        <v>175</v>
      </c>
      <c r="G79" s="28" t="s">
        <v>176</v>
      </c>
      <c r="H79" s="6"/>
      <c r="I79" s="94">
        <f>+'[2]13- Costo 2013'!$N73</f>
        <v>20022.266144376437</v>
      </c>
      <c r="J79" s="4">
        <v>0</v>
      </c>
      <c r="K79" s="77">
        <f t="shared" si="0"/>
        <v>0</v>
      </c>
      <c r="L79" s="6"/>
      <c r="M79" s="94">
        <f>+'[3]Costos unitarios'!$N73</f>
        <v>19069.853788828361</v>
      </c>
      <c r="N79" s="21">
        <v>0</v>
      </c>
      <c r="O79" s="77">
        <f t="shared" si="1"/>
        <v>0</v>
      </c>
      <c r="P79" s="6"/>
      <c r="Q79" s="94">
        <f>+'[4]Costos unitarios'!$N73</f>
        <v>15920.477374083619</v>
      </c>
      <c r="R79" s="21">
        <v>0</v>
      </c>
      <c r="S79" s="77">
        <f t="shared" si="2"/>
        <v>0</v>
      </c>
      <c r="T79" s="6"/>
      <c r="U79" s="94">
        <f>+'[5]Costos unitarios'!$N73</f>
        <v>14736.46612301729</v>
      </c>
      <c r="V79" s="21">
        <v>0</v>
      </c>
      <c r="W79" s="77">
        <f t="shared" si="3"/>
        <v>0</v>
      </c>
      <c r="X79" s="6"/>
      <c r="Y79" s="94">
        <f>+'[6]Costos unitarios'!$N73</f>
        <v>13779.2703801935</v>
      </c>
      <c r="Z79" s="21">
        <v>0</v>
      </c>
      <c r="AA79" s="77">
        <f t="shared" si="4"/>
        <v>0</v>
      </c>
    </row>
    <row r="80" spans="2:27">
      <c r="B80" s="122"/>
      <c r="C80" s="125"/>
      <c r="D80" s="119"/>
      <c r="E80" s="130"/>
      <c r="F80" s="26" t="s">
        <v>177</v>
      </c>
      <c r="G80" s="28" t="s">
        <v>178</v>
      </c>
      <c r="H80" s="6"/>
      <c r="I80" s="94"/>
      <c r="J80" s="4">
        <v>0</v>
      </c>
      <c r="K80" s="77">
        <f t="shared" ref="K80:K143" si="5">+H80*I80</f>
        <v>0</v>
      </c>
      <c r="L80" s="6"/>
      <c r="M80" s="94"/>
      <c r="N80" s="21">
        <v>0</v>
      </c>
      <c r="O80" s="77">
        <f t="shared" ref="O80:O143" si="6">+L80*M80</f>
        <v>0</v>
      </c>
      <c r="P80" s="6"/>
      <c r="Q80" s="94"/>
      <c r="R80" s="21">
        <v>0</v>
      </c>
      <c r="S80" s="77">
        <f t="shared" ref="S80:S143" si="7">+P80*Q80</f>
        <v>0</v>
      </c>
      <c r="T80" s="6"/>
      <c r="U80" s="94"/>
      <c r="V80" s="21">
        <v>0</v>
      </c>
      <c r="W80" s="77">
        <f t="shared" ref="W80:W143" si="8">+T80*U80</f>
        <v>0</v>
      </c>
      <c r="X80" s="6"/>
      <c r="Y80" s="94"/>
      <c r="Z80" s="21">
        <v>0</v>
      </c>
      <c r="AA80" s="77">
        <f t="shared" ref="AA80:AA143" si="9">+X80*Y80</f>
        <v>0</v>
      </c>
    </row>
    <row r="81" spans="2:27">
      <c r="B81" s="122"/>
      <c r="C81" s="125"/>
      <c r="D81" s="119"/>
      <c r="E81" s="130"/>
      <c r="F81" s="26" t="s">
        <v>179</v>
      </c>
      <c r="G81" s="28" t="s">
        <v>180</v>
      </c>
      <c r="H81" s="6"/>
      <c r="I81" s="94"/>
      <c r="J81" s="4">
        <v>0</v>
      </c>
      <c r="K81" s="77">
        <f t="shared" si="5"/>
        <v>0</v>
      </c>
      <c r="L81" s="6"/>
      <c r="M81" s="94"/>
      <c r="N81" s="21">
        <v>0</v>
      </c>
      <c r="O81" s="77">
        <f t="shared" si="6"/>
        <v>0</v>
      </c>
      <c r="P81" s="6"/>
      <c r="Q81" s="94"/>
      <c r="R81" s="21">
        <v>0</v>
      </c>
      <c r="S81" s="77">
        <f t="shared" si="7"/>
        <v>0</v>
      </c>
      <c r="T81" s="6"/>
      <c r="U81" s="94"/>
      <c r="V81" s="21">
        <v>0</v>
      </c>
      <c r="W81" s="77">
        <f t="shared" si="8"/>
        <v>0</v>
      </c>
      <c r="X81" s="6"/>
      <c r="Y81" s="94"/>
      <c r="Z81" s="21">
        <v>0</v>
      </c>
      <c r="AA81" s="77">
        <f t="shared" si="9"/>
        <v>0</v>
      </c>
    </row>
    <row r="82" spans="2:27">
      <c r="B82" s="122"/>
      <c r="C82" s="125"/>
      <c r="D82" s="119"/>
      <c r="E82" s="130"/>
      <c r="F82" s="26" t="s">
        <v>181</v>
      </c>
      <c r="G82" s="28" t="s">
        <v>182</v>
      </c>
      <c r="H82" s="6"/>
      <c r="I82" s="94"/>
      <c r="J82" s="4">
        <v>0</v>
      </c>
      <c r="K82" s="77">
        <f t="shared" si="5"/>
        <v>0</v>
      </c>
      <c r="L82" s="6"/>
      <c r="M82" s="94"/>
      <c r="N82" s="21">
        <v>0</v>
      </c>
      <c r="O82" s="77">
        <f t="shared" si="6"/>
        <v>0</v>
      </c>
      <c r="P82" s="6"/>
      <c r="Q82" s="94"/>
      <c r="R82" s="21">
        <v>0</v>
      </c>
      <c r="S82" s="77">
        <f t="shared" si="7"/>
        <v>0</v>
      </c>
      <c r="T82" s="6"/>
      <c r="U82" s="94"/>
      <c r="V82" s="21">
        <v>0</v>
      </c>
      <c r="W82" s="77">
        <f t="shared" si="8"/>
        <v>0</v>
      </c>
      <c r="X82" s="6"/>
      <c r="Y82" s="94"/>
      <c r="Z82" s="21">
        <v>0</v>
      </c>
      <c r="AA82" s="77">
        <f t="shared" si="9"/>
        <v>0</v>
      </c>
    </row>
    <row r="83" spans="2:27">
      <c r="B83" s="122"/>
      <c r="C83" s="125"/>
      <c r="D83" s="119"/>
      <c r="E83" s="130"/>
      <c r="F83" s="26" t="s">
        <v>183</v>
      </c>
      <c r="G83" s="28" t="s">
        <v>184</v>
      </c>
      <c r="H83" s="6"/>
      <c r="I83" s="94"/>
      <c r="J83" s="4">
        <v>0</v>
      </c>
      <c r="K83" s="77">
        <f t="shared" si="5"/>
        <v>0</v>
      </c>
      <c r="L83" s="6"/>
      <c r="M83" s="94"/>
      <c r="N83" s="21">
        <v>0</v>
      </c>
      <c r="O83" s="77">
        <f t="shared" si="6"/>
        <v>0</v>
      </c>
      <c r="P83" s="6"/>
      <c r="Q83" s="94"/>
      <c r="R83" s="21">
        <v>0</v>
      </c>
      <c r="S83" s="77">
        <f t="shared" si="7"/>
        <v>0</v>
      </c>
      <c r="T83" s="6"/>
      <c r="U83" s="94"/>
      <c r="V83" s="21">
        <v>0</v>
      </c>
      <c r="W83" s="77">
        <f t="shared" si="8"/>
        <v>0</v>
      </c>
      <c r="X83" s="6"/>
      <c r="Y83" s="94"/>
      <c r="Z83" s="21">
        <v>0</v>
      </c>
      <c r="AA83" s="77">
        <f t="shared" si="9"/>
        <v>0</v>
      </c>
    </row>
    <row r="84" spans="2:27">
      <c r="B84" s="122"/>
      <c r="C84" s="125"/>
      <c r="D84" s="119"/>
      <c r="E84" s="130"/>
      <c r="F84" s="26" t="s">
        <v>185</v>
      </c>
      <c r="G84" s="28" t="s">
        <v>186</v>
      </c>
      <c r="H84" s="6"/>
      <c r="I84" s="94"/>
      <c r="J84" s="4">
        <v>0</v>
      </c>
      <c r="K84" s="77">
        <f t="shared" si="5"/>
        <v>0</v>
      </c>
      <c r="L84" s="6"/>
      <c r="M84" s="94"/>
      <c r="N84" s="21">
        <v>0</v>
      </c>
      <c r="O84" s="77">
        <f t="shared" si="6"/>
        <v>0</v>
      </c>
      <c r="P84" s="6"/>
      <c r="Q84" s="94"/>
      <c r="R84" s="21">
        <v>0</v>
      </c>
      <c r="S84" s="77">
        <f t="shared" si="7"/>
        <v>0</v>
      </c>
      <c r="T84" s="6"/>
      <c r="U84" s="94"/>
      <c r="V84" s="21">
        <v>0</v>
      </c>
      <c r="W84" s="77">
        <f t="shared" si="8"/>
        <v>0</v>
      </c>
      <c r="X84" s="6"/>
      <c r="Y84" s="94"/>
      <c r="Z84" s="21">
        <v>0</v>
      </c>
      <c r="AA84" s="77">
        <f t="shared" si="9"/>
        <v>0</v>
      </c>
    </row>
    <row r="85" spans="2:27">
      <c r="B85" s="122"/>
      <c r="C85" s="125"/>
      <c r="D85" s="119"/>
      <c r="E85" s="130"/>
      <c r="F85" s="26" t="s">
        <v>187</v>
      </c>
      <c r="G85" s="28" t="s">
        <v>188</v>
      </c>
      <c r="H85" s="6"/>
      <c r="I85" s="94"/>
      <c r="J85" s="4">
        <v>0</v>
      </c>
      <c r="K85" s="77">
        <f t="shared" si="5"/>
        <v>0</v>
      </c>
      <c r="L85" s="6"/>
      <c r="M85" s="94"/>
      <c r="N85" s="21">
        <v>0</v>
      </c>
      <c r="O85" s="77">
        <f t="shared" si="6"/>
        <v>0</v>
      </c>
      <c r="P85" s="6"/>
      <c r="Q85" s="94"/>
      <c r="R85" s="21">
        <v>0</v>
      </c>
      <c r="S85" s="77">
        <f t="shared" si="7"/>
        <v>0</v>
      </c>
      <c r="T85" s="6"/>
      <c r="U85" s="94"/>
      <c r="V85" s="21">
        <v>0</v>
      </c>
      <c r="W85" s="77">
        <f t="shared" si="8"/>
        <v>0</v>
      </c>
      <c r="X85" s="6"/>
      <c r="Y85" s="94"/>
      <c r="Z85" s="21">
        <v>0</v>
      </c>
      <c r="AA85" s="77">
        <f t="shared" si="9"/>
        <v>0</v>
      </c>
    </row>
    <row r="86" spans="2:27">
      <c r="B86" s="122"/>
      <c r="C86" s="125"/>
      <c r="D86" s="119"/>
      <c r="E86" s="130"/>
      <c r="F86" s="26" t="s">
        <v>189</v>
      </c>
      <c r="G86" s="28" t="s">
        <v>190</v>
      </c>
      <c r="H86" s="6"/>
      <c r="I86" s="94"/>
      <c r="J86" s="4">
        <v>0</v>
      </c>
      <c r="K86" s="77">
        <f t="shared" si="5"/>
        <v>0</v>
      </c>
      <c r="L86" s="6"/>
      <c r="M86" s="94"/>
      <c r="N86" s="21">
        <v>0</v>
      </c>
      <c r="O86" s="77">
        <f t="shared" si="6"/>
        <v>0</v>
      </c>
      <c r="P86" s="6"/>
      <c r="Q86" s="94"/>
      <c r="R86" s="21">
        <v>0</v>
      </c>
      <c r="S86" s="77">
        <f t="shared" si="7"/>
        <v>0</v>
      </c>
      <c r="T86" s="6"/>
      <c r="U86" s="94"/>
      <c r="V86" s="21">
        <v>0</v>
      </c>
      <c r="W86" s="77">
        <f t="shared" si="8"/>
        <v>0</v>
      </c>
      <c r="X86" s="6"/>
      <c r="Y86" s="94"/>
      <c r="Z86" s="21">
        <v>0</v>
      </c>
      <c r="AA86" s="77">
        <f t="shared" si="9"/>
        <v>0</v>
      </c>
    </row>
    <row r="87" spans="2:27">
      <c r="B87" s="122"/>
      <c r="C87" s="125"/>
      <c r="D87" s="119"/>
      <c r="E87" s="130"/>
      <c r="F87" s="26" t="s">
        <v>191</v>
      </c>
      <c r="G87" s="28" t="s">
        <v>192</v>
      </c>
      <c r="H87" s="6"/>
      <c r="I87" s="94"/>
      <c r="J87" s="4">
        <v>0</v>
      </c>
      <c r="K87" s="77">
        <f t="shared" si="5"/>
        <v>0</v>
      </c>
      <c r="L87" s="6"/>
      <c r="M87" s="94"/>
      <c r="N87" s="21">
        <v>0</v>
      </c>
      <c r="O87" s="77">
        <f t="shared" si="6"/>
        <v>0</v>
      </c>
      <c r="P87" s="6"/>
      <c r="Q87" s="94"/>
      <c r="R87" s="21">
        <v>0</v>
      </c>
      <c r="S87" s="77">
        <f t="shared" si="7"/>
        <v>0</v>
      </c>
      <c r="T87" s="6"/>
      <c r="U87" s="94"/>
      <c r="V87" s="21">
        <v>0</v>
      </c>
      <c r="W87" s="77">
        <f t="shared" si="8"/>
        <v>0</v>
      </c>
      <c r="X87" s="6"/>
      <c r="Y87" s="94"/>
      <c r="Z87" s="21">
        <v>0</v>
      </c>
      <c r="AA87" s="77">
        <f t="shared" si="9"/>
        <v>0</v>
      </c>
    </row>
    <row r="88" spans="2:27">
      <c r="B88" s="122"/>
      <c r="C88" s="125"/>
      <c r="D88" s="119"/>
      <c r="E88" s="130"/>
      <c r="F88" s="26" t="s">
        <v>193</v>
      </c>
      <c r="G88" s="28" t="s">
        <v>194</v>
      </c>
      <c r="H88" s="6"/>
      <c r="I88" s="94"/>
      <c r="J88" s="4">
        <v>0</v>
      </c>
      <c r="K88" s="77">
        <f t="shared" si="5"/>
        <v>0</v>
      </c>
      <c r="L88" s="6"/>
      <c r="M88" s="94"/>
      <c r="N88" s="21">
        <v>0</v>
      </c>
      <c r="O88" s="77">
        <f t="shared" si="6"/>
        <v>0</v>
      </c>
      <c r="P88" s="6"/>
      <c r="Q88" s="94"/>
      <c r="R88" s="21">
        <v>0</v>
      </c>
      <c r="S88" s="77">
        <f t="shared" si="7"/>
        <v>0</v>
      </c>
      <c r="T88" s="6"/>
      <c r="U88" s="94"/>
      <c r="V88" s="21">
        <v>0</v>
      </c>
      <c r="W88" s="77">
        <f t="shared" si="8"/>
        <v>0</v>
      </c>
      <c r="X88" s="6"/>
      <c r="Y88" s="94"/>
      <c r="Z88" s="21">
        <v>0</v>
      </c>
      <c r="AA88" s="77">
        <f t="shared" si="9"/>
        <v>0</v>
      </c>
    </row>
    <row r="89" spans="2:27">
      <c r="B89" s="122"/>
      <c r="C89" s="125"/>
      <c r="D89" s="119"/>
      <c r="E89" s="130"/>
      <c r="F89" s="26" t="s">
        <v>195</v>
      </c>
      <c r="G89" s="28" t="s">
        <v>196</v>
      </c>
      <c r="H89" s="6"/>
      <c r="I89" s="94"/>
      <c r="J89" s="4">
        <v>0</v>
      </c>
      <c r="K89" s="77">
        <f t="shared" si="5"/>
        <v>0</v>
      </c>
      <c r="L89" s="6"/>
      <c r="M89" s="94"/>
      <c r="N89" s="21">
        <v>0</v>
      </c>
      <c r="O89" s="77">
        <f t="shared" si="6"/>
        <v>0</v>
      </c>
      <c r="P89" s="6"/>
      <c r="Q89" s="94"/>
      <c r="R89" s="21">
        <v>0</v>
      </c>
      <c r="S89" s="77">
        <f t="shared" si="7"/>
        <v>0</v>
      </c>
      <c r="T89" s="6"/>
      <c r="U89" s="94"/>
      <c r="V89" s="21">
        <v>0</v>
      </c>
      <c r="W89" s="77">
        <f t="shared" si="8"/>
        <v>0</v>
      </c>
      <c r="X89" s="6"/>
      <c r="Y89" s="94"/>
      <c r="Z89" s="21">
        <v>0</v>
      </c>
      <c r="AA89" s="77">
        <f t="shared" si="9"/>
        <v>0</v>
      </c>
    </row>
    <row r="90" spans="2:27">
      <c r="B90" s="122"/>
      <c r="C90" s="125"/>
      <c r="D90" s="119"/>
      <c r="E90" s="130"/>
      <c r="F90" s="26" t="s">
        <v>197</v>
      </c>
      <c r="G90" s="28" t="s">
        <v>198</v>
      </c>
      <c r="H90" s="6"/>
      <c r="I90" s="94"/>
      <c r="J90" s="4">
        <v>0</v>
      </c>
      <c r="K90" s="77">
        <f t="shared" si="5"/>
        <v>0</v>
      </c>
      <c r="L90" s="6"/>
      <c r="M90" s="94"/>
      <c r="N90" s="21">
        <v>0</v>
      </c>
      <c r="O90" s="77">
        <f t="shared" si="6"/>
        <v>0</v>
      </c>
      <c r="P90" s="6"/>
      <c r="Q90" s="94"/>
      <c r="R90" s="21">
        <v>0</v>
      </c>
      <c r="S90" s="77">
        <f t="shared" si="7"/>
        <v>0</v>
      </c>
      <c r="T90" s="6"/>
      <c r="U90" s="94"/>
      <c r="V90" s="21">
        <v>0</v>
      </c>
      <c r="W90" s="77">
        <f t="shared" si="8"/>
        <v>0</v>
      </c>
      <c r="X90" s="6"/>
      <c r="Y90" s="94"/>
      <c r="Z90" s="21">
        <v>0</v>
      </c>
      <c r="AA90" s="77">
        <f t="shared" si="9"/>
        <v>0</v>
      </c>
    </row>
    <row r="91" spans="2:27">
      <c r="B91" s="122"/>
      <c r="C91" s="125"/>
      <c r="D91" s="119"/>
      <c r="E91" s="130"/>
      <c r="F91" s="26" t="s">
        <v>199</v>
      </c>
      <c r="G91" s="28" t="s">
        <v>200</v>
      </c>
      <c r="H91" s="6"/>
      <c r="I91" s="94"/>
      <c r="J91" s="4">
        <v>0</v>
      </c>
      <c r="K91" s="77">
        <f t="shared" si="5"/>
        <v>0</v>
      </c>
      <c r="L91" s="6"/>
      <c r="M91" s="94"/>
      <c r="N91" s="21">
        <v>0</v>
      </c>
      <c r="O91" s="77">
        <f t="shared" si="6"/>
        <v>0</v>
      </c>
      <c r="P91" s="6"/>
      <c r="Q91" s="94"/>
      <c r="R91" s="21">
        <v>0</v>
      </c>
      <c r="S91" s="77">
        <f t="shared" si="7"/>
        <v>0</v>
      </c>
      <c r="T91" s="6"/>
      <c r="U91" s="94"/>
      <c r="V91" s="21">
        <v>0</v>
      </c>
      <c r="W91" s="77">
        <f t="shared" si="8"/>
        <v>0</v>
      </c>
      <c r="X91" s="6"/>
      <c r="Y91" s="94"/>
      <c r="Z91" s="21">
        <v>0</v>
      </c>
      <c r="AA91" s="77">
        <f t="shared" si="9"/>
        <v>0</v>
      </c>
    </row>
    <row r="92" spans="2:27">
      <c r="B92" s="122"/>
      <c r="C92" s="125"/>
      <c r="D92" s="119"/>
      <c r="E92" s="130"/>
      <c r="F92" s="26" t="s">
        <v>201</v>
      </c>
      <c r="G92" s="28" t="s">
        <v>202</v>
      </c>
      <c r="H92" s="6"/>
      <c r="I92" s="94"/>
      <c r="J92" s="4">
        <v>0</v>
      </c>
      <c r="K92" s="77">
        <f t="shared" si="5"/>
        <v>0</v>
      </c>
      <c r="L92" s="6"/>
      <c r="M92" s="94"/>
      <c r="N92" s="21">
        <v>0</v>
      </c>
      <c r="O92" s="77">
        <f t="shared" si="6"/>
        <v>0</v>
      </c>
      <c r="P92" s="6"/>
      <c r="Q92" s="94"/>
      <c r="R92" s="21">
        <v>0</v>
      </c>
      <c r="S92" s="77">
        <f t="shared" si="7"/>
        <v>0</v>
      </c>
      <c r="T92" s="6"/>
      <c r="U92" s="94"/>
      <c r="V92" s="21">
        <v>0</v>
      </c>
      <c r="W92" s="77">
        <f t="shared" si="8"/>
        <v>0</v>
      </c>
      <c r="X92" s="6"/>
      <c r="Y92" s="94"/>
      <c r="Z92" s="21">
        <v>0</v>
      </c>
      <c r="AA92" s="77">
        <f t="shared" si="9"/>
        <v>0</v>
      </c>
    </row>
    <row r="93" spans="2:27">
      <c r="B93" s="122"/>
      <c r="C93" s="125"/>
      <c r="D93" s="119"/>
      <c r="E93" s="130"/>
      <c r="F93" s="26" t="s">
        <v>203</v>
      </c>
      <c r="G93" s="28" t="s">
        <v>204</v>
      </c>
      <c r="H93" s="6"/>
      <c r="I93" s="94"/>
      <c r="J93" s="4">
        <v>0</v>
      </c>
      <c r="K93" s="77">
        <f t="shared" si="5"/>
        <v>0</v>
      </c>
      <c r="L93" s="6"/>
      <c r="M93" s="94"/>
      <c r="N93" s="21">
        <v>0</v>
      </c>
      <c r="O93" s="77">
        <f t="shared" si="6"/>
        <v>0</v>
      </c>
      <c r="P93" s="6"/>
      <c r="Q93" s="94"/>
      <c r="R93" s="21">
        <v>0</v>
      </c>
      <c r="S93" s="77">
        <f t="shared" si="7"/>
        <v>0</v>
      </c>
      <c r="T93" s="6"/>
      <c r="U93" s="94"/>
      <c r="V93" s="21">
        <v>0</v>
      </c>
      <c r="W93" s="77">
        <f t="shared" si="8"/>
        <v>0</v>
      </c>
      <c r="X93" s="6"/>
      <c r="Y93" s="94"/>
      <c r="Z93" s="21">
        <v>0</v>
      </c>
      <c r="AA93" s="77">
        <f t="shared" si="9"/>
        <v>0</v>
      </c>
    </row>
    <row r="94" spans="2:27">
      <c r="B94" s="122"/>
      <c r="C94" s="125"/>
      <c r="D94" s="119"/>
      <c r="E94" s="130"/>
      <c r="F94" s="26" t="s">
        <v>205</v>
      </c>
      <c r="G94" s="28" t="s">
        <v>206</v>
      </c>
      <c r="H94" s="6"/>
      <c r="I94" s="94"/>
      <c r="J94" s="4">
        <v>0</v>
      </c>
      <c r="K94" s="77">
        <f t="shared" si="5"/>
        <v>0</v>
      </c>
      <c r="L94" s="6"/>
      <c r="M94" s="94"/>
      <c r="N94" s="21">
        <v>0</v>
      </c>
      <c r="O94" s="77">
        <f t="shared" si="6"/>
        <v>0</v>
      </c>
      <c r="P94" s="6"/>
      <c r="Q94" s="94"/>
      <c r="R94" s="21">
        <v>0</v>
      </c>
      <c r="S94" s="77">
        <f t="shared" si="7"/>
        <v>0</v>
      </c>
      <c r="T94" s="6"/>
      <c r="U94" s="94"/>
      <c r="V94" s="21">
        <v>0</v>
      </c>
      <c r="W94" s="77">
        <f t="shared" si="8"/>
        <v>0</v>
      </c>
      <c r="X94" s="6"/>
      <c r="Y94" s="94"/>
      <c r="Z94" s="21">
        <v>0</v>
      </c>
      <c r="AA94" s="77">
        <f t="shared" si="9"/>
        <v>0</v>
      </c>
    </row>
    <row r="95" spans="2:27">
      <c r="B95" s="122"/>
      <c r="C95" s="125"/>
      <c r="D95" s="119"/>
      <c r="E95" s="130"/>
      <c r="F95" s="26" t="s">
        <v>207</v>
      </c>
      <c r="G95" s="28" t="s">
        <v>208</v>
      </c>
      <c r="H95" s="6"/>
      <c r="I95" s="94"/>
      <c r="J95" s="4">
        <v>0</v>
      </c>
      <c r="K95" s="77">
        <f t="shared" si="5"/>
        <v>0</v>
      </c>
      <c r="L95" s="6"/>
      <c r="M95" s="94"/>
      <c r="N95" s="21">
        <v>0</v>
      </c>
      <c r="O95" s="77">
        <f t="shared" si="6"/>
        <v>0</v>
      </c>
      <c r="P95" s="6"/>
      <c r="Q95" s="94"/>
      <c r="R95" s="21">
        <v>0</v>
      </c>
      <c r="S95" s="77">
        <f t="shared" si="7"/>
        <v>0</v>
      </c>
      <c r="T95" s="6"/>
      <c r="U95" s="94"/>
      <c r="V95" s="21">
        <v>0</v>
      </c>
      <c r="W95" s="77">
        <f t="shared" si="8"/>
        <v>0</v>
      </c>
      <c r="X95" s="6"/>
      <c r="Y95" s="94"/>
      <c r="Z95" s="21">
        <v>0</v>
      </c>
      <c r="AA95" s="77">
        <f t="shared" si="9"/>
        <v>0</v>
      </c>
    </row>
    <row r="96" spans="2:27">
      <c r="B96" s="122"/>
      <c r="C96" s="125"/>
      <c r="D96" s="119"/>
      <c r="E96" s="130"/>
      <c r="F96" s="26" t="s">
        <v>209</v>
      </c>
      <c r="G96" s="28" t="s">
        <v>210</v>
      </c>
      <c r="H96" s="6"/>
      <c r="I96" s="94"/>
      <c r="J96" s="4">
        <v>0</v>
      </c>
      <c r="K96" s="77">
        <f t="shared" si="5"/>
        <v>0</v>
      </c>
      <c r="L96" s="6"/>
      <c r="M96" s="94"/>
      <c r="N96" s="21">
        <v>0</v>
      </c>
      <c r="O96" s="77">
        <f t="shared" si="6"/>
        <v>0</v>
      </c>
      <c r="P96" s="6"/>
      <c r="Q96" s="94"/>
      <c r="R96" s="21">
        <v>0</v>
      </c>
      <c r="S96" s="77">
        <f t="shared" si="7"/>
        <v>0</v>
      </c>
      <c r="T96" s="6"/>
      <c r="U96" s="94"/>
      <c r="V96" s="21">
        <v>0</v>
      </c>
      <c r="W96" s="77">
        <f t="shared" si="8"/>
        <v>0</v>
      </c>
      <c r="X96" s="6"/>
      <c r="Y96" s="94"/>
      <c r="Z96" s="21">
        <v>0</v>
      </c>
      <c r="AA96" s="77">
        <f t="shared" si="9"/>
        <v>0</v>
      </c>
    </row>
    <row r="97" spans="2:27">
      <c r="B97" s="122"/>
      <c r="C97" s="125"/>
      <c r="D97" s="119"/>
      <c r="E97" s="130"/>
      <c r="F97" s="26" t="s">
        <v>211</v>
      </c>
      <c r="G97" s="28" t="s">
        <v>212</v>
      </c>
      <c r="H97" s="6"/>
      <c r="I97" s="94"/>
      <c r="J97" s="4">
        <v>0</v>
      </c>
      <c r="K97" s="77">
        <f t="shared" si="5"/>
        <v>0</v>
      </c>
      <c r="L97" s="6"/>
      <c r="M97" s="94"/>
      <c r="N97" s="21">
        <v>0</v>
      </c>
      <c r="O97" s="77">
        <f t="shared" si="6"/>
        <v>0</v>
      </c>
      <c r="P97" s="6"/>
      <c r="Q97" s="94"/>
      <c r="R97" s="21">
        <v>0</v>
      </c>
      <c r="S97" s="77">
        <f t="shared" si="7"/>
        <v>0</v>
      </c>
      <c r="T97" s="6"/>
      <c r="U97" s="94"/>
      <c r="V97" s="21">
        <v>0</v>
      </c>
      <c r="W97" s="77">
        <f t="shared" si="8"/>
        <v>0</v>
      </c>
      <c r="X97" s="6"/>
      <c r="Y97" s="94"/>
      <c r="Z97" s="21">
        <v>0</v>
      </c>
      <c r="AA97" s="77">
        <f t="shared" si="9"/>
        <v>0</v>
      </c>
    </row>
    <row r="98" spans="2:27">
      <c r="B98" s="122"/>
      <c r="C98" s="125"/>
      <c r="D98" s="119"/>
      <c r="E98" s="130"/>
      <c r="F98" s="26" t="s">
        <v>213</v>
      </c>
      <c r="G98" s="28" t="s">
        <v>214</v>
      </c>
      <c r="H98" s="6"/>
      <c r="I98" s="94"/>
      <c r="J98" s="4">
        <v>0</v>
      </c>
      <c r="K98" s="77">
        <f t="shared" si="5"/>
        <v>0</v>
      </c>
      <c r="L98" s="6"/>
      <c r="M98" s="94"/>
      <c r="N98" s="21">
        <v>0</v>
      </c>
      <c r="O98" s="77">
        <f t="shared" si="6"/>
        <v>0</v>
      </c>
      <c r="P98" s="6"/>
      <c r="Q98" s="94"/>
      <c r="R98" s="21">
        <v>0</v>
      </c>
      <c r="S98" s="77">
        <f t="shared" si="7"/>
        <v>0</v>
      </c>
      <c r="T98" s="6"/>
      <c r="U98" s="94"/>
      <c r="V98" s="21">
        <v>0</v>
      </c>
      <c r="W98" s="77">
        <f t="shared" si="8"/>
        <v>0</v>
      </c>
      <c r="X98" s="6"/>
      <c r="Y98" s="94"/>
      <c r="Z98" s="21">
        <v>0</v>
      </c>
      <c r="AA98" s="77">
        <f t="shared" si="9"/>
        <v>0</v>
      </c>
    </row>
    <row r="99" spans="2:27">
      <c r="B99" s="122"/>
      <c r="C99" s="125"/>
      <c r="D99" s="119"/>
      <c r="E99" s="130"/>
      <c r="F99" s="26" t="s">
        <v>215</v>
      </c>
      <c r="G99" s="28" t="s">
        <v>216</v>
      </c>
      <c r="H99" s="6"/>
      <c r="I99" s="94"/>
      <c r="J99" s="4">
        <v>0</v>
      </c>
      <c r="K99" s="77">
        <f t="shared" si="5"/>
        <v>0</v>
      </c>
      <c r="L99" s="6"/>
      <c r="M99" s="94"/>
      <c r="N99" s="21">
        <v>0</v>
      </c>
      <c r="O99" s="77">
        <f t="shared" si="6"/>
        <v>0</v>
      </c>
      <c r="P99" s="6"/>
      <c r="Q99" s="94"/>
      <c r="R99" s="21">
        <v>0</v>
      </c>
      <c r="S99" s="77">
        <f t="shared" si="7"/>
        <v>0</v>
      </c>
      <c r="T99" s="6"/>
      <c r="U99" s="94"/>
      <c r="V99" s="21">
        <v>0</v>
      </c>
      <c r="W99" s="77">
        <f t="shared" si="8"/>
        <v>0</v>
      </c>
      <c r="X99" s="6"/>
      <c r="Y99" s="94"/>
      <c r="Z99" s="21">
        <v>0</v>
      </c>
      <c r="AA99" s="77">
        <f t="shared" si="9"/>
        <v>0</v>
      </c>
    </row>
    <row r="100" spans="2:27">
      <c r="B100" s="122"/>
      <c r="C100" s="125"/>
      <c r="D100" s="119"/>
      <c r="E100" s="130"/>
      <c r="F100" s="26" t="s">
        <v>217</v>
      </c>
      <c r="G100" s="28" t="s">
        <v>218</v>
      </c>
      <c r="H100" s="6"/>
      <c r="I100" s="94"/>
      <c r="J100" s="4">
        <v>0</v>
      </c>
      <c r="K100" s="77">
        <f t="shared" si="5"/>
        <v>0</v>
      </c>
      <c r="L100" s="6"/>
      <c r="M100" s="94"/>
      <c r="N100" s="21">
        <v>0</v>
      </c>
      <c r="O100" s="77">
        <f t="shared" si="6"/>
        <v>0</v>
      </c>
      <c r="P100" s="6"/>
      <c r="Q100" s="94"/>
      <c r="R100" s="21">
        <v>0</v>
      </c>
      <c r="S100" s="77">
        <f t="shared" si="7"/>
        <v>0</v>
      </c>
      <c r="T100" s="6"/>
      <c r="U100" s="94"/>
      <c r="V100" s="21">
        <v>0</v>
      </c>
      <c r="W100" s="77">
        <f t="shared" si="8"/>
        <v>0</v>
      </c>
      <c r="X100" s="6"/>
      <c r="Y100" s="94"/>
      <c r="Z100" s="21">
        <v>0</v>
      </c>
      <c r="AA100" s="77">
        <f t="shared" si="9"/>
        <v>0</v>
      </c>
    </row>
    <row r="101" spans="2:27">
      <c r="B101" s="122"/>
      <c r="C101" s="125"/>
      <c r="D101" s="119"/>
      <c r="E101" s="130"/>
      <c r="F101" s="26" t="s">
        <v>219</v>
      </c>
      <c r="G101" s="28" t="s">
        <v>220</v>
      </c>
      <c r="H101" s="6"/>
      <c r="I101" s="94"/>
      <c r="J101" s="4">
        <v>0</v>
      </c>
      <c r="K101" s="77">
        <f t="shared" si="5"/>
        <v>0</v>
      </c>
      <c r="L101" s="6"/>
      <c r="M101" s="94"/>
      <c r="N101" s="21">
        <v>0</v>
      </c>
      <c r="O101" s="77">
        <f t="shared" si="6"/>
        <v>0</v>
      </c>
      <c r="P101" s="6"/>
      <c r="Q101" s="94"/>
      <c r="R101" s="21">
        <v>0</v>
      </c>
      <c r="S101" s="77">
        <f t="shared" si="7"/>
        <v>0</v>
      </c>
      <c r="T101" s="6"/>
      <c r="U101" s="94"/>
      <c r="V101" s="21">
        <v>0</v>
      </c>
      <c r="W101" s="77">
        <f t="shared" si="8"/>
        <v>0</v>
      </c>
      <c r="X101" s="6"/>
      <c r="Y101" s="94"/>
      <c r="Z101" s="21">
        <v>0</v>
      </c>
      <c r="AA101" s="77">
        <f t="shared" si="9"/>
        <v>0</v>
      </c>
    </row>
    <row r="102" spans="2:27">
      <c r="B102" s="122"/>
      <c r="C102" s="125"/>
      <c r="D102" s="119"/>
      <c r="E102" s="130"/>
      <c r="F102" s="26" t="s">
        <v>221</v>
      </c>
      <c r="G102" s="28" t="s">
        <v>222</v>
      </c>
      <c r="H102" s="6"/>
      <c r="I102" s="94"/>
      <c r="J102" s="4">
        <v>0</v>
      </c>
      <c r="K102" s="77">
        <f t="shared" si="5"/>
        <v>0</v>
      </c>
      <c r="L102" s="6"/>
      <c r="M102" s="94"/>
      <c r="N102" s="21">
        <v>0</v>
      </c>
      <c r="O102" s="77">
        <f t="shared" si="6"/>
        <v>0</v>
      </c>
      <c r="P102" s="6"/>
      <c r="Q102" s="94"/>
      <c r="R102" s="21">
        <v>0</v>
      </c>
      <c r="S102" s="77">
        <f t="shared" si="7"/>
        <v>0</v>
      </c>
      <c r="T102" s="6"/>
      <c r="U102" s="94"/>
      <c r="V102" s="21">
        <v>0</v>
      </c>
      <c r="W102" s="77">
        <f t="shared" si="8"/>
        <v>0</v>
      </c>
      <c r="X102" s="6"/>
      <c r="Y102" s="94"/>
      <c r="Z102" s="21">
        <v>0</v>
      </c>
      <c r="AA102" s="77">
        <f t="shared" si="9"/>
        <v>0</v>
      </c>
    </row>
    <row r="103" spans="2:27">
      <c r="B103" s="122"/>
      <c r="C103" s="125"/>
      <c r="D103" s="119"/>
      <c r="E103" s="130"/>
      <c r="F103" s="26" t="s">
        <v>223</v>
      </c>
      <c r="G103" s="28" t="s">
        <v>224</v>
      </c>
      <c r="H103" s="6"/>
      <c r="I103" s="94"/>
      <c r="J103" s="4">
        <v>0</v>
      </c>
      <c r="K103" s="77">
        <f t="shared" si="5"/>
        <v>0</v>
      </c>
      <c r="L103" s="6"/>
      <c r="M103" s="94"/>
      <c r="N103" s="21">
        <v>0</v>
      </c>
      <c r="O103" s="77">
        <f t="shared" si="6"/>
        <v>0</v>
      </c>
      <c r="P103" s="6"/>
      <c r="Q103" s="94"/>
      <c r="R103" s="21">
        <v>0</v>
      </c>
      <c r="S103" s="77">
        <f t="shared" si="7"/>
        <v>0</v>
      </c>
      <c r="T103" s="6"/>
      <c r="U103" s="94"/>
      <c r="V103" s="21">
        <v>0</v>
      </c>
      <c r="W103" s="77">
        <f t="shared" si="8"/>
        <v>0</v>
      </c>
      <c r="X103" s="6"/>
      <c r="Y103" s="94"/>
      <c r="Z103" s="21">
        <v>0</v>
      </c>
      <c r="AA103" s="77">
        <f t="shared" si="9"/>
        <v>0</v>
      </c>
    </row>
    <row r="104" spans="2:27">
      <c r="B104" s="122"/>
      <c r="C104" s="125"/>
      <c r="D104" s="119"/>
      <c r="E104" s="130"/>
      <c r="F104" s="26" t="s">
        <v>225</v>
      </c>
      <c r="G104" s="28" t="s">
        <v>226</v>
      </c>
      <c r="H104" s="6"/>
      <c r="I104" s="94"/>
      <c r="J104" s="4">
        <v>0</v>
      </c>
      <c r="K104" s="77">
        <f t="shared" si="5"/>
        <v>0</v>
      </c>
      <c r="L104" s="6"/>
      <c r="M104" s="94"/>
      <c r="N104" s="21">
        <v>0</v>
      </c>
      <c r="O104" s="77">
        <f t="shared" si="6"/>
        <v>0</v>
      </c>
      <c r="P104" s="6"/>
      <c r="Q104" s="94"/>
      <c r="R104" s="21">
        <v>0</v>
      </c>
      <c r="S104" s="77">
        <f t="shared" si="7"/>
        <v>0</v>
      </c>
      <c r="T104" s="6"/>
      <c r="U104" s="94"/>
      <c r="V104" s="21">
        <v>0</v>
      </c>
      <c r="W104" s="77">
        <f t="shared" si="8"/>
        <v>0</v>
      </c>
      <c r="X104" s="6"/>
      <c r="Y104" s="94"/>
      <c r="Z104" s="21">
        <v>0</v>
      </c>
      <c r="AA104" s="77">
        <f t="shared" si="9"/>
        <v>0</v>
      </c>
    </row>
    <row r="105" spans="2:27">
      <c r="B105" s="122"/>
      <c r="C105" s="125"/>
      <c r="D105" s="119"/>
      <c r="E105" s="130"/>
      <c r="F105" s="26" t="s">
        <v>227</v>
      </c>
      <c r="G105" s="28" t="s">
        <v>228</v>
      </c>
      <c r="H105" s="6"/>
      <c r="I105" s="94"/>
      <c r="J105" s="4">
        <v>0</v>
      </c>
      <c r="K105" s="77">
        <f t="shared" si="5"/>
        <v>0</v>
      </c>
      <c r="L105" s="6"/>
      <c r="M105" s="94"/>
      <c r="N105" s="21">
        <v>0</v>
      </c>
      <c r="O105" s="77">
        <f t="shared" si="6"/>
        <v>0</v>
      </c>
      <c r="P105" s="6"/>
      <c r="Q105" s="94"/>
      <c r="R105" s="21">
        <v>0</v>
      </c>
      <c r="S105" s="77">
        <f t="shared" si="7"/>
        <v>0</v>
      </c>
      <c r="T105" s="6"/>
      <c r="U105" s="94"/>
      <c r="V105" s="21">
        <v>0</v>
      </c>
      <c r="W105" s="77">
        <f t="shared" si="8"/>
        <v>0</v>
      </c>
      <c r="X105" s="6"/>
      <c r="Y105" s="94"/>
      <c r="Z105" s="21">
        <v>0</v>
      </c>
      <c r="AA105" s="77">
        <f t="shared" si="9"/>
        <v>0</v>
      </c>
    </row>
    <row r="106" spans="2:27">
      <c r="B106" s="122"/>
      <c r="C106" s="125"/>
      <c r="D106" s="119"/>
      <c r="E106" s="130"/>
      <c r="F106" s="26" t="s">
        <v>229</v>
      </c>
      <c r="G106" s="28" t="s">
        <v>230</v>
      </c>
      <c r="H106" s="6"/>
      <c r="I106" s="94"/>
      <c r="J106" s="4">
        <v>0</v>
      </c>
      <c r="K106" s="77">
        <f t="shared" si="5"/>
        <v>0</v>
      </c>
      <c r="L106" s="6"/>
      <c r="M106" s="94"/>
      <c r="N106" s="21">
        <v>0</v>
      </c>
      <c r="O106" s="77">
        <f t="shared" si="6"/>
        <v>0</v>
      </c>
      <c r="P106" s="6"/>
      <c r="Q106" s="94"/>
      <c r="R106" s="21">
        <v>0</v>
      </c>
      <c r="S106" s="77">
        <f t="shared" si="7"/>
        <v>0</v>
      </c>
      <c r="T106" s="6"/>
      <c r="U106" s="94"/>
      <c r="V106" s="21">
        <v>0</v>
      </c>
      <c r="W106" s="77">
        <f t="shared" si="8"/>
        <v>0</v>
      </c>
      <c r="X106" s="6"/>
      <c r="Y106" s="94"/>
      <c r="Z106" s="21">
        <v>0</v>
      </c>
      <c r="AA106" s="77">
        <f t="shared" si="9"/>
        <v>0</v>
      </c>
    </row>
    <row r="107" spans="2:27">
      <c r="B107" s="122"/>
      <c r="C107" s="125"/>
      <c r="D107" s="119"/>
      <c r="E107" s="130"/>
      <c r="F107" s="26" t="s">
        <v>231</v>
      </c>
      <c r="G107" s="28" t="s">
        <v>232</v>
      </c>
      <c r="H107" s="6"/>
      <c r="I107" s="94"/>
      <c r="J107" s="4">
        <v>0</v>
      </c>
      <c r="K107" s="77">
        <f t="shared" si="5"/>
        <v>0</v>
      </c>
      <c r="L107" s="6"/>
      <c r="M107" s="94"/>
      <c r="N107" s="21">
        <v>0</v>
      </c>
      <c r="O107" s="77">
        <f t="shared" si="6"/>
        <v>0</v>
      </c>
      <c r="P107" s="6"/>
      <c r="Q107" s="94"/>
      <c r="R107" s="21">
        <v>0</v>
      </c>
      <c r="S107" s="77">
        <f t="shared" si="7"/>
        <v>0</v>
      </c>
      <c r="T107" s="6"/>
      <c r="U107" s="94"/>
      <c r="V107" s="21">
        <v>0</v>
      </c>
      <c r="W107" s="77">
        <f t="shared" si="8"/>
        <v>0</v>
      </c>
      <c r="X107" s="6"/>
      <c r="Y107" s="94"/>
      <c r="Z107" s="21">
        <v>0</v>
      </c>
      <c r="AA107" s="77">
        <f t="shared" si="9"/>
        <v>0</v>
      </c>
    </row>
    <row r="108" spans="2:27">
      <c r="B108" s="122"/>
      <c r="C108" s="125"/>
      <c r="D108" s="119"/>
      <c r="E108" s="130"/>
      <c r="F108" s="26" t="s">
        <v>233</v>
      </c>
      <c r="G108" s="28" t="s">
        <v>234</v>
      </c>
      <c r="H108" s="6"/>
      <c r="I108" s="94"/>
      <c r="J108" s="4">
        <v>0</v>
      </c>
      <c r="K108" s="77">
        <f t="shared" si="5"/>
        <v>0</v>
      </c>
      <c r="L108" s="6"/>
      <c r="M108" s="94"/>
      <c r="N108" s="21">
        <v>0</v>
      </c>
      <c r="O108" s="77">
        <f t="shared" si="6"/>
        <v>0</v>
      </c>
      <c r="P108" s="6"/>
      <c r="Q108" s="94"/>
      <c r="R108" s="21">
        <v>0</v>
      </c>
      <c r="S108" s="77">
        <f t="shared" si="7"/>
        <v>0</v>
      </c>
      <c r="T108" s="6"/>
      <c r="U108" s="94"/>
      <c r="V108" s="21">
        <v>0</v>
      </c>
      <c r="W108" s="77">
        <f t="shared" si="8"/>
        <v>0</v>
      </c>
      <c r="X108" s="6"/>
      <c r="Y108" s="94"/>
      <c r="Z108" s="21">
        <v>0</v>
      </c>
      <c r="AA108" s="77">
        <f t="shared" si="9"/>
        <v>0</v>
      </c>
    </row>
    <row r="109" spans="2:27">
      <c r="B109" s="122"/>
      <c r="C109" s="125"/>
      <c r="D109" s="119"/>
      <c r="E109" s="130"/>
      <c r="F109" s="26" t="s">
        <v>235</v>
      </c>
      <c r="G109" s="28" t="s">
        <v>236</v>
      </c>
      <c r="H109" s="6"/>
      <c r="I109" s="94"/>
      <c r="J109" s="4">
        <v>0</v>
      </c>
      <c r="K109" s="77">
        <f t="shared" si="5"/>
        <v>0</v>
      </c>
      <c r="L109" s="6"/>
      <c r="M109" s="94"/>
      <c r="N109" s="21">
        <v>0</v>
      </c>
      <c r="O109" s="77">
        <f t="shared" si="6"/>
        <v>0</v>
      </c>
      <c r="P109" s="6"/>
      <c r="Q109" s="94"/>
      <c r="R109" s="21">
        <v>0</v>
      </c>
      <c r="S109" s="77">
        <f t="shared" si="7"/>
        <v>0</v>
      </c>
      <c r="T109" s="6"/>
      <c r="U109" s="94"/>
      <c r="V109" s="21">
        <v>0</v>
      </c>
      <c r="W109" s="77">
        <f t="shared" si="8"/>
        <v>0</v>
      </c>
      <c r="X109" s="6"/>
      <c r="Y109" s="94"/>
      <c r="Z109" s="21">
        <v>0</v>
      </c>
      <c r="AA109" s="77">
        <f t="shared" si="9"/>
        <v>0</v>
      </c>
    </row>
    <row r="110" spans="2:27">
      <c r="B110" s="122"/>
      <c r="C110" s="125"/>
      <c r="D110" s="119"/>
      <c r="E110" s="130"/>
      <c r="F110" s="26" t="s">
        <v>237</v>
      </c>
      <c r="G110" s="28" t="s">
        <v>238</v>
      </c>
      <c r="H110" s="6"/>
      <c r="I110" s="94"/>
      <c r="J110" s="4">
        <v>0</v>
      </c>
      <c r="K110" s="77">
        <f t="shared" si="5"/>
        <v>0</v>
      </c>
      <c r="L110" s="6"/>
      <c r="M110" s="94"/>
      <c r="N110" s="21">
        <v>0</v>
      </c>
      <c r="O110" s="77">
        <f t="shared" si="6"/>
        <v>0</v>
      </c>
      <c r="P110" s="6"/>
      <c r="Q110" s="94"/>
      <c r="R110" s="21">
        <v>0</v>
      </c>
      <c r="S110" s="77">
        <f t="shared" si="7"/>
        <v>0</v>
      </c>
      <c r="T110" s="6"/>
      <c r="U110" s="94"/>
      <c r="V110" s="21">
        <v>0</v>
      </c>
      <c r="W110" s="77">
        <f t="shared" si="8"/>
        <v>0</v>
      </c>
      <c r="X110" s="6"/>
      <c r="Y110" s="94"/>
      <c r="Z110" s="21">
        <v>0</v>
      </c>
      <c r="AA110" s="77">
        <f t="shared" si="9"/>
        <v>0</v>
      </c>
    </row>
    <row r="111" spans="2:27" ht="13.8" thickBot="1">
      <c r="B111" s="123"/>
      <c r="C111" s="128"/>
      <c r="D111" s="120"/>
      <c r="E111" s="131"/>
      <c r="F111" s="34" t="s">
        <v>239</v>
      </c>
      <c r="G111" s="35" t="s">
        <v>240</v>
      </c>
      <c r="H111" s="6"/>
      <c r="I111" s="94"/>
      <c r="J111" s="4">
        <v>0</v>
      </c>
      <c r="K111" s="77">
        <f t="shared" si="5"/>
        <v>0</v>
      </c>
      <c r="L111" s="6"/>
      <c r="M111" s="94"/>
      <c r="N111" s="21">
        <v>0</v>
      </c>
      <c r="O111" s="77">
        <f t="shared" si="6"/>
        <v>0</v>
      </c>
      <c r="P111" s="6"/>
      <c r="Q111" s="94"/>
      <c r="R111" s="21">
        <v>0</v>
      </c>
      <c r="S111" s="77">
        <f t="shared" si="7"/>
        <v>0</v>
      </c>
      <c r="T111" s="6"/>
      <c r="U111" s="94"/>
      <c r="V111" s="21">
        <v>0</v>
      </c>
      <c r="W111" s="77">
        <f t="shared" si="8"/>
        <v>0</v>
      </c>
      <c r="X111" s="6"/>
      <c r="Y111" s="94"/>
      <c r="Z111" s="21">
        <v>0</v>
      </c>
      <c r="AA111" s="77">
        <f t="shared" si="9"/>
        <v>0</v>
      </c>
    </row>
    <row r="112" spans="2:27">
      <c r="B112" s="121">
        <v>3</v>
      </c>
      <c r="C112" s="127" t="s">
        <v>17</v>
      </c>
      <c r="D112" s="118">
        <v>3.1</v>
      </c>
      <c r="E112" s="129" t="s">
        <v>18</v>
      </c>
      <c r="F112" s="32" t="s">
        <v>241</v>
      </c>
      <c r="G112" s="33" t="s">
        <v>242</v>
      </c>
      <c r="H112" s="6">
        <v>1059</v>
      </c>
      <c r="I112" s="94">
        <f>+'[2]13- Costo 2013'!$N106</f>
        <v>99524.995142920161</v>
      </c>
      <c r="J112" s="4">
        <v>3.013869132290185E-2</v>
      </c>
      <c r="K112" s="77">
        <f t="shared" si="5"/>
        <v>105396969.85635245</v>
      </c>
      <c r="L112" s="82">
        <v>1230</v>
      </c>
      <c r="M112" s="94">
        <f>+'[3]Costos unitarios'!$N106</f>
        <v>83420.521467264</v>
      </c>
      <c r="N112" s="21">
        <v>3.013869132290185E-2</v>
      </c>
      <c r="O112" s="77">
        <f t="shared" si="6"/>
        <v>102607241.40473472</v>
      </c>
      <c r="P112" s="82">
        <f>+R112*$P$11</f>
        <v>1102.5034672830725</v>
      </c>
      <c r="Q112" s="94">
        <f>+'[4]Costos unitarios'!$N106</f>
        <v>77675.831677632217</v>
      </c>
      <c r="R112" s="21">
        <v>3.013869132290185E-2</v>
      </c>
      <c r="S112" s="77">
        <f t="shared" si="7"/>
        <v>85637873.748685837</v>
      </c>
      <c r="T112" s="82">
        <f>+$T$11*V112</f>
        <v>1236.2288406827881</v>
      </c>
      <c r="U112" s="94">
        <f>+'[5]Costos unitarios'!$N106</f>
        <v>80246.198811203314</v>
      </c>
      <c r="V112" s="21">
        <v>3.013869132290185E-2</v>
      </c>
      <c r="W112" s="77">
        <f t="shared" si="8"/>
        <v>99202665.325574398</v>
      </c>
      <c r="X112" s="82">
        <f>+Z112*$X$11</f>
        <v>1341.1416251778094</v>
      </c>
      <c r="Y112" s="94">
        <f>+'[6]Costos unitarios'!$N106</f>
        <v>76817.929282377387</v>
      </c>
      <c r="Z112" s="21">
        <v>3.013869132290185E-2</v>
      </c>
      <c r="AA112" s="77">
        <f t="shared" si="9"/>
        <v>103023722.52056164</v>
      </c>
    </row>
    <row r="113" spans="2:27">
      <c r="B113" s="122"/>
      <c r="C113" s="125"/>
      <c r="D113" s="119"/>
      <c r="E113" s="130"/>
      <c r="F113" s="26" t="s">
        <v>243</v>
      </c>
      <c r="G113" s="28" t="s">
        <v>244</v>
      </c>
      <c r="H113" s="6">
        <v>209</v>
      </c>
      <c r="I113" s="94">
        <f>+'[2]13- Costo 2013'!$N107</f>
        <v>99524.995142920161</v>
      </c>
      <c r="J113" s="4">
        <v>5.814366998577525E-3</v>
      </c>
      <c r="K113" s="77">
        <f t="shared" si="5"/>
        <v>20800723.984870315</v>
      </c>
      <c r="L113" s="82">
        <f>+N113*$L$11</f>
        <v>190.92636913229018</v>
      </c>
      <c r="M113" s="94">
        <f>+'[3]Costos unitarios'!$N107</f>
        <v>83420.521467264</v>
      </c>
      <c r="N113" s="21">
        <v>5.814366998577525E-3</v>
      </c>
      <c r="O113" s="77">
        <f t="shared" si="6"/>
        <v>15927177.274866983</v>
      </c>
      <c r="P113" s="82">
        <f>+R113*$P$11</f>
        <v>212.69535917496444</v>
      </c>
      <c r="Q113" s="94">
        <f>+'[4]Costos unitarios'!$N107</f>
        <v>77675.831677632217</v>
      </c>
      <c r="R113" s="21">
        <v>5.814366998577525E-3</v>
      </c>
      <c r="S113" s="77">
        <f t="shared" si="7"/>
        <v>16521288.917888066</v>
      </c>
      <c r="T113" s="82">
        <f>+$T$11*V113</f>
        <v>238.49370554765292</v>
      </c>
      <c r="U113" s="94">
        <f>+'[5]Costos unitarios'!$N107</f>
        <v>80246.198811203314</v>
      </c>
      <c r="V113" s="21">
        <v>5.814366998577525E-3</v>
      </c>
      <c r="W113" s="77">
        <f t="shared" si="8"/>
        <v>19138213.310597539</v>
      </c>
      <c r="X113" s="82">
        <f>+Z113*$X$11</f>
        <v>258.73351706970129</v>
      </c>
      <c r="Y113" s="94">
        <f>+'[6]Costos unitarios'!$N107</f>
        <v>76817.929282377372</v>
      </c>
      <c r="Z113" s="21">
        <v>5.814366998577525E-3</v>
      </c>
      <c r="AA113" s="77">
        <f t="shared" si="9"/>
        <v>19875373.017241094</v>
      </c>
    </row>
    <row r="114" spans="2:27" ht="13.8" thickBot="1">
      <c r="B114" s="122"/>
      <c r="C114" s="125"/>
      <c r="D114" s="120"/>
      <c r="E114" s="131"/>
      <c r="F114" s="34" t="s">
        <v>245</v>
      </c>
      <c r="G114" s="35" t="s">
        <v>246</v>
      </c>
      <c r="H114" s="6">
        <v>125</v>
      </c>
      <c r="I114" s="94">
        <f>+'[2]13- Costo 2013'!$N108</f>
        <v>99524.995142920176</v>
      </c>
      <c r="J114" s="4">
        <v>3.4139402560455197E-3</v>
      </c>
      <c r="K114" s="77">
        <f t="shared" si="5"/>
        <v>12440624.392865023</v>
      </c>
      <c r="L114" s="82">
        <f>+N114*$L$11</f>
        <v>112.10355618776673</v>
      </c>
      <c r="M114" s="94">
        <f>+'[3]Costos unitarios'!$N108</f>
        <v>83420.521467263985</v>
      </c>
      <c r="N114" s="21">
        <v>3.4139402560455197E-3</v>
      </c>
      <c r="O114" s="77">
        <f t="shared" si="6"/>
        <v>9351737.1155182291</v>
      </c>
      <c r="P114" s="82">
        <f>+R114*$P$11</f>
        <v>124.88534850640116</v>
      </c>
      <c r="Q114" s="94">
        <f>+'[4]Costos unitarios'!$N108</f>
        <v>77675.831677632232</v>
      </c>
      <c r="R114" s="21">
        <v>3.4139402560455197E-3</v>
      </c>
      <c r="S114" s="77">
        <f t="shared" si="7"/>
        <v>9700573.309585657</v>
      </c>
      <c r="T114" s="82">
        <f>+$T$11*V114</f>
        <v>140.03300142247514</v>
      </c>
      <c r="U114" s="94">
        <f>+'[5]Costos unitarios'!$N108</f>
        <v>80246.1988112033</v>
      </c>
      <c r="V114" s="21">
        <v>3.4139402560455197E-3</v>
      </c>
      <c r="W114" s="77">
        <f t="shared" si="8"/>
        <v>11237116.072277455</v>
      </c>
      <c r="X114" s="82">
        <f>+Z114*$X$11</f>
        <v>151.91692745376957</v>
      </c>
      <c r="Y114" s="94">
        <f>+'[6]Costos unitarios'!$N108</f>
        <v>76817.929282377387</v>
      </c>
      <c r="Z114" s="21">
        <v>3.4139402560455197E-3</v>
      </c>
      <c r="AA114" s="77">
        <f t="shared" si="9"/>
        <v>11669943.789939728</v>
      </c>
    </row>
    <row r="115" spans="2:27">
      <c r="B115" s="122"/>
      <c r="C115" s="125"/>
      <c r="D115" s="118">
        <v>3.2</v>
      </c>
      <c r="E115" s="129" t="s">
        <v>21</v>
      </c>
      <c r="F115" s="32" t="s">
        <v>247</v>
      </c>
      <c r="G115" s="33" t="s">
        <v>248</v>
      </c>
      <c r="H115" s="6"/>
      <c r="I115" s="94">
        <f>+'[2]13- Costo 2013'!$N109</f>
        <v>0</v>
      </c>
      <c r="J115" s="4">
        <v>0</v>
      </c>
      <c r="K115" s="77">
        <f t="shared" si="5"/>
        <v>0</v>
      </c>
      <c r="L115" s="6"/>
      <c r="M115" s="94">
        <f>+'[3]Costos unitarios'!$N109</f>
        <v>0</v>
      </c>
      <c r="N115" s="21">
        <v>0</v>
      </c>
      <c r="O115" s="77">
        <f t="shared" si="6"/>
        <v>0</v>
      </c>
      <c r="P115" s="6"/>
      <c r="Q115" s="94">
        <f>+'[4]Costos unitarios'!$N109</f>
        <v>0</v>
      </c>
      <c r="R115" s="21">
        <v>0</v>
      </c>
      <c r="S115" s="77">
        <f t="shared" si="7"/>
        <v>0</v>
      </c>
      <c r="T115" s="6"/>
      <c r="U115" s="94">
        <f>+'[5]Costos unitarios'!$N109</f>
        <v>0</v>
      </c>
      <c r="V115" s="21">
        <v>0</v>
      </c>
      <c r="W115" s="77">
        <f t="shared" si="8"/>
        <v>0</v>
      </c>
      <c r="X115" s="6"/>
      <c r="Y115" s="94">
        <f>+'[6]Costos unitarios'!$N109</f>
        <v>0</v>
      </c>
      <c r="Z115" s="21">
        <v>0</v>
      </c>
      <c r="AA115" s="77">
        <f t="shared" si="9"/>
        <v>0</v>
      </c>
    </row>
    <row r="116" spans="2:27" ht="13.8" thickBot="1">
      <c r="B116" s="122"/>
      <c r="C116" s="125"/>
      <c r="D116" s="120"/>
      <c r="E116" s="131"/>
      <c r="F116" s="34" t="s">
        <v>249</v>
      </c>
      <c r="G116" s="35" t="s">
        <v>250</v>
      </c>
      <c r="H116" s="6"/>
      <c r="I116" s="94">
        <f>+'[2]13- Costo 2013'!$N110</f>
        <v>0</v>
      </c>
      <c r="J116" s="4">
        <v>0</v>
      </c>
      <c r="K116" s="77">
        <f t="shared" si="5"/>
        <v>0</v>
      </c>
      <c r="L116" s="6"/>
      <c r="M116" s="94">
        <f>+'[3]Costos unitarios'!$N110</f>
        <v>0</v>
      </c>
      <c r="N116" s="21">
        <v>0</v>
      </c>
      <c r="O116" s="77">
        <f t="shared" si="6"/>
        <v>0</v>
      </c>
      <c r="P116" s="6"/>
      <c r="Q116" s="94">
        <f>+'[4]Costos unitarios'!$N110</f>
        <v>0</v>
      </c>
      <c r="R116" s="21">
        <v>0</v>
      </c>
      <c r="S116" s="77">
        <f t="shared" si="7"/>
        <v>0</v>
      </c>
      <c r="T116" s="6"/>
      <c r="U116" s="94">
        <f>+'[5]Costos unitarios'!$N110</f>
        <v>0</v>
      </c>
      <c r="V116" s="21">
        <v>0</v>
      </c>
      <c r="W116" s="77">
        <f t="shared" si="8"/>
        <v>0</v>
      </c>
      <c r="X116" s="6"/>
      <c r="Y116" s="94">
        <f>+'[6]Costos unitarios'!$N110</f>
        <v>0</v>
      </c>
      <c r="Z116" s="21">
        <v>0</v>
      </c>
      <c r="AA116" s="77">
        <f t="shared" si="9"/>
        <v>0</v>
      </c>
    </row>
    <row r="117" spans="2:27">
      <c r="B117" s="122"/>
      <c r="C117" s="125"/>
      <c r="D117" s="118">
        <v>3.4</v>
      </c>
      <c r="E117" s="129" t="s">
        <v>20</v>
      </c>
      <c r="F117" s="32" t="s">
        <v>251</v>
      </c>
      <c r="G117" s="33" t="s">
        <v>252</v>
      </c>
      <c r="H117" s="6"/>
      <c r="I117" s="94">
        <f>+'[2]13- Costo 2013'!$N111</f>
        <v>0</v>
      </c>
      <c r="J117" s="4">
        <v>0</v>
      </c>
      <c r="K117" s="77">
        <f t="shared" si="5"/>
        <v>0</v>
      </c>
      <c r="L117" s="6"/>
      <c r="M117" s="94">
        <f>+'[3]Costos unitarios'!$N111</f>
        <v>0</v>
      </c>
      <c r="N117" s="21">
        <v>0</v>
      </c>
      <c r="O117" s="77">
        <f t="shared" si="6"/>
        <v>0</v>
      </c>
      <c r="P117" s="6"/>
      <c r="Q117" s="94">
        <f>+'[4]Costos unitarios'!$N111</f>
        <v>0</v>
      </c>
      <c r="R117" s="21">
        <v>0</v>
      </c>
      <c r="S117" s="77">
        <f t="shared" si="7"/>
        <v>0</v>
      </c>
      <c r="T117" s="6"/>
      <c r="U117" s="94">
        <f>+'[5]Costos unitarios'!$N111</f>
        <v>0</v>
      </c>
      <c r="V117" s="21">
        <v>0</v>
      </c>
      <c r="W117" s="77">
        <f t="shared" si="8"/>
        <v>0</v>
      </c>
      <c r="X117" s="6"/>
      <c r="Y117" s="94">
        <f>+'[6]Costos unitarios'!$N111</f>
        <v>0</v>
      </c>
      <c r="Z117" s="21">
        <v>0</v>
      </c>
      <c r="AA117" s="77">
        <f t="shared" si="9"/>
        <v>0</v>
      </c>
    </row>
    <row r="118" spans="2:27" ht="13.8" thickBot="1">
      <c r="B118" s="122"/>
      <c r="C118" s="125"/>
      <c r="D118" s="120"/>
      <c r="E118" s="131"/>
      <c r="F118" s="34" t="s">
        <v>253</v>
      </c>
      <c r="G118" s="35" t="s">
        <v>254</v>
      </c>
      <c r="H118" s="6"/>
      <c r="I118" s="94">
        <f>+'[2]13- Costo 2013'!$N112</f>
        <v>0</v>
      </c>
      <c r="J118" s="4">
        <v>0</v>
      </c>
      <c r="K118" s="77">
        <f t="shared" si="5"/>
        <v>0</v>
      </c>
      <c r="L118" s="6"/>
      <c r="M118" s="94">
        <f>+'[3]Costos unitarios'!$N112</f>
        <v>0</v>
      </c>
      <c r="N118" s="21">
        <v>0</v>
      </c>
      <c r="O118" s="77">
        <f t="shared" si="6"/>
        <v>0</v>
      </c>
      <c r="P118" s="6"/>
      <c r="Q118" s="94">
        <f>+'[4]Costos unitarios'!$N112</f>
        <v>0</v>
      </c>
      <c r="R118" s="21">
        <v>0</v>
      </c>
      <c r="S118" s="77">
        <f t="shared" si="7"/>
        <v>0</v>
      </c>
      <c r="T118" s="6"/>
      <c r="U118" s="94">
        <f>+'[5]Costos unitarios'!$N112</f>
        <v>0</v>
      </c>
      <c r="V118" s="21">
        <v>0</v>
      </c>
      <c r="W118" s="77">
        <f t="shared" si="8"/>
        <v>0</v>
      </c>
      <c r="X118" s="6"/>
      <c r="Y118" s="94">
        <f>+'[6]Costos unitarios'!$N112</f>
        <v>0</v>
      </c>
      <c r="Z118" s="21">
        <v>0</v>
      </c>
      <c r="AA118" s="77">
        <f t="shared" si="9"/>
        <v>0</v>
      </c>
    </row>
    <row r="119" spans="2:27">
      <c r="B119" s="122"/>
      <c r="C119" s="125"/>
      <c r="D119" s="118">
        <v>3.5</v>
      </c>
      <c r="E119" s="130" t="s">
        <v>19</v>
      </c>
      <c r="F119" s="36" t="s">
        <v>255</v>
      </c>
      <c r="G119" s="37" t="s">
        <v>256</v>
      </c>
      <c r="H119" s="6"/>
      <c r="I119" s="94">
        <f>+'[2]13- Costo 2013'!$N113</f>
        <v>0</v>
      </c>
      <c r="J119" s="4">
        <v>0</v>
      </c>
      <c r="K119" s="77">
        <f t="shared" si="5"/>
        <v>0</v>
      </c>
      <c r="L119" s="6"/>
      <c r="M119" s="94">
        <f>+'[3]Costos unitarios'!$N113</f>
        <v>0</v>
      </c>
      <c r="N119" s="21">
        <v>0</v>
      </c>
      <c r="O119" s="77">
        <f t="shared" si="6"/>
        <v>0</v>
      </c>
      <c r="P119" s="6"/>
      <c r="Q119" s="94">
        <f>+'[4]Costos unitarios'!$N113</f>
        <v>0</v>
      </c>
      <c r="R119" s="21">
        <v>0</v>
      </c>
      <c r="S119" s="77">
        <f t="shared" si="7"/>
        <v>0</v>
      </c>
      <c r="T119" s="6"/>
      <c r="U119" s="94">
        <f>+'[5]Costos unitarios'!$N113</f>
        <v>0</v>
      </c>
      <c r="V119" s="21">
        <v>0</v>
      </c>
      <c r="W119" s="77">
        <f t="shared" si="8"/>
        <v>0</v>
      </c>
      <c r="X119" s="6"/>
      <c r="Y119" s="94">
        <f>+'[6]Costos unitarios'!$N113</f>
        <v>0</v>
      </c>
      <c r="Z119" s="21">
        <v>0</v>
      </c>
      <c r="AA119" s="77">
        <f t="shared" si="9"/>
        <v>0</v>
      </c>
    </row>
    <row r="120" spans="2:27" ht="13.8" thickBot="1">
      <c r="B120" s="122"/>
      <c r="C120" s="125"/>
      <c r="D120" s="120"/>
      <c r="E120" s="131"/>
      <c r="F120" s="34" t="s">
        <v>257</v>
      </c>
      <c r="G120" s="35" t="s">
        <v>258</v>
      </c>
      <c r="H120" s="6"/>
      <c r="I120" s="94">
        <f>+'[2]13- Costo 2013'!$N114</f>
        <v>0</v>
      </c>
      <c r="J120" s="4">
        <v>0</v>
      </c>
      <c r="K120" s="77">
        <f t="shared" si="5"/>
        <v>0</v>
      </c>
      <c r="L120" s="6"/>
      <c r="M120" s="94">
        <f>+'[3]Costos unitarios'!$N114</f>
        <v>0</v>
      </c>
      <c r="N120" s="21">
        <v>0</v>
      </c>
      <c r="O120" s="77">
        <f t="shared" si="6"/>
        <v>0</v>
      </c>
      <c r="P120" s="6"/>
      <c r="Q120" s="94">
        <f>+'[4]Costos unitarios'!$N114</f>
        <v>0</v>
      </c>
      <c r="R120" s="21">
        <v>0</v>
      </c>
      <c r="S120" s="77">
        <f t="shared" si="7"/>
        <v>0</v>
      </c>
      <c r="T120" s="6"/>
      <c r="U120" s="94">
        <f>+'[5]Costos unitarios'!$N114</f>
        <v>0</v>
      </c>
      <c r="V120" s="21">
        <v>0</v>
      </c>
      <c r="W120" s="77">
        <f t="shared" si="8"/>
        <v>0</v>
      </c>
      <c r="X120" s="6"/>
      <c r="Y120" s="94">
        <f>+'[6]Costos unitarios'!$N114</f>
        <v>0</v>
      </c>
      <c r="Z120" s="21">
        <v>0</v>
      </c>
      <c r="AA120" s="77">
        <f t="shared" si="9"/>
        <v>0</v>
      </c>
    </row>
    <row r="121" spans="2:27">
      <c r="B121" s="122"/>
      <c r="C121" s="125"/>
      <c r="D121" s="118">
        <v>3.3</v>
      </c>
      <c r="E121" s="129" t="s">
        <v>23</v>
      </c>
      <c r="F121" s="32" t="s">
        <v>259</v>
      </c>
      <c r="G121" s="33" t="s">
        <v>260</v>
      </c>
      <c r="H121" s="6"/>
      <c r="I121" s="94">
        <f>+'[2]13- Costo 2013'!$N115</f>
        <v>0</v>
      </c>
      <c r="J121" s="4">
        <v>0</v>
      </c>
      <c r="K121" s="77">
        <f t="shared" si="5"/>
        <v>0</v>
      </c>
      <c r="L121" s="6"/>
      <c r="M121" s="94">
        <f>+'[3]Costos unitarios'!$N115</f>
        <v>0</v>
      </c>
      <c r="N121" s="21">
        <v>0</v>
      </c>
      <c r="O121" s="77">
        <f t="shared" si="6"/>
        <v>0</v>
      </c>
      <c r="P121" s="6"/>
      <c r="Q121" s="94">
        <f>+'[4]Costos unitarios'!$N115</f>
        <v>0</v>
      </c>
      <c r="R121" s="21">
        <v>0</v>
      </c>
      <c r="S121" s="77">
        <f t="shared" si="7"/>
        <v>0</v>
      </c>
      <c r="T121" s="6"/>
      <c r="U121" s="94">
        <f>+'[5]Costos unitarios'!$N115</f>
        <v>0</v>
      </c>
      <c r="V121" s="21">
        <v>0</v>
      </c>
      <c r="W121" s="77">
        <f t="shared" si="8"/>
        <v>0</v>
      </c>
      <c r="X121" s="6"/>
      <c r="Y121" s="94">
        <f>+'[6]Costos unitarios'!$N115</f>
        <v>0</v>
      </c>
      <c r="Z121" s="21">
        <v>0</v>
      </c>
      <c r="AA121" s="77">
        <f t="shared" si="9"/>
        <v>0</v>
      </c>
    </row>
    <row r="122" spans="2:27" ht="13.8" thickBot="1">
      <c r="B122" s="122"/>
      <c r="C122" s="125"/>
      <c r="D122" s="120"/>
      <c r="E122" s="131"/>
      <c r="F122" s="34" t="s">
        <v>261</v>
      </c>
      <c r="G122" s="35" t="s">
        <v>262</v>
      </c>
      <c r="H122" s="6"/>
      <c r="I122" s="94">
        <f>+'[2]13- Costo 2013'!$N116</f>
        <v>0</v>
      </c>
      <c r="J122" s="4">
        <v>0</v>
      </c>
      <c r="K122" s="77">
        <f t="shared" si="5"/>
        <v>0</v>
      </c>
      <c r="L122" s="6"/>
      <c r="M122" s="94">
        <f>+'[3]Costos unitarios'!$N116</f>
        <v>0</v>
      </c>
      <c r="N122" s="21">
        <v>0</v>
      </c>
      <c r="O122" s="77">
        <f t="shared" si="6"/>
        <v>0</v>
      </c>
      <c r="P122" s="6"/>
      <c r="Q122" s="94">
        <f>+'[4]Costos unitarios'!$N116</f>
        <v>0</v>
      </c>
      <c r="R122" s="21">
        <v>0</v>
      </c>
      <c r="S122" s="77">
        <f t="shared" si="7"/>
        <v>0</v>
      </c>
      <c r="T122" s="6"/>
      <c r="U122" s="94">
        <f>+'[5]Costos unitarios'!$N116</f>
        <v>0</v>
      </c>
      <c r="V122" s="21">
        <v>0</v>
      </c>
      <c r="W122" s="77">
        <f t="shared" si="8"/>
        <v>0</v>
      </c>
      <c r="X122" s="6"/>
      <c r="Y122" s="94">
        <f>+'[6]Costos unitarios'!$N116</f>
        <v>0</v>
      </c>
      <c r="Z122" s="21">
        <v>0</v>
      </c>
      <c r="AA122" s="77">
        <f t="shared" si="9"/>
        <v>0</v>
      </c>
    </row>
    <row r="123" spans="2:27">
      <c r="B123" s="122"/>
      <c r="C123" s="125"/>
      <c r="D123" s="118">
        <v>3.6</v>
      </c>
      <c r="E123" s="129" t="s">
        <v>22</v>
      </c>
      <c r="F123" s="32" t="s">
        <v>263</v>
      </c>
      <c r="G123" s="33" t="s">
        <v>264</v>
      </c>
      <c r="H123" s="6"/>
      <c r="I123" s="94">
        <f>+'[2]13- Costo 2013'!$N117</f>
        <v>0</v>
      </c>
      <c r="J123" s="4">
        <v>0</v>
      </c>
      <c r="K123" s="77">
        <f t="shared" si="5"/>
        <v>0</v>
      </c>
      <c r="L123" s="6"/>
      <c r="M123" s="94">
        <f>+'[3]Costos unitarios'!$N117</f>
        <v>0</v>
      </c>
      <c r="N123" s="21">
        <v>0</v>
      </c>
      <c r="O123" s="77">
        <f t="shared" si="6"/>
        <v>0</v>
      </c>
      <c r="P123" s="6"/>
      <c r="Q123" s="94">
        <f>+'[4]Costos unitarios'!$N117</f>
        <v>0</v>
      </c>
      <c r="R123" s="21">
        <v>0</v>
      </c>
      <c r="S123" s="77">
        <f t="shared" si="7"/>
        <v>0</v>
      </c>
      <c r="T123" s="6"/>
      <c r="U123" s="94">
        <f>+'[5]Costos unitarios'!$N117</f>
        <v>0</v>
      </c>
      <c r="V123" s="21">
        <v>0</v>
      </c>
      <c r="W123" s="77">
        <f t="shared" si="8"/>
        <v>0</v>
      </c>
      <c r="X123" s="6"/>
      <c r="Y123" s="94">
        <f>+'[6]Costos unitarios'!$N117</f>
        <v>0</v>
      </c>
      <c r="Z123" s="21">
        <v>0</v>
      </c>
      <c r="AA123" s="77">
        <f t="shared" si="9"/>
        <v>0</v>
      </c>
    </row>
    <row r="124" spans="2:27" ht="15" customHeight="1">
      <c r="B124" s="122"/>
      <c r="C124" s="125"/>
      <c r="D124" s="119"/>
      <c r="E124" s="130"/>
      <c r="F124" s="26" t="s">
        <v>265</v>
      </c>
      <c r="G124" s="28" t="s">
        <v>266</v>
      </c>
      <c r="H124" s="6"/>
      <c r="I124" s="94">
        <f>+'[2]13- Costo 2013'!$N118</f>
        <v>0</v>
      </c>
      <c r="J124" s="4">
        <v>0</v>
      </c>
      <c r="K124" s="77">
        <f t="shared" si="5"/>
        <v>0</v>
      </c>
      <c r="L124" s="6"/>
      <c r="M124" s="94">
        <f>+'[3]Costos unitarios'!$N118</f>
        <v>0</v>
      </c>
      <c r="N124" s="21">
        <v>0</v>
      </c>
      <c r="O124" s="77">
        <f t="shared" si="6"/>
        <v>0</v>
      </c>
      <c r="P124" s="6"/>
      <c r="Q124" s="94">
        <f>+'[4]Costos unitarios'!$N118</f>
        <v>0</v>
      </c>
      <c r="R124" s="21">
        <v>0</v>
      </c>
      <c r="S124" s="77">
        <f t="shared" si="7"/>
        <v>0</v>
      </c>
      <c r="T124" s="6"/>
      <c r="U124" s="94">
        <f>+'[5]Costos unitarios'!$N118</f>
        <v>0</v>
      </c>
      <c r="V124" s="21">
        <v>0</v>
      </c>
      <c r="W124" s="77">
        <f t="shared" si="8"/>
        <v>0</v>
      </c>
      <c r="X124" s="6"/>
      <c r="Y124" s="94">
        <f>+'[6]Costos unitarios'!$N118</f>
        <v>0</v>
      </c>
      <c r="Z124" s="21">
        <v>0</v>
      </c>
      <c r="AA124" s="77">
        <f t="shared" si="9"/>
        <v>0</v>
      </c>
    </row>
    <row r="125" spans="2:27" ht="15" customHeight="1">
      <c r="B125" s="122"/>
      <c r="C125" s="125"/>
      <c r="D125" s="119"/>
      <c r="E125" s="130"/>
      <c r="F125" s="26" t="s">
        <v>267</v>
      </c>
      <c r="G125" s="28" t="s">
        <v>268</v>
      </c>
      <c r="H125" s="6"/>
      <c r="I125" s="94">
        <f>+'[2]13- Costo 2013'!$N119</f>
        <v>0</v>
      </c>
      <c r="J125" s="4">
        <v>0</v>
      </c>
      <c r="K125" s="77">
        <f t="shared" si="5"/>
        <v>0</v>
      </c>
      <c r="L125" s="6"/>
      <c r="M125" s="94">
        <f>+'[3]Costos unitarios'!$N119</f>
        <v>0</v>
      </c>
      <c r="N125" s="21">
        <v>0</v>
      </c>
      <c r="O125" s="77">
        <f t="shared" si="6"/>
        <v>0</v>
      </c>
      <c r="P125" s="6"/>
      <c r="Q125" s="94">
        <f>+'[4]Costos unitarios'!$N119</f>
        <v>0</v>
      </c>
      <c r="R125" s="21">
        <v>0</v>
      </c>
      <c r="S125" s="77">
        <f t="shared" si="7"/>
        <v>0</v>
      </c>
      <c r="T125" s="6"/>
      <c r="U125" s="94">
        <f>+'[5]Costos unitarios'!$N119</f>
        <v>0</v>
      </c>
      <c r="V125" s="21">
        <v>0</v>
      </c>
      <c r="W125" s="77">
        <f t="shared" si="8"/>
        <v>0</v>
      </c>
      <c r="X125" s="6"/>
      <c r="Y125" s="94">
        <f>+'[6]Costos unitarios'!$N119</f>
        <v>0</v>
      </c>
      <c r="Z125" s="21">
        <v>0</v>
      </c>
      <c r="AA125" s="77">
        <f t="shared" si="9"/>
        <v>0</v>
      </c>
    </row>
    <row r="126" spans="2:27" ht="15.75" customHeight="1" thickBot="1">
      <c r="B126" s="122"/>
      <c r="C126" s="125"/>
      <c r="D126" s="120"/>
      <c r="E126" s="131"/>
      <c r="F126" s="34" t="s">
        <v>269</v>
      </c>
      <c r="G126" s="35" t="s">
        <v>270</v>
      </c>
      <c r="H126" s="6"/>
      <c r="I126" s="94">
        <f>+'[2]13- Costo 2013'!$N120</f>
        <v>0</v>
      </c>
      <c r="J126" s="4">
        <v>0</v>
      </c>
      <c r="K126" s="77">
        <f t="shared" si="5"/>
        <v>0</v>
      </c>
      <c r="L126" s="6"/>
      <c r="M126" s="94">
        <f>+'[3]Costos unitarios'!$N120</f>
        <v>0</v>
      </c>
      <c r="N126" s="21">
        <v>0</v>
      </c>
      <c r="O126" s="77">
        <f t="shared" si="6"/>
        <v>0</v>
      </c>
      <c r="P126" s="6"/>
      <c r="Q126" s="94">
        <f>+'[4]Costos unitarios'!$N120</f>
        <v>0</v>
      </c>
      <c r="R126" s="21">
        <v>0</v>
      </c>
      <c r="S126" s="77">
        <f t="shared" si="7"/>
        <v>0</v>
      </c>
      <c r="T126" s="6"/>
      <c r="U126" s="94">
        <f>+'[5]Costos unitarios'!$N120</f>
        <v>0</v>
      </c>
      <c r="V126" s="21">
        <v>0</v>
      </c>
      <c r="W126" s="77">
        <f t="shared" si="8"/>
        <v>0</v>
      </c>
      <c r="X126" s="6"/>
      <c r="Y126" s="94">
        <f>+'[6]Costos unitarios'!$N120</f>
        <v>0</v>
      </c>
      <c r="Z126" s="21">
        <v>0</v>
      </c>
      <c r="AA126" s="77">
        <f t="shared" si="9"/>
        <v>0</v>
      </c>
    </row>
    <row r="127" spans="2:27">
      <c r="B127" s="122"/>
      <c r="C127" s="125"/>
      <c r="D127" s="118">
        <v>3.7</v>
      </c>
      <c r="E127" s="130" t="s">
        <v>24</v>
      </c>
      <c r="F127" s="36" t="s">
        <v>271</v>
      </c>
      <c r="G127" s="37" t="s">
        <v>272</v>
      </c>
      <c r="H127" s="6"/>
      <c r="I127" s="94">
        <f>+'[2]13- Costo 2013'!$N121</f>
        <v>0</v>
      </c>
      <c r="J127" s="4">
        <v>0</v>
      </c>
      <c r="K127" s="77">
        <f t="shared" si="5"/>
        <v>0</v>
      </c>
      <c r="L127" s="6"/>
      <c r="M127" s="94">
        <f>+'[3]Costos unitarios'!$N121</f>
        <v>0</v>
      </c>
      <c r="N127" s="21">
        <v>0</v>
      </c>
      <c r="O127" s="77">
        <f t="shared" si="6"/>
        <v>0</v>
      </c>
      <c r="P127" s="6"/>
      <c r="Q127" s="94">
        <f>+'[4]Costos unitarios'!$N121</f>
        <v>0</v>
      </c>
      <c r="R127" s="21">
        <v>0</v>
      </c>
      <c r="S127" s="77">
        <f t="shared" si="7"/>
        <v>0</v>
      </c>
      <c r="T127" s="6"/>
      <c r="U127" s="94">
        <f>+'[5]Costos unitarios'!$N121</f>
        <v>0</v>
      </c>
      <c r="V127" s="21">
        <v>0</v>
      </c>
      <c r="W127" s="77">
        <f t="shared" si="8"/>
        <v>0</v>
      </c>
      <c r="X127" s="6"/>
      <c r="Y127" s="94">
        <f>+'[6]Costos unitarios'!$N121</f>
        <v>0</v>
      </c>
      <c r="Z127" s="21">
        <v>0</v>
      </c>
      <c r="AA127" s="77">
        <f t="shared" si="9"/>
        <v>0</v>
      </c>
    </row>
    <row r="128" spans="2:27" ht="15.75" customHeight="1" thickBot="1">
      <c r="B128" s="123"/>
      <c r="C128" s="128"/>
      <c r="D128" s="119"/>
      <c r="E128" s="130"/>
      <c r="F128" s="30" t="s">
        <v>273</v>
      </c>
      <c r="G128" s="31" t="s">
        <v>274</v>
      </c>
      <c r="H128" s="6"/>
      <c r="I128" s="94">
        <f>+'[2]13- Costo 2013'!$N122</f>
        <v>0</v>
      </c>
      <c r="J128" s="4">
        <v>0</v>
      </c>
      <c r="K128" s="77">
        <f t="shared" si="5"/>
        <v>0</v>
      </c>
      <c r="L128" s="6"/>
      <c r="M128" s="94">
        <f>+'[3]Costos unitarios'!$N122</f>
        <v>0</v>
      </c>
      <c r="N128" s="21">
        <v>0</v>
      </c>
      <c r="O128" s="77">
        <f t="shared" si="6"/>
        <v>0</v>
      </c>
      <c r="P128" s="6"/>
      <c r="Q128" s="94">
        <f>+'[4]Costos unitarios'!$N122</f>
        <v>0</v>
      </c>
      <c r="R128" s="21">
        <v>0</v>
      </c>
      <c r="S128" s="77">
        <f t="shared" si="7"/>
        <v>0</v>
      </c>
      <c r="T128" s="6"/>
      <c r="U128" s="94">
        <f>+'[5]Costos unitarios'!$N122</f>
        <v>0</v>
      </c>
      <c r="V128" s="21">
        <v>0</v>
      </c>
      <c r="W128" s="77">
        <f t="shared" si="8"/>
        <v>0</v>
      </c>
      <c r="X128" s="6"/>
      <c r="Y128" s="94">
        <f>+'[6]Costos unitarios'!$N122</f>
        <v>0</v>
      </c>
      <c r="Z128" s="21">
        <v>0</v>
      </c>
      <c r="AA128" s="77">
        <f t="shared" si="9"/>
        <v>0</v>
      </c>
    </row>
    <row r="129" spans="2:27" ht="13.8" thickBot="1">
      <c r="B129" s="121">
        <v>4</v>
      </c>
      <c r="C129" s="127" t="s">
        <v>25</v>
      </c>
      <c r="D129" s="46">
        <v>4.0999999999999996</v>
      </c>
      <c r="E129" s="47" t="s">
        <v>6</v>
      </c>
      <c r="F129" s="42">
        <v>238</v>
      </c>
      <c r="G129" s="43" t="s">
        <v>47</v>
      </c>
      <c r="H129" s="6">
        <v>36</v>
      </c>
      <c r="I129" s="94">
        <f>+'[2]13- Costo 2013'!$N123</f>
        <v>918761.41277585656</v>
      </c>
      <c r="J129" s="4">
        <v>8.5348506401137993E-4</v>
      </c>
      <c r="K129" s="77">
        <f t="shared" si="5"/>
        <v>33075410.859930836</v>
      </c>
      <c r="L129" s="82">
        <f>+N129*$L$11</f>
        <v>28.025889046941682</v>
      </c>
      <c r="M129" s="94">
        <f>+'[3]Costos unitarios'!$N123</f>
        <v>1162473.6174426551</v>
      </c>
      <c r="N129" s="21">
        <v>8.5348506401137993E-4</v>
      </c>
      <c r="O129" s="77">
        <f t="shared" si="6"/>
        <v>32579356.622444782</v>
      </c>
      <c r="P129" s="82">
        <f>+R129*$P$11</f>
        <v>31.221337126600289</v>
      </c>
      <c r="Q129" s="94">
        <f>+'[4]Costos unitarios'!$N123</f>
        <v>1021480.5358057079</v>
      </c>
      <c r="R129" s="21">
        <v>8.5348506401137993E-4</v>
      </c>
      <c r="S129" s="77">
        <f t="shared" si="7"/>
        <v>31891988.176650304</v>
      </c>
      <c r="T129" s="82">
        <f>+$T$11*V129</f>
        <v>35.008250355618785</v>
      </c>
      <c r="U129" s="94">
        <f>+'[5]Costos unitarios'!$N123</f>
        <v>980540.57621356542</v>
      </c>
      <c r="V129" s="21">
        <v>8.5348506401137993E-4</v>
      </c>
      <c r="W129" s="77">
        <f t="shared" si="8"/>
        <v>34327009.975927196</v>
      </c>
      <c r="X129" s="82">
        <f>+Z129*$X$11</f>
        <v>37.979231863442394</v>
      </c>
      <c r="Y129" s="94">
        <f>+'[6]Costos unitarios'!$N123</f>
        <v>921560.34022656723</v>
      </c>
      <c r="Z129" s="21">
        <v>8.5348506401137993E-4</v>
      </c>
      <c r="AA129" s="77">
        <f t="shared" si="9"/>
        <v>35000153.837617658</v>
      </c>
    </row>
    <row r="130" spans="2:27">
      <c r="B130" s="122"/>
      <c r="C130" s="125"/>
      <c r="D130" s="118">
        <v>4.2</v>
      </c>
      <c r="E130" s="129" t="s">
        <v>26</v>
      </c>
      <c r="F130" s="32">
        <v>239</v>
      </c>
      <c r="G130" s="38" t="s">
        <v>48</v>
      </c>
      <c r="H130" s="6">
        <v>76</v>
      </c>
      <c r="I130" s="94">
        <f>+'[2]13- Costo 2013'!$N124</f>
        <v>395213.44471377687</v>
      </c>
      <c r="J130" s="4">
        <v>2.5071123755334278E-3</v>
      </c>
      <c r="K130" s="77">
        <f t="shared" si="5"/>
        <v>30036221.798247043</v>
      </c>
      <c r="L130" s="82">
        <f>+N130*$L$11</f>
        <v>82.326049075391168</v>
      </c>
      <c r="M130" s="94">
        <f>+'[3]Costos unitarios'!$N124</f>
        <v>329218.78183575528</v>
      </c>
      <c r="N130" s="21">
        <v>2.5071123755334278E-3</v>
      </c>
      <c r="O130" s="77">
        <f t="shared" si="6"/>
        <v>27103281.589950886</v>
      </c>
      <c r="P130" s="82">
        <f>+R130*$P$11</f>
        <v>91.712677809388325</v>
      </c>
      <c r="Q130" s="94">
        <f>+'[4]Costos unitarios'!$N124</f>
        <v>274952.48155573354</v>
      </c>
      <c r="R130" s="21">
        <v>2.5071123755334278E-3</v>
      </c>
      <c r="S130" s="77">
        <f t="shared" si="7"/>
        <v>25216628.353812777</v>
      </c>
      <c r="T130" s="82">
        <f>+$T$11*V130</f>
        <v>102.83673541963014</v>
      </c>
      <c r="U130" s="94">
        <f>+'[5]Costos unitarios'!$N124</f>
        <v>266102.84365561424</v>
      </c>
      <c r="V130" s="21">
        <v>2.5071123755334278E-3</v>
      </c>
      <c r="W130" s="77">
        <f t="shared" si="8"/>
        <v>27365147.727423608</v>
      </c>
      <c r="X130" s="82">
        <f>+Z130*$X$11</f>
        <v>111.56399359886201</v>
      </c>
      <c r="Y130" s="94">
        <f>+'[6]Costos unitarios'!$N124</f>
        <v>251066.10586653132</v>
      </c>
      <c r="Z130" s="21">
        <v>2.5071123755334278E-3</v>
      </c>
      <c r="AA130" s="77">
        <f t="shared" si="9"/>
        <v>28009937.427784912</v>
      </c>
    </row>
    <row r="131" spans="2:27" ht="15" customHeight="1">
      <c r="B131" s="122"/>
      <c r="C131" s="125"/>
      <c r="D131" s="119"/>
      <c r="E131" s="130"/>
      <c r="F131" s="26" t="s">
        <v>275</v>
      </c>
      <c r="G131" s="28" t="s">
        <v>182</v>
      </c>
      <c r="H131" s="6"/>
      <c r="I131" s="94"/>
      <c r="J131" s="4">
        <v>0</v>
      </c>
      <c r="K131" s="77">
        <f t="shared" si="5"/>
        <v>0</v>
      </c>
      <c r="L131" s="6"/>
      <c r="M131" s="94"/>
      <c r="N131" s="21">
        <v>0</v>
      </c>
      <c r="O131" s="77">
        <f t="shared" si="6"/>
        <v>0</v>
      </c>
      <c r="P131" s="6"/>
      <c r="Q131" s="94"/>
      <c r="R131" s="21">
        <v>0</v>
      </c>
      <c r="S131" s="77">
        <f t="shared" si="7"/>
        <v>0</v>
      </c>
      <c r="T131" s="82">
        <f>+$T$11*V131</f>
        <v>0</v>
      </c>
      <c r="U131" s="94"/>
      <c r="V131" s="21">
        <v>0</v>
      </c>
      <c r="W131" s="77">
        <f t="shared" si="8"/>
        <v>0</v>
      </c>
      <c r="X131" s="82">
        <f>+Z131*$X$11</f>
        <v>0</v>
      </c>
      <c r="Y131" s="94"/>
      <c r="Z131" s="21">
        <v>0</v>
      </c>
      <c r="AA131" s="77">
        <f t="shared" si="9"/>
        <v>0</v>
      </c>
    </row>
    <row r="132" spans="2:27" ht="15" customHeight="1">
      <c r="B132" s="122"/>
      <c r="C132" s="125"/>
      <c r="D132" s="119"/>
      <c r="E132" s="130"/>
      <c r="F132" s="26" t="s">
        <v>276</v>
      </c>
      <c r="G132" s="28" t="s">
        <v>80</v>
      </c>
      <c r="H132" s="6"/>
      <c r="I132" s="94"/>
      <c r="J132" s="4">
        <v>0</v>
      </c>
      <c r="K132" s="77">
        <f t="shared" si="5"/>
        <v>0</v>
      </c>
      <c r="L132" s="6"/>
      <c r="M132" s="94"/>
      <c r="N132" s="21">
        <v>0</v>
      </c>
      <c r="O132" s="77">
        <f t="shared" si="6"/>
        <v>0</v>
      </c>
      <c r="P132" s="6"/>
      <c r="Q132" s="94"/>
      <c r="R132" s="21">
        <v>0</v>
      </c>
      <c r="S132" s="77">
        <f t="shared" si="7"/>
        <v>0</v>
      </c>
      <c r="T132" s="6"/>
      <c r="U132" s="94"/>
      <c r="V132" s="21">
        <v>0</v>
      </c>
      <c r="W132" s="77">
        <f t="shared" si="8"/>
        <v>0</v>
      </c>
      <c r="X132" s="6"/>
      <c r="Y132" s="94"/>
      <c r="Z132" s="21">
        <v>0</v>
      </c>
      <c r="AA132" s="77">
        <f t="shared" si="9"/>
        <v>0</v>
      </c>
    </row>
    <row r="133" spans="2:27" ht="15" customHeight="1">
      <c r="B133" s="122"/>
      <c r="C133" s="125"/>
      <c r="D133" s="119"/>
      <c r="E133" s="130"/>
      <c r="F133" s="26" t="s">
        <v>277</v>
      </c>
      <c r="G133" s="28" t="s">
        <v>82</v>
      </c>
      <c r="H133" s="6">
        <v>50</v>
      </c>
      <c r="I133" s="94">
        <f>+'[2]13- Costo 2013'!$N127</f>
        <v>704193.86555516708</v>
      </c>
      <c r="J133" s="4">
        <v>1.8136557610241822E-3</v>
      </c>
      <c r="K133" s="77">
        <f t="shared" si="5"/>
        <v>35209693.277758352</v>
      </c>
      <c r="L133" s="88">
        <v>52</v>
      </c>
      <c r="M133" s="94">
        <f>+'[3]Costos unitarios'!$N127</f>
        <v>586604.14946708968</v>
      </c>
      <c r="N133" s="21">
        <v>1.8136557610241822E-3</v>
      </c>
      <c r="O133" s="77">
        <f t="shared" si="6"/>
        <v>30503415.772288665</v>
      </c>
      <c r="P133" s="82">
        <f>+R133*$P$11</f>
        <v>66.34534139402561</v>
      </c>
      <c r="Q133" s="94">
        <f>+'[4]Costos unitarios'!$N127</f>
        <v>489912.10552298377</v>
      </c>
      <c r="R133" s="21">
        <v>1.8136557610241822E-3</v>
      </c>
      <c r="S133" s="77">
        <f t="shared" si="7"/>
        <v>32503385.893988259</v>
      </c>
      <c r="T133" s="82">
        <f>+$T$11*V133</f>
        <v>74.392532005689901</v>
      </c>
      <c r="U133" s="94">
        <f>+'[5]Costos unitarios'!$N127</f>
        <v>474143.76361811318</v>
      </c>
      <c r="V133" s="21">
        <v>1.8136557610241822E-3</v>
      </c>
      <c r="W133" s="77">
        <f t="shared" si="8"/>
        <v>35272755.110258751</v>
      </c>
      <c r="X133" s="82">
        <f>+Z133*$X$11</f>
        <v>80.705867709815081</v>
      </c>
      <c r="Y133" s="94">
        <f>+'[6]Costos unitarios'!$N127</f>
        <v>447351.20721431368</v>
      </c>
      <c r="Z133" s="21">
        <v>1.8136557610241822E-3</v>
      </c>
      <c r="AA133" s="77">
        <f t="shared" si="9"/>
        <v>36103867.349264473</v>
      </c>
    </row>
    <row r="134" spans="2:27" ht="15" customHeight="1">
      <c r="B134" s="122"/>
      <c r="C134" s="125"/>
      <c r="D134" s="119"/>
      <c r="E134" s="130"/>
      <c r="F134" s="26" t="s">
        <v>278</v>
      </c>
      <c r="G134" s="28" t="s">
        <v>279</v>
      </c>
      <c r="H134" s="6">
        <v>74</v>
      </c>
      <c r="I134" s="94">
        <f>+'[2]13- Costo 2013'!$N128</f>
        <v>704193.86555516708</v>
      </c>
      <c r="J134" s="4">
        <v>3.8406827880512091E-3</v>
      </c>
      <c r="K134" s="77">
        <f t="shared" si="5"/>
        <v>52110346.051082365</v>
      </c>
      <c r="L134" s="88">
        <v>77</v>
      </c>
      <c r="M134" s="94">
        <f>+'[3]Costos unitarios'!$N128</f>
        <v>586604.14946708968</v>
      </c>
      <c r="N134" s="21">
        <v>3.8406827880512091E-3</v>
      </c>
      <c r="O134" s="77">
        <f t="shared" si="6"/>
        <v>45168519.508965902</v>
      </c>
      <c r="P134" s="82">
        <f>+R134*$P$11</f>
        <v>140.49601706970128</v>
      </c>
      <c r="Q134" s="94">
        <f>+'[4]Costos unitarios'!$N128</f>
        <v>489912.10552298382</v>
      </c>
      <c r="R134" s="21">
        <v>3.8406827880512091E-3</v>
      </c>
      <c r="S134" s="77">
        <f t="shared" si="7"/>
        <v>68830699.540210426</v>
      </c>
      <c r="T134" s="82">
        <f>+$T$11*V134</f>
        <v>157.53712660028449</v>
      </c>
      <c r="U134" s="94">
        <f>+'[5]Costos unitarios'!$N128</f>
        <v>474143.76361811312</v>
      </c>
      <c r="V134" s="21">
        <v>3.8406827880512091E-3</v>
      </c>
      <c r="W134" s="77">
        <f t="shared" si="8"/>
        <v>74695246.115842059</v>
      </c>
      <c r="X134" s="82">
        <f>+Z134*$X$11</f>
        <v>170.90654338549075</v>
      </c>
      <c r="Y134" s="94">
        <f>+'[6]Costos unitarios'!$N128</f>
        <v>447351.20721431362</v>
      </c>
      <c r="Z134" s="21">
        <v>3.8406827880512091E-3</v>
      </c>
      <c r="AA134" s="77">
        <f t="shared" si="9"/>
        <v>76455248.504324749</v>
      </c>
    </row>
    <row r="135" spans="2:27" ht="15" customHeight="1">
      <c r="B135" s="122"/>
      <c r="C135" s="125"/>
      <c r="D135" s="119"/>
      <c r="E135" s="130"/>
      <c r="F135" s="26" t="s">
        <v>280</v>
      </c>
      <c r="G135" s="28" t="s">
        <v>281</v>
      </c>
      <c r="H135" s="6"/>
      <c r="I135" s="94"/>
      <c r="J135" s="4">
        <v>0</v>
      </c>
      <c r="K135" s="77">
        <f t="shared" si="5"/>
        <v>0</v>
      </c>
      <c r="L135" s="88">
        <v>0</v>
      </c>
      <c r="M135" s="94"/>
      <c r="N135" s="21">
        <v>0</v>
      </c>
      <c r="O135" s="77">
        <f t="shared" si="6"/>
        <v>0</v>
      </c>
      <c r="P135" s="6"/>
      <c r="Q135" s="94"/>
      <c r="R135" s="21">
        <v>0</v>
      </c>
      <c r="S135" s="77">
        <f t="shared" si="7"/>
        <v>0</v>
      </c>
      <c r="T135" s="6"/>
      <c r="U135" s="94"/>
      <c r="V135" s="21">
        <v>0</v>
      </c>
      <c r="W135" s="77">
        <f t="shared" si="8"/>
        <v>0</v>
      </c>
      <c r="X135" s="6"/>
      <c r="Y135" s="94"/>
      <c r="Z135" s="21">
        <v>0</v>
      </c>
      <c r="AA135" s="77">
        <f t="shared" si="9"/>
        <v>0</v>
      </c>
    </row>
    <row r="136" spans="2:27" ht="15" customHeight="1">
      <c r="B136" s="122"/>
      <c r="C136" s="125"/>
      <c r="D136" s="119"/>
      <c r="E136" s="130"/>
      <c r="F136" s="26" t="s">
        <v>282</v>
      </c>
      <c r="G136" s="28" t="s">
        <v>84</v>
      </c>
      <c r="H136" s="6"/>
      <c r="I136" s="94"/>
      <c r="J136" s="4">
        <v>0</v>
      </c>
      <c r="K136" s="77">
        <f t="shared" si="5"/>
        <v>0</v>
      </c>
      <c r="L136" s="88">
        <v>0</v>
      </c>
      <c r="M136" s="94"/>
      <c r="N136" s="21">
        <v>0</v>
      </c>
      <c r="O136" s="77">
        <f t="shared" si="6"/>
        <v>0</v>
      </c>
      <c r="P136" s="6"/>
      <c r="Q136" s="94"/>
      <c r="R136" s="21">
        <v>0</v>
      </c>
      <c r="S136" s="77">
        <f t="shared" si="7"/>
        <v>0</v>
      </c>
      <c r="T136" s="6"/>
      <c r="U136" s="94"/>
      <c r="V136" s="21">
        <v>0</v>
      </c>
      <c r="W136" s="77">
        <f t="shared" si="8"/>
        <v>0</v>
      </c>
      <c r="X136" s="6"/>
      <c r="Y136" s="94"/>
      <c r="Z136" s="21">
        <v>0</v>
      </c>
      <c r="AA136" s="77">
        <f t="shared" si="9"/>
        <v>0</v>
      </c>
    </row>
    <row r="137" spans="2:27" ht="15" customHeight="1">
      <c r="B137" s="122"/>
      <c r="C137" s="125"/>
      <c r="D137" s="119"/>
      <c r="E137" s="130"/>
      <c r="F137" s="26" t="s">
        <v>283</v>
      </c>
      <c r="G137" s="28" t="s">
        <v>284</v>
      </c>
      <c r="H137" s="6">
        <v>42</v>
      </c>
      <c r="I137" s="94">
        <f>+'[2]13- Costo 2013'!$N131</f>
        <v>704193.86555516708</v>
      </c>
      <c r="J137" s="4">
        <v>1.8136557610241822E-3</v>
      </c>
      <c r="K137" s="77">
        <f t="shared" si="5"/>
        <v>29576142.353317019</v>
      </c>
      <c r="L137" s="88">
        <v>44</v>
      </c>
      <c r="M137" s="94">
        <f>+'[3]Costos unitarios'!$N131</f>
        <v>586604.14946708968</v>
      </c>
      <c r="N137" s="21">
        <v>1.8136557610241822E-3</v>
      </c>
      <c r="O137" s="77">
        <f t="shared" si="6"/>
        <v>25810582.576551944</v>
      </c>
      <c r="P137" s="82">
        <f>+R137*$P$11</f>
        <v>66.34534139402561</v>
      </c>
      <c r="Q137" s="94">
        <f>+'[4]Costos unitarios'!$N131</f>
        <v>489912.10552298382</v>
      </c>
      <c r="R137" s="21">
        <v>1.8136557610241822E-3</v>
      </c>
      <c r="S137" s="77">
        <f t="shared" si="7"/>
        <v>32503385.893988263</v>
      </c>
      <c r="T137" s="82">
        <f>+$T$11*V137</f>
        <v>74.392532005689901</v>
      </c>
      <c r="U137" s="94">
        <f>+'[5]Costos unitarios'!$N131</f>
        <v>474143.76361811318</v>
      </c>
      <c r="V137" s="21">
        <v>1.8136557610241822E-3</v>
      </c>
      <c r="W137" s="77">
        <f t="shared" si="8"/>
        <v>35272755.110258751</v>
      </c>
      <c r="X137" s="82">
        <f>+Z137*$X$11</f>
        <v>80.705867709815081</v>
      </c>
      <c r="Y137" s="94">
        <f>+'[6]Costos unitarios'!$N131</f>
        <v>447351.20721431368</v>
      </c>
      <c r="Z137" s="21">
        <v>1.8136557610241822E-3</v>
      </c>
      <c r="AA137" s="77">
        <f t="shared" si="9"/>
        <v>36103867.349264473</v>
      </c>
    </row>
    <row r="138" spans="2:27" ht="15" customHeight="1">
      <c r="B138" s="122"/>
      <c r="C138" s="125"/>
      <c r="D138" s="119"/>
      <c r="E138" s="130"/>
      <c r="F138" s="26" t="s">
        <v>285</v>
      </c>
      <c r="G138" s="28" t="s">
        <v>286</v>
      </c>
      <c r="H138" s="6"/>
      <c r="I138" s="94">
        <f>+'[2]13- Costo 2013'!$N132</f>
        <v>704193.8655551672</v>
      </c>
      <c r="J138" s="4">
        <v>3.8406827880512091E-3</v>
      </c>
      <c r="K138" s="77">
        <f t="shared" si="5"/>
        <v>0</v>
      </c>
      <c r="L138" s="88">
        <v>0</v>
      </c>
      <c r="M138" s="94"/>
      <c r="N138" s="21">
        <v>3.8406827880512091E-3</v>
      </c>
      <c r="O138" s="77">
        <f t="shared" si="6"/>
        <v>0</v>
      </c>
      <c r="P138" s="6"/>
      <c r="Q138" s="94"/>
      <c r="R138" s="21">
        <v>3.8406827880512091E-3</v>
      </c>
      <c r="S138" s="77">
        <f t="shared" si="7"/>
        <v>0</v>
      </c>
      <c r="T138" s="6"/>
      <c r="U138" s="94"/>
      <c r="V138" s="21">
        <v>3.8406827880512091E-3</v>
      </c>
      <c r="W138" s="77">
        <f t="shared" si="8"/>
        <v>0</v>
      </c>
      <c r="X138" s="6"/>
      <c r="Y138" s="94"/>
      <c r="Z138" s="21">
        <v>3.8406827880512091E-3</v>
      </c>
      <c r="AA138" s="77">
        <f t="shared" si="9"/>
        <v>0</v>
      </c>
    </row>
    <row r="139" spans="2:27" ht="15" customHeight="1">
      <c r="B139" s="122"/>
      <c r="C139" s="125"/>
      <c r="D139" s="119"/>
      <c r="E139" s="130"/>
      <c r="F139" s="26" t="s">
        <v>287</v>
      </c>
      <c r="G139" s="28" t="s">
        <v>288</v>
      </c>
      <c r="H139" s="6"/>
      <c r="I139" s="94">
        <f>+'[2]13- Costo 2013'!$N133</f>
        <v>704193.86555516708</v>
      </c>
      <c r="J139" s="4">
        <v>0</v>
      </c>
      <c r="K139" s="77">
        <f t="shared" si="5"/>
        <v>0</v>
      </c>
      <c r="L139" s="6"/>
      <c r="M139" s="94">
        <f>+'[3]Costos unitarios'!$N133</f>
        <v>586604.14946708956</v>
      </c>
      <c r="N139" s="21">
        <v>0</v>
      </c>
      <c r="O139" s="77">
        <f t="shared" si="6"/>
        <v>0</v>
      </c>
      <c r="P139" s="6"/>
      <c r="Q139" s="94">
        <f>+'[4]Costos unitarios'!$N133</f>
        <v>489912.10552298377</v>
      </c>
      <c r="R139" s="21">
        <v>0</v>
      </c>
      <c r="S139" s="77">
        <f t="shared" si="7"/>
        <v>0</v>
      </c>
      <c r="T139" s="6"/>
      <c r="U139" s="94">
        <f>+'[5]Costos unitarios'!$N133</f>
        <v>474143.76361811324</v>
      </c>
      <c r="V139" s="21">
        <v>0</v>
      </c>
      <c r="W139" s="77">
        <f t="shared" si="8"/>
        <v>0</v>
      </c>
      <c r="X139" s="6"/>
      <c r="Y139" s="94">
        <f>+'[6]Costos unitarios'!$N133</f>
        <v>447351.20721431362</v>
      </c>
      <c r="Z139" s="21">
        <v>0</v>
      </c>
      <c r="AA139" s="77">
        <f t="shared" si="9"/>
        <v>0</v>
      </c>
    </row>
    <row r="140" spans="2:27" ht="15" customHeight="1">
      <c r="B140" s="122"/>
      <c r="C140" s="125"/>
      <c r="D140" s="119"/>
      <c r="E140" s="130"/>
      <c r="F140" s="26" t="s">
        <v>289</v>
      </c>
      <c r="G140" s="28" t="s">
        <v>202</v>
      </c>
      <c r="H140" s="6"/>
      <c r="I140" s="94"/>
      <c r="J140" s="4">
        <v>0</v>
      </c>
      <c r="K140" s="77">
        <f t="shared" si="5"/>
        <v>0</v>
      </c>
      <c r="L140" s="6"/>
      <c r="M140" s="94"/>
      <c r="N140" s="21">
        <v>0</v>
      </c>
      <c r="O140" s="77">
        <f t="shared" si="6"/>
        <v>0</v>
      </c>
      <c r="P140" s="6"/>
      <c r="Q140" s="94"/>
      <c r="R140" s="21">
        <v>0</v>
      </c>
      <c r="S140" s="77">
        <f t="shared" si="7"/>
        <v>0</v>
      </c>
      <c r="T140" s="6"/>
      <c r="U140" s="94"/>
      <c r="V140" s="21">
        <v>0</v>
      </c>
      <c r="W140" s="77">
        <f t="shared" si="8"/>
        <v>0</v>
      </c>
      <c r="X140" s="6"/>
      <c r="Y140" s="94"/>
      <c r="Z140" s="21">
        <v>0</v>
      </c>
      <c r="AA140" s="77">
        <f t="shared" si="9"/>
        <v>0</v>
      </c>
    </row>
    <row r="141" spans="2:27" ht="15" customHeight="1">
      <c r="B141" s="122"/>
      <c r="C141" s="125"/>
      <c r="D141" s="119"/>
      <c r="E141" s="130"/>
      <c r="F141" s="26" t="s">
        <v>290</v>
      </c>
      <c r="G141" s="28" t="s">
        <v>291</v>
      </c>
      <c r="H141" s="6"/>
      <c r="I141" s="94"/>
      <c r="J141" s="4">
        <v>0</v>
      </c>
      <c r="K141" s="77">
        <f t="shared" si="5"/>
        <v>0</v>
      </c>
      <c r="L141" s="6"/>
      <c r="M141" s="94"/>
      <c r="N141" s="21">
        <v>0</v>
      </c>
      <c r="O141" s="77">
        <f t="shared" si="6"/>
        <v>0</v>
      </c>
      <c r="P141" s="6"/>
      <c r="Q141" s="94"/>
      <c r="R141" s="21">
        <v>0</v>
      </c>
      <c r="S141" s="77">
        <f t="shared" si="7"/>
        <v>0</v>
      </c>
      <c r="T141" s="6"/>
      <c r="U141" s="94"/>
      <c r="V141" s="21">
        <v>0</v>
      </c>
      <c r="W141" s="77">
        <f t="shared" si="8"/>
        <v>0</v>
      </c>
      <c r="X141" s="6"/>
      <c r="Y141" s="94"/>
      <c r="Z141" s="21">
        <v>0</v>
      </c>
      <c r="AA141" s="77">
        <f t="shared" si="9"/>
        <v>0</v>
      </c>
    </row>
    <row r="142" spans="2:27" ht="15" customHeight="1">
      <c r="B142" s="122"/>
      <c r="C142" s="125"/>
      <c r="D142" s="119"/>
      <c r="E142" s="130"/>
      <c r="F142" s="26" t="s">
        <v>292</v>
      </c>
      <c r="G142" s="28" t="s">
        <v>86</v>
      </c>
      <c r="H142" s="6"/>
      <c r="I142" s="94"/>
      <c r="J142" s="4">
        <v>0</v>
      </c>
      <c r="K142" s="77">
        <f t="shared" si="5"/>
        <v>0</v>
      </c>
      <c r="L142" s="6"/>
      <c r="M142" s="94"/>
      <c r="N142" s="21">
        <v>0</v>
      </c>
      <c r="O142" s="77">
        <f t="shared" si="6"/>
        <v>0</v>
      </c>
      <c r="P142" s="6"/>
      <c r="Q142" s="94"/>
      <c r="R142" s="21">
        <v>0</v>
      </c>
      <c r="S142" s="77">
        <f t="shared" si="7"/>
        <v>0</v>
      </c>
      <c r="T142" s="6"/>
      <c r="U142" s="94"/>
      <c r="V142" s="21">
        <v>0</v>
      </c>
      <c r="W142" s="77">
        <f t="shared" si="8"/>
        <v>0</v>
      </c>
      <c r="X142" s="6"/>
      <c r="Y142" s="94"/>
      <c r="Z142" s="21">
        <v>0</v>
      </c>
      <c r="AA142" s="77">
        <f t="shared" si="9"/>
        <v>0</v>
      </c>
    </row>
    <row r="143" spans="2:27" ht="15" customHeight="1">
      <c r="B143" s="122"/>
      <c r="C143" s="125"/>
      <c r="D143" s="119"/>
      <c r="E143" s="130"/>
      <c r="F143" s="26" t="s">
        <v>293</v>
      </c>
      <c r="G143" s="28" t="s">
        <v>196</v>
      </c>
      <c r="H143" s="6"/>
      <c r="I143" s="94"/>
      <c r="J143" s="4">
        <v>0</v>
      </c>
      <c r="K143" s="77">
        <f t="shared" si="5"/>
        <v>0</v>
      </c>
      <c r="L143" s="6"/>
      <c r="M143" s="94"/>
      <c r="N143" s="21">
        <v>0</v>
      </c>
      <c r="O143" s="77">
        <f t="shared" si="6"/>
        <v>0</v>
      </c>
      <c r="P143" s="6"/>
      <c r="Q143" s="94"/>
      <c r="R143" s="21">
        <v>0</v>
      </c>
      <c r="S143" s="77">
        <f t="shared" si="7"/>
        <v>0</v>
      </c>
      <c r="T143" s="6"/>
      <c r="U143" s="94"/>
      <c r="V143" s="21">
        <v>0</v>
      </c>
      <c r="W143" s="77">
        <f t="shared" si="8"/>
        <v>0</v>
      </c>
      <c r="X143" s="6"/>
      <c r="Y143" s="94"/>
      <c r="Z143" s="21">
        <v>0</v>
      </c>
      <c r="AA143" s="77">
        <f t="shared" si="9"/>
        <v>0</v>
      </c>
    </row>
    <row r="144" spans="2:27" ht="15" customHeight="1">
      <c r="B144" s="122"/>
      <c r="C144" s="125"/>
      <c r="D144" s="119"/>
      <c r="E144" s="130"/>
      <c r="F144" s="26" t="s">
        <v>294</v>
      </c>
      <c r="G144" s="28" t="s">
        <v>295</v>
      </c>
      <c r="H144" s="6"/>
      <c r="I144" s="94"/>
      <c r="J144" s="4">
        <v>0</v>
      </c>
      <c r="K144" s="77">
        <f t="shared" ref="K144:K199" si="10">+H144*I144</f>
        <v>0</v>
      </c>
      <c r="L144" s="6"/>
      <c r="M144" s="94"/>
      <c r="N144" s="21">
        <v>0</v>
      </c>
      <c r="O144" s="77">
        <f t="shared" ref="O144:O199" si="11">+L144*M144</f>
        <v>0</v>
      </c>
      <c r="P144" s="6"/>
      <c r="Q144" s="94"/>
      <c r="R144" s="21">
        <v>0</v>
      </c>
      <c r="S144" s="77">
        <f t="shared" ref="S144:S199" si="12">+P144*Q144</f>
        <v>0</v>
      </c>
      <c r="T144" s="6"/>
      <c r="U144" s="94"/>
      <c r="V144" s="21">
        <v>0</v>
      </c>
      <c r="W144" s="77">
        <f t="shared" ref="W144:W199" si="13">+T144*U144</f>
        <v>0</v>
      </c>
      <c r="X144" s="6"/>
      <c r="Y144" s="94"/>
      <c r="Z144" s="21">
        <v>0</v>
      </c>
      <c r="AA144" s="77">
        <f t="shared" ref="AA144:AA199" si="14">+X144*Y144</f>
        <v>0</v>
      </c>
    </row>
    <row r="145" spans="2:27" ht="15" customHeight="1">
      <c r="B145" s="122"/>
      <c r="C145" s="125"/>
      <c r="D145" s="119"/>
      <c r="E145" s="130"/>
      <c r="F145" s="26" t="s">
        <v>296</v>
      </c>
      <c r="G145" s="28" t="s">
        <v>297</v>
      </c>
      <c r="H145" s="6"/>
      <c r="I145" s="94">
        <f>+'[2]13- Costo 2013'!$N139</f>
        <v>704193.86555516708</v>
      </c>
      <c r="J145" s="4">
        <v>0</v>
      </c>
      <c r="K145" s="77">
        <f t="shared" si="10"/>
        <v>0</v>
      </c>
      <c r="L145" s="6"/>
      <c r="M145" s="94">
        <f>+'[3]Costos unitarios'!$N139</f>
        <v>586604.14946708968</v>
      </c>
      <c r="N145" s="21">
        <v>0</v>
      </c>
      <c r="O145" s="77">
        <f t="shared" si="11"/>
        <v>0</v>
      </c>
      <c r="P145" s="6"/>
      <c r="Q145" s="94">
        <f>+'[4]Costos unitarios'!$N139</f>
        <v>489912.10552298382</v>
      </c>
      <c r="R145" s="21">
        <v>0</v>
      </c>
      <c r="S145" s="77">
        <f t="shared" si="12"/>
        <v>0</v>
      </c>
      <c r="T145" s="6"/>
      <c r="U145" s="94">
        <f>+'[5]Costos unitarios'!$N139</f>
        <v>474143.76361811324</v>
      </c>
      <c r="V145" s="21">
        <v>0</v>
      </c>
      <c r="W145" s="77">
        <f t="shared" si="13"/>
        <v>0</v>
      </c>
      <c r="X145" s="6"/>
      <c r="Y145" s="94">
        <f>+'[6]Costos unitarios'!$N139</f>
        <v>447351.20721431362</v>
      </c>
      <c r="Z145" s="21">
        <v>0</v>
      </c>
      <c r="AA145" s="77">
        <f t="shared" si="14"/>
        <v>0</v>
      </c>
    </row>
    <row r="146" spans="2:27" ht="15" customHeight="1">
      <c r="B146" s="122"/>
      <c r="C146" s="125"/>
      <c r="D146" s="119"/>
      <c r="E146" s="130"/>
      <c r="F146" s="26" t="s">
        <v>298</v>
      </c>
      <c r="G146" s="28" t="s">
        <v>299</v>
      </c>
      <c r="H146" s="6"/>
      <c r="I146" s="94"/>
      <c r="J146" s="4">
        <v>0</v>
      </c>
      <c r="K146" s="77">
        <f t="shared" si="10"/>
        <v>0</v>
      </c>
      <c r="L146" s="6"/>
      <c r="M146" s="94"/>
      <c r="N146" s="21">
        <v>0</v>
      </c>
      <c r="O146" s="77">
        <f t="shared" si="11"/>
        <v>0</v>
      </c>
      <c r="P146" s="6"/>
      <c r="Q146" s="94"/>
      <c r="R146" s="21">
        <v>0</v>
      </c>
      <c r="S146" s="77">
        <f t="shared" si="12"/>
        <v>0</v>
      </c>
      <c r="T146" s="6"/>
      <c r="U146" s="94"/>
      <c r="V146" s="21">
        <v>0</v>
      </c>
      <c r="W146" s="77">
        <f t="shared" si="13"/>
        <v>0</v>
      </c>
      <c r="X146" s="6"/>
      <c r="Y146" s="94"/>
      <c r="Z146" s="21">
        <v>0</v>
      </c>
      <c r="AA146" s="77">
        <f t="shared" si="14"/>
        <v>0</v>
      </c>
    </row>
    <row r="147" spans="2:27" ht="15" customHeight="1">
      <c r="B147" s="122"/>
      <c r="C147" s="125"/>
      <c r="D147" s="119"/>
      <c r="E147" s="130"/>
      <c r="F147" s="26" t="s">
        <v>300</v>
      </c>
      <c r="G147" s="28" t="s">
        <v>301</v>
      </c>
      <c r="H147" s="6"/>
      <c r="I147" s="94"/>
      <c r="J147" s="4">
        <v>0</v>
      </c>
      <c r="K147" s="77">
        <f t="shared" si="10"/>
        <v>0</v>
      </c>
      <c r="L147" s="6"/>
      <c r="M147" s="94"/>
      <c r="N147" s="21">
        <v>0</v>
      </c>
      <c r="O147" s="77">
        <f t="shared" si="11"/>
        <v>0</v>
      </c>
      <c r="P147" s="6"/>
      <c r="Q147" s="94"/>
      <c r="R147" s="21">
        <v>0</v>
      </c>
      <c r="S147" s="77">
        <f t="shared" si="12"/>
        <v>0</v>
      </c>
      <c r="T147" s="6"/>
      <c r="U147" s="94"/>
      <c r="V147" s="21">
        <v>0</v>
      </c>
      <c r="W147" s="77">
        <f t="shared" si="13"/>
        <v>0</v>
      </c>
      <c r="X147" s="6"/>
      <c r="Y147" s="94"/>
      <c r="Z147" s="21">
        <v>0</v>
      </c>
      <c r="AA147" s="77">
        <f t="shared" si="14"/>
        <v>0</v>
      </c>
    </row>
    <row r="148" spans="2:27" ht="15" customHeight="1">
      <c r="B148" s="122"/>
      <c r="C148" s="125"/>
      <c r="D148" s="119"/>
      <c r="E148" s="130"/>
      <c r="F148" s="26" t="s">
        <v>302</v>
      </c>
      <c r="G148" s="28" t="s">
        <v>303</v>
      </c>
      <c r="H148" s="6"/>
      <c r="I148" s="94"/>
      <c r="J148" s="4">
        <v>0</v>
      </c>
      <c r="K148" s="77">
        <f t="shared" si="10"/>
        <v>0</v>
      </c>
      <c r="L148" s="6"/>
      <c r="M148" s="94"/>
      <c r="N148" s="21">
        <v>0</v>
      </c>
      <c r="O148" s="77">
        <f t="shared" si="11"/>
        <v>0</v>
      </c>
      <c r="P148" s="6"/>
      <c r="Q148" s="94"/>
      <c r="R148" s="21">
        <v>0</v>
      </c>
      <c r="S148" s="77">
        <f t="shared" si="12"/>
        <v>0</v>
      </c>
      <c r="T148" s="6"/>
      <c r="U148" s="94"/>
      <c r="V148" s="21">
        <v>0</v>
      </c>
      <c r="W148" s="77">
        <f t="shared" si="13"/>
        <v>0</v>
      </c>
      <c r="X148" s="6"/>
      <c r="Y148" s="94"/>
      <c r="Z148" s="21">
        <v>0</v>
      </c>
      <c r="AA148" s="77">
        <f t="shared" si="14"/>
        <v>0</v>
      </c>
    </row>
    <row r="149" spans="2:27" ht="15" customHeight="1">
      <c r="B149" s="122"/>
      <c r="C149" s="125"/>
      <c r="D149" s="119"/>
      <c r="E149" s="130"/>
      <c r="F149" s="26" t="s">
        <v>304</v>
      </c>
      <c r="G149" s="28" t="s">
        <v>305</v>
      </c>
      <c r="H149" s="6"/>
      <c r="I149" s="94"/>
      <c r="J149" s="4">
        <v>0</v>
      </c>
      <c r="K149" s="77">
        <f t="shared" si="10"/>
        <v>0</v>
      </c>
      <c r="L149" s="6"/>
      <c r="M149" s="94"/>
      <c r="N149" s="21">
        <v>0</v>
      </c>
      <c r="O149" s="77">
        <f t="shared" si="11"/>
        <v>0</v>
      </c>
      <c r="P149" s="6"/>
      <c r="Q149" s="94"/>
      <c r="R149" s="21">
        <v>0</v>
      </c>
      <c r="S149" s="77">
        <f t="shared" si="12"/>
        <v>0</v>
      </c>
      <c r="T149" s="6"/>
      <c r="U149" s="94"/>
      <c r="V149" s="21">
        <v>0</v>
      </c>
      <c r="W149" s="77">
        <f t="shared" si="13"/>
        <v>0</v>
      </c>
      <c r="X149" s="6"/>
      <c r="Y149" s="94"/>
      <c r="Z149" s="21">
        <v>0</v>
      </c>
      <c r="AA149" s="77">
        <f t="shared" si="14"/>
        <v>0</v>
      </c>
    </row>
    <row r="150" spans="2:27" ht="15" customHeight="1">
      <c r="B150" s="122"/>
      <c r="C150" s="125"/>
      <c r="D150" s="119"/>
      <c r="E150" s="130"/>
      <c r="F150" s="26" t="s">
        <v>306</v>
      </c>
      <c r="G150" s="28" t="s">
        <v>307</v>
      </c>
      <c r="H150" s="6"/>
      <c r="I150" s="94"/>
      <c r="J150" s="4">
        <v>0</v>
      </c>
      <c r="K150" s="77">
        <f t="shared" si="10"/>
        <v>0</v>
      </c>
      <c r="L150" s="6"/>
      <c r="M150" s="94"/>
      <c r="N150" s="21">
        <v>0</v>
      </c>
      <c r="O150" s="77">
        <f t="shared" si="11"/>
        <v>0</v>
      </c>
      <c r="P150" s="6"/>
      <c r="Q150" s="94"/>
      <c r="R150" s="21">
        <v>0</v>
      </c>
      <c r="S150" s="77">
        <f t="shared" si="12"/>
        <v>0</v>
      </c>
      <c r="T150" s="6"/>
      <c r="U150" s="94"/>
      <c r="V150" s="21">
        <v>0</v>
      </c>
      <c r="W150" s="77">
        <f t="shared" si="13"/>
        <v>0</v>
      </c>
      <c r="X150" s="6"/>
      <c r="Y150" s="94"/>
      <c r="Z150" s="21">
        <v>0</v>
      </c>
      <c r="AA150" s="77">
        <f t="shared" si="14"/>
        <v>0</v>
      </c>
    </row>
    <row r="151" spans="2:27" ht="15" customHeight="1">
      <c r="B151" s="122"/>
      <c r="C151" s="125"/>
      <c r="D151" s="119"/>
      <c r="E151" s="130"/>
      <c r="F151" s="26" t="s">
        <v>308</v>
      </c>
      <c r="G151" s="28" t="s">
        <v>309</v>
      </c>
      <c r="H151" s="6"/>
      <c r="I151" s="94"/>
      <c r="J151" s="4">
        <v>0</v>
      </c>
      <c r="K151" s="77">
        <f t="shared" si="10"/>
        <v>0</v>
      </c>
      <c r="L151" s="6"/>
      <c r="M151" s="94"/>
      <c r="N151" s="21">
        <v>0</v>
      </c>
      <c r="O151" s="77">
        <f t="shared" si="11"/>
        <v>0</v>
      </c>
      <c r="P151" s="6"/>
      <c r="Q151" s="94"/>
      <c r="R151" s="21">
        <v>0</v>
      </c>
      <c r="S151" s="77">
        <f t="shared" si="12"/>
        <v>0</v>
      </c>
      <c r="T151" s="6"/>
      <c r="U151" s="94"/>
      <c r="V151" s="21">
        <v>0</v>
      </c>
      <c r="W151" s="77">
        <f t="shared" si="13"/>
        <v>0</v>
      </c>
      <c r="X151" s="6"/>
      <c r="Y151" s="94"/>
      <c r="Z151" s="21">
        <v>0</v>
      </c>
      <c r="AA151" s="77">
        <f t="shared" si="14"/>
        <v>0</v>
      </c>
    </row>
    <row r="152" spans="2:27" ht="15" customHeight="1">
      <c r="B152" s="122"/>
      <c r="C152" s="125"/>
      <c r="D152" s="119"/>
      <c r="E152" s="130"/>
      <c r="F152" s="26" t="s">
        <v>310</v>
      </c>
      <c r="G152" s="28" t="s">
        <v>311</v>
      </c>
      <c r="H152" s="6"/>
      <c r="I152" s="94"/>
      <c r="J152" s="4">
        <v>0</v>
      </c>
      <c r="K152" s="77">
        <f t="shared" si="10"/>
        <v>0</v>
      </c>
      <c r="L152" s="6"/>
      <c r="M152" s="94"/>
      <c r="N152" s="21">
        <v>0</v>
      </c>
      <c r="O152" s="77">
        <f t="shared" si="11"/>
        <v>0</v>
      </c>
      <c r="P152" s="6"/>
      <c r="Q152" s="94"/>
      <c r="R152" s="21">
        <v>0</v>
      </c>
      <c r="S152" s="77">
        <f t="shared" si="12"/>
        <v>0</v>
      </c>
      <c r="T152" s="6"/>
      <c r="U152" s="94"/>
      <c r="V152" s="21">
        <v>0</v>
      </c>
      <c r="W152" s="77">
        <f t="shared" si="13"/>
        <v>0</v>
      </c>
      <c r="X152" s="6"/>
      <c r="Y152" s="94"/>
      <c r="Z152" s="21">
        <v>0</v>
      </c>
      <c r="AA152" s="77">
        <f t="shared" si="14"/>
        <v>0</v>
      </c>
    </row>
    <row r="153" spans="2:27" ht="15" customHeight="1">
      <c r="B153" s="122"/>
      <c r="C153" s="125"/>
      <c r="D153" s="119"/>
      <c r="E153" s="130"/>
      <c r="F153" s="26" t="s">
        <v>312</v>
      </c>
      <c r="G153" s="28" t="s">
        <v>313</v>
      </c>
      <c r="H153" s="6"/>
      <c r="I153" s="94"/>
      <c r="J153" s="4">
        <v>0</v>
      </c>
      <c r="K153" s="77">
        <f t="shared" si="10"/>
        <v>0</v>
      </c>
      <c r="L153" s="6"/>
      <c r="M153" s="94"/>
      <c r="N153" s="21">
        <v>0</v>
      </c>
      <c r="O153" s="77">
        <f t="shared" si="11"/>
        <v>0</v>
      </c>
      <c r="P153" s="6"/>
      <c r="Q153" s="94"/>
      <c r="R153" s="21">
        <v>0</v>
      </c>
      <c r="S153" s="77">
        <f t="shared" si="12"/>
        <v>0</v>
      </c>
      <c r="T153" s="6"/>
      <c r="U153" s="94"/>
      <c r="V153" s="21">
        <v>0</v>
      </c>
      <c r="W153" s="77">
        <f t="shared" si="13"/>
        <v>0</v>
      </c>
      <c r="X153" s="6"/>
      <c r="Y153" s="94"/>
      <c r="Z153" s="21">
        <v>0</v>
      </c>
      <c r="AA153" s="77">
        <f t="shared" si="14"/>
        <v>0</v>
      </c>
    </row>
    <row r="154" spans="2:27" ht="15" customHeight="1">
      <c r="B154" s="122"/>
      <c r="C154" s="125"/>
      <c r="D154" s="119"/>
      <c r="E154" s="130"/>
      <c r="F154" s="26" t="s">
        <v>314</v>
      </c>
      <c r="G154" s="28" t="s">
        <v>315</v>
      </c>
      <c r="H154" s="6"/>
      <c r="I154" s="94"/>
      <c r="J154" s="4">
        <v>0</v>
      </c>
      <c r="K154" s="77">
        <f t="shared" si="10"/>
        <v>0</v>
      </c>
      <c r="L154" s="6"/>
      <c r="M154" s="94"/>
      <c r="N154" s="21">
        <v>0</v>
      </c>
      <c r="O154" s="77">
        <f t="shared" si="11"/>
        <v>0</v>
      </c>
      <c r="P154" s="6"/>
      <c r="Q154" s="94"/>
      <c r="R154" s="21">
        <v>0</v>
      </c>
      <c r="S154" s="77">
        <f t="shared" si="12"/>
        <v>0</v>
      </c>
      <c r="T154" s="6"/>
      <c r="U154" s="94"/>
      <c r="V154" s="21">
        <v>0</v>
      </c>
      <c r="W154" s="77">
        <f t="shared" si="13"/>
        <v>0</v>
      </c>
      <c r="X154" s="6"/>
      <c r="Y154" s="94"/>
      <c r="Z154" s="21">
        <v>0</v>
      </c>
      <c r="AA154" s="77">
        <f t="shared" si="14"/>
        <v>0</v>
      </c>
    </row>
    <row r="155" spans="2:27" ht="15" customHeight="1">
      <c r="B155" s="122"/>
      <c r="C155" s="125"/>
      <c r="D155" s="119"/>
      <c r="E155" s="130"/>
      <c r="F155" s="26" t="s">
        <v>316</v>
      </c>
      <c r="G155" s="28" t="s">
        <v>317</v>
      </c>
      <c r="H155" s="6"/>
      <c r="I155" s="94"/>
      <c r="J155" s="4">
        <v>0</v>
      </c>
      <c r="K155" s="77">
        <f t="shared" si="10"/>
        <v>0</v>
      </c>
      <c r="L155" s="6"/>
      <c r="M155" s="94"/>
      <c r="N155" s="21">
        <v>0</v>
      </c>
      <c r="O155" s="77">
        <f t="shared" si="11"/>
        <v>0</v>
      </c>
      <c r="P155" s="6"/>
      <c r="Q155" s="94"/>
      <c r="R155" s="21">
        <v>0</v>
      </c>
      <c r="S155" s="77">
        <f t="shared" si="12"/>
        <v>0</v>
      </c>
      <c r="T155" s="6"/>
      <c r="U155" s="94"/>
      <c r="V155" s="21">
        <v>0</v>
      </c>
      <c r="W155" s="77">
        <f t="shared" si="13"/>
        <v>0</v>
      </c>
      <c r="X155" s="6"/>
      <c r="Y155" s="94"/>
      <c r="Z155" s="21">
        <v>0</v>
      </c>
      <c r="AA155" s="77">
        <f t="shared" si="14"/>
        <v>0</v>
      </c>
    </row>
    <row r="156" spans="2:27" ht="15" customHeight="1">
      <c r="B156" s="122"/>
      <c r="C156" s="125"/>
      <c r="D156" s="119"/>
      <c r="E156" s="130"/>
      <c r="F156" s="26" t="s">
        <v>318</v>
      </c>
      <c r="G156" s="28" t="s">
        <v>204</v>
      </c>
      <c r="H156" s="6"/>
      <c r="I156" s="94"/>
      <c r="J156" s="4">
        <v>0</v>
      </c>
      <c r="K156" s="77">
        <f t="shared" si="10"/>
        <v>0</v>
      </c>
      <c r="L156" s="6"/>
      <c r="M156" s="94"/>
      <c r="N156" s="21">
        <v>0</v>
      </c>
      <c r="O156" s="77">
        <f t="shared" si="11"/>
        <v>0</v>
      </c>
      <c r="P156" s="6"/>
      <c r="Q156" s="94"/>
      <c r="R156" s="21">
        <v>0</v>
      </c>
      <c r="S156" s="77">
        <f t="shared" si="12"/>
        <v>0</v>
      </c>
      <c r="T156" s="6"/>
      <c r="U156" s="94"/>
      <c r="V156" s="21">
        <v>0</v>
      </c>
      <c r="W156" s="77">
        <f t="shared" si="13"/>
        <v>0</v>
      </c>
      <c r="X156" s="6"/>
      <c r="Y156" s="94"/>
      <c r="Z156" s="21">
        <v>0</v>
      </c>
      <c r="AA156" s="77">
        <f t="shared" si="14"/>
        <v>0</v>
      </c>
    </row>
    <row r="157" spans="2:27" ht="15" customHeight="1">
      <c r="B157" s="122"/>
      <c r="C157" s="125"/>
      <c r="D157" s="119"/>
      <c r="E157" s="130"/>
      <c r="F157" s="26" t="s">
        <v>319</v>
      </c>
      <c r="G157" s="28" t="s">
        <v>320</v>
      </c>
      <c r="H157" s="6"/>
      <c r="I157" s="94"/>
      <c r="J157" s="4">
        <v>0</v>
      </c>
      <c r="K157" s="77">
        <f t="shared" si="10"/>
        <v>0</v>
      </c>
      <c r="L157" s="6"/>
      <c r="M157" s="94"/>
      <c r="N157" s="21">
        <v>0</v>
      </c>
      <c r="O157" s="77">
        <f t="shared" si="11"/>
        <v>0</v>
      </c>
      <c r="P157" s="6"/>
      <c r="Q157" s="94"/>
      <c r="R157" s="21">
        <v>0</v>
      </c>
      <c r="S157" s="77">
        <f t="shared" si="12"/>
        <v>0</v>
      </c>
      <c r="T157" s="6"/>
      <c r="U157" s="94"/>
      <c r="V157" s="21">
        <v>0</v>
      </c>
      <c r="W157" s="77">
        <f t="shared" si="13"/>
        <v>0</v>
      </c>
      <c r="X157" s="6"/>
      <c r="Y157" s="94"/>
      <c r="Z157" s="21">
        <v>0</v>
      </c>
      <c r="AA157" s="77">
        <f t="shared" si="14"/>
        <v>0</v>
      </c>
    </row>
    <row r="158" spans="2:27" ht="15" customHeight="1">
      <c r="B158" s="122"/>
      <c r="C158" s="125"/>
      <c r="D158" s="119"/>
      <c r="E158" s="130"/>
      <c r="F158" s="26" t="s">
        <v>321</v>
      </c>
      <c r="G158" s="28" t="s">
        <v>322</v>
      </c>
      <c r="H158" s="6"/>
      <c r="I158" s="94"/>
      <c r="J158" s="4">
        <v>0</v>
      </c>
      <c r="K158" s="77">
        <f t="shared" si="10"/>
        <v>0</v>
      </c>
      <c r="L158" s="6"/>
      <c r="M158" s="94"/>
      <c r="N158" s="21">
        <v>0</v>
      </c>
      <c r="O158" s="77">
        <f t="shared" si="11"/>
        <v>0</v>
      </c>
      <c r="P158" s="6"/>
      <c r="Q158" s="94"/>
      <c r="R158" s="21">
        <v>0</v>
      </c>
      <c r="S158" s="77">
        <f t="shared" si="12"/>
        <v>0</v>
      </c>
      <c r="T158" s="6"/>
      <c r="U158" s="94"/>
      <c r="V158" s="21">
        <v>0</v>
      </c>
      <c r="W158" s="77">
        <f t="shared" si="13"/>
        <v>0</v>
      </c>
      <c r="X158" s="6"/>
      <c r="Y158" s="94"/>
      <c r="Z158" s="21">
        <v>0</v>
      </c>
      <c r="AA158" s="77">
        <f t="shared" si="14"/>
        <v>0</v>
      </c>
    </row>
    <row r="159" spans="2:27" ht="15" customHeight="1">
      <c r="B159" s="122"/>
      <c r="C159" s="125"/>
      <c r="D159" s="119"/>
      <c r="E159" s="130"/>
      <c r="F159" s="26" t="s">
        <v>323</v>
      </c>
      <c r="G159" s="28" t="s">
        <v>324</v>
      </c>
      <c r="H159" s="6"/>
      <c r="I159" s="94"/>
      <c r="J159" s="4">
        <v>0</v>
      </c>
      <c r="K159" s="77">
        <f t="shared" si="10"/>
        <v>0</v>
      </c>
      <c r="L159" s="6"/>
      <c r="M159" s="94"/>
      <c r="N159" s="21">
        <v>0</v>
      </c>
      <c r="O159" s="77">
        <f t="shared" si="11"/>
        <v>0</v>
      </c>
      <c r="P159" s="6"/>
      <c r="Q159" s="94"/>
      <c r="R159" s="21">
        <v>0</v>
      </c>
      <c r="S159" s="77">
        <f t="shared" si="12"/>
        <v>0</v>
      </c>
      <c r="T159" s="6"/>
      <c r="U159" s="94"/>
      <c r="V159" s="21">
        <v>0</v>
      </c>
      <c r="W159" s="77">
        <f t="shared" si="13"/>
        <v>0</v>
      </c>
      <c r="X159" s="6"/>
      <c r="Y159" s="94"/>
      <c r="Z159" s="21">
        <v>0</v>
      </c>
      <c r="AA159" s="77">
        <f t="shared" si="14"/>
        <v>0</v>
      </c>
    </row>
    <row r="160" spans="2:27" ht="15" customHeight="1">
      <c r="B160" s="122"/>
      <c r="C160" s="125"/>
      <c r="D160" s="119"/>
      <c r="E160" s="130"/>
      <c r="F160" s="26" t="s">
        <v>325</v>
      </c>
      <c r="G160" s="28" t="s">
        <v>326</v>
      </c>
      <c r="H160" s="6"/>
      <c r="I160" s="94"/>
      <c r="J160" s="4">
        <v>0</v>
      </c>
      <c r="K160" s="77">
        <f t="shared" si="10"/>
        <v>0</v>
      </c>
      <c r="L160" s="6"/>
      <c r="M160" s="94"/>
      <c r="N160" s="21">
        <v>0</v>
      </c>
      <c r="O160" s="77">
        <f t="shared" si="11"/>
        <v>0</v>
      </c>
      <c r="P160" s="6"/>
      <c r="Q160" s="94"/>
      <c r="R160" s="21">
        <v>0</v>
      </c>
      <c r="S160" s="77">
        <f t="shared" si="12"/>
        <v>0</v>
      </c>
      <c r="T160" s="6"/>
      <c r="U160" s="94"/>
      <c r="V160" s="21">
        <v>0</v>
      </c>
      <c r="W160" s="77">
        <f t="shared" si="13"/>
        <v>0</v>
      </c>
      <c r="X160" s="6"/>
      <c r="Y160" s="94"/>
      <c r="Z160" s="21">
        <v>0</v>
      </c>
      <c r="AA160" s="77">
        <f t="shared" si="14"/>
        <v>0</v>
      </c>
    </row>
    <row r="161" spans="2:27" ht="15" customHeight="1">
      <c r="B161" s="122"/>
      <c r="C161" s="125"/>
      <c r="D161" s="119"/>
      <c r="E161" s="130"/>
      <c r="F161" s="26" t="s">
        <v>327</v>
      </c>
      <c r="G161" s="28" t="s">
        <v>186</v>
      </c>
      <c r="H161" s="6"/>
      <c r="I161" s="94"/>
      <c r="J161" s="4">
        <v>0</v>
      </c>
      <c r="K161" s="77">
        <f t="shared" si="10"/>
        <v>0</v>
      </c>
      <c r="L161" s="6"/>
      <c r="M161" s="94"/>
      <c r="N161" s="21">
        <v>0</v>
      </c>
      <c r="O161" s="77">
        <f t="shared" si="11"/>
        <v>0</v>
      </c>
      <c r="P161" s="6"/>
      <c r="Q161" s="94"/>
      <c r="R161" s="21">
        <v>0</v>
      </c>
      <c r="S161" s="77">
        <f t="shared" si="12"/>
        <v>0</v>
      </c>
      <c r="T161" s="6"/>
      <c r="U161" s="94"/>
      <c r="V161" s="21">
        <v>0</v>
      </c>
      <c r="W161" s="77">
        <f t="shared" si="13"/>
        <v>0</v>
      </c>
      <c r="X161" s="6"/>
      <c r="Y161" s="94"/>
      <c r="Z161" s="21">
        <v>0</v>
      </c>
      <c r="AA161" s="77">
        <f t="shared" si="14"/>
        <v>0</v>
      </c>
    </row>
    <row r="162" spans="2:27" ht="15" customHeight="1">
      <c r="B162" s="122"/>
      <c r="C162" s="125"/>
      <c r="D162" s="119"/>
      <c r="E162" s="130"/>
      <c r="F162" s="26" t="s">
        <v>328</v>
      </c>
      <c r="G162" s="28" t="s">
        <v>188</v>
      </c>
      <c r="H162" s="6"/>
      <c r="I162" s="94"/>
      <c r="J162" s="4">
        <v>0</v>
      </c>
      <c r="K162" s="77">
        <f t="shared" si="10"/>
        <v>0</v>
      </c>
      <c r="L162" s="6"/>
      <c r="M162" s="94"/>
      <c r="N162" s="21">
        <v>0</v>
      </c>
      <c r="O162" s="77">
        <f t="shared" si="11"/>
        <v>0</v>
      </c>
      <c r="P162" s="6"/>
      <c r="Q162" s="94"/>
      <c r="R162" s="21">
        <v>0</v>
      </c>
      <c r="S162" s="77">
        <f t="shared" si="12"/>
        <v>0</v>
      </c>
      <c r="T162" s="6"/>
      <c r="U162" s="94"/>
      <c r="V162" s="21">
        <v>0</v>
      </c>
      <c r="W162" s="77">
        <f t="shared" si="13"/>
        <v>0</v>
      </c>
      <c r="X162" s="6"/>
      <c r="Y162" s="94"/>
      <c r="Z162" s="21">
        <v>0</v>
      </c>
      <c r="AA162" s="77">
        <f t="shared" si="14"/>
        <v>0</v>
      </c>
    </row>
    <row r="163" spans="2:27" ht="15" customHeight="1">
      <c r="B163" s="122"/>
      <c r="C163" s="125"/>
      <c r="D163" s="119"/>
      <c r="E163" s="130"/>
      <c r="F163" s="26" t="s">
        <v>329</v>
      </c>
      <c r="G163" s="28" t="s">
        <v>190</v>
      </c>
      <c r="H163" s="6"/>
      <c r="I163" s="94"/>
      <c r="J163" s="4">
        <v>0</v>
      </c>
      <c r="K163" s="77">
        <f t="shared" si="10"/>
        <v>0</v>
      </c>
      <c r="L163" s="6"/>
      <c r="M163" s="94"/>
      <c r="N163" s="21">
        <v>0</v>
      </c>
      <c r="O163" s="77">
        <f t="shared" si="11"/>
        <v>0</v>
      </c>
      <c r="P163" s="6"/>
      <c r="Q163" s="94"/>
      <c r="R163" s="21">
        <v>0</v>
      </c>
      <c r="S163" s="77">
        <f t="shared" si="12"/>
        <v>0</v>
      </c>
      <c r="T163" s="6"/>
      <c r="U163" s="94"/>
      <c r="V163" s="21">
        <v>0</v>
      </c>
      <c r="W163" s="77">
        <f t="shared" si="13"/>
        <v>0</v>
      </c>
      <c r="X163" s="6"/>
      <c r="Y163" s="94"/>
      <c r="Z163" s="21">
        <v>0</v>
      </c>
      <c r="AA163" s="77">
        <f t="shared" si="14"/>
        <v>0</v>
      </c>
    </row>
    <row r="164" spans="2:27" ht="15" customHeight="1">
      <c r="B164" s="122"/>
      <c r="C164" s="125"/>
      <c r="D164" s="119"/>
      <c r="E164" s="130"/>
      <c r="F164" s="26" t="s">
        <v>330</v>
      </c>
      <c r="G164" s="28" t="s">
        <v>192</v>
      </c>
      <c r="H164" s="6"/>
      <c r="I164" s="94"/>
      <c r="J164" s="4">
        <v>0</v>
      </c>
      <c r="K164" s="77">
        <f t="shared" si="10"/>
        <v>0</v>
      </c>
      <c r="L164" s="6"/>
      <c r="M164" s="94"/>
      <c r="N164" s="21">
        <v>0</v>
      </c>
      <c r="O164" s="77">
        <f t="shared" si="11"/>
        <v>0</v>
      </c>
      <c r="P164" s="6"/>
      <c r="Q164" s="94"/>
      <c r="R164" s="21">
        <v>0</v>
      </c>
      <c r="S164" s="77">
        <f t="shared" si="12"/>
        <v>0</v>
      </c>
      <c r="T164" s="6"/>
      <c r="U164" s="94"/>
      <c r="V164" s="21">
        <v>0</v>
      </c>
      <c r="W164" s="77">
        <f t="shared" si="13"/>
        <v>0</v>
      </c>
      <c r="X164" s="6"/>
      <c r="Y164" s="94"/>
      <c r="Z164" s="21">
        <v>0</v>
      </c>
      <c r="AA164" s="77">
        <f t="shared" si="14"/>
        <v>0</v>
      </c>
    </row>
    <row r="165" spans="2:27" ht="15.75" customHeight="1" thickBot="1">
      <c r="B165" s="123"/>
      <c r="C165" s="128"/>
      <c r="D165" s="120"/>
      <c r="E165" s="131"/>
      <c r="F165" s="34" t="s">
        <v>331</v>
      </c>
      <c r="G165" s="35" t="s">
        <v>198</v>
      </c>
      <c r="H165" s="6"/>
      <c r="I165" s="94"/>
      <c r="J165" s="4">
        <v>0</v>
      </c>
      <c r="K165" s="77">
        <f t="shared" si="10"/>
        <v>0</v>
      </c>
      <c r="L165" s="6"/>
      <c r="M165" s="94"/>
      <c r="N165" s="21">
        <v>0</v>
      </c>
      <c r="O165" s="77">
        <f t="shared" si="11"/>
        <v>0</v>
      </c>
      <c r="P165" s="6"/>
      <c r="Q165" s="94"/>
      <c r="R165" s="21">
        <v>0</v>
      </c>
      <c r="S165" s="77">
        <f t="shared" si="12"/>
        <v>0</v>
      </c>
      <c r="T165" s="6"/>
      <c r="U165" s="94"/>
      <c r="V165" s="21">
        <v>0</v>
      </c>
      <c r="W165" s="77">
        <f t="shared" si="13"/>
        <v>0</v>
      </c>
      <c r="X165" s="6"/>
      <c r="Y165" s="94"/>
      <c r="Z165" s="21">
        <v>0</v>
      </c>
      <c r="AA165" s="77">
        <f t="shared" si="14"/>
        <v>0</v>
      </c>
    </row>
    <row r="166" spans="2:27">
      <c r="B166" s="121">
        <v>5</v>
      </c>
      <c r="C166" s="127" t="s">
        <v>27</v>
      </c>
      <c r="D166" s="118">
        <v>5.2</v>
      </c>
      <c r="E166" s="129" t="s">
        <v>28</v>
      </c>
      <c r="F166" s="32" t="s">
        <v>332</v>
      </c>
      <c r="G166" s="33" t="s">
        <v>333</v>
      </c>
      <c r="H166" s="6">
        <v>3873</v>
      </c>
      <c r="I166" s="94">
        <f>+'[2]13- Costo 2013'!$N160</f>
        <v>10674.843297852622</v>
      </c>
      <c r="J166" s="4">
        <v>0.13122332859174965</v>
      </c>
      <c r="K166" s="77">
        <f t="shared" si="10"/>
        <v>41343668.092583202</v>
      </c>
      <c r="L166" s="82">
        <v>4366</v>
      </c>
      <c r="M166" s="94">
        <f>+'[3]Costos unitarios'!$N160</f>
        <v>10337.977584393388</v>
      </c>
      <c r="N166" s="21">
        <v>0.13122332859174965</v>
      </c>
      <c r="O166" s="77">
        <f t="shared" si="11"/>
        <v>45135610.133461528</v>
      </c>
      <c r="P166" s="82">
        <f>+R166*$P$11</f>
        <v>4800.2805832147942</v>
      </c>
      <c r="Q166" s="94">
        <f>+'[4]Costos unitarios'!$N160</f>
        <v>9250.2346421744878</v>
      </c>
      <c r="R166" s="21">
        <v>0.13122332859174965</v>
      </c>
      <c r="S166" s="77">
        <f t="shared" si="12"/>
        <v>44403721.743011042</v>
      </c>
      <c r="T166" s="82">
        <f>+$T$11*V166</f>
        <v>5382.5184921763876</v>
      </c>
      <c r="U166" s="94">
        <f>+'[5]Costos unitarios'!$N160</f>
        <v>10133.961438332184</v>
      </c>
      <c r="V166" s="21">
        <v>0.13122332859174965</v>
      </c>
      <c r="W166" s="77">
        <f t="shared" si="13"/>
        <v>54546234.840825401</v>
      </c>
      <c r="X166" s="82">
        <f>+Z166*$X$11</f>
        <v>5839.3068990042675</v>
      </c>
      <c r="Y166" s="94">
        <f>+'[6]Costos unitarios'!$N160</f>
        <v>9820.2307900213</v>
      </c>
      <c r="Z166" s="21">
        <v>0.13122332859174965</v>
      </c>
      <c r="AA166" s="77">
        <f t="shared" si="14"/>
        <v>57343341.401985504</v>
      </c>
    </row>
    <row r="167" spans="2:27" ht="13.8" thickBot="1">
      <c r="B167" s="122"/>
      <c r="C167" s="125"/>
      <c r="D167" s="120"/>
      <c r="E167" s="131"/>
      <c r="F167" s="34" t="s">
        <v>334</v>
      </c>
      <c r="G167" s="39" t="s">
        <v>335</v>
      </c>
      <c r="H167" s="6"/>
      <c r="I167" s="94"/>
      <c r="J167" s="4">
        <v>0</v>
      </c>
      <c r="K167" s="77">
        <f t="shared" si="10"/>
        <v>0</v>
      </c>
      <c r="L167" s="6"/>
      <c r="M167" s="94"/>
      <c r="N167" s="21">
        <v>0</v>
      </c>
      <c r="O167" s="77">
        <f t="shared" si="11"/>
        <v>0</v>
      </c>
      <c r="P167" s="6"/>
      <c r="Q167" s="94"/>
      <c r="R167" s="21">
        <v>0</v>
      </c>
      <c r="S167" s="77">
        <f t="shared" si="12"/>
        <v>0</v>
      </c>
      <c r="T167" s="6"/>
      <c r="U167" s="94"/>
      <c r="V167" s="21">
        <v>0</v>
      </c>
      <c r="W167" s="77">
        <f t="shared" si="13"/>
        <v>0</v>
      </c>
      <c r="X167" s="6"/>
      <c r="Y167" s="94"/>
      <c r="Z167" s="21">
        <v>0</v>
      </c>
      <c r="AA167" s="77">
        <f t="shared" si="14"/>
        <v>0</v>
      </c>
    </row>
    <row r="168" spans="2:27">
      <c r="B168" s="122"/>
      <c r="C168" s="125"/>
      <c r="D168" s="118">
        <v>5.0999999999999996</v>
      </c>
      <c r="E168" s="129" t="s">
        <v>29</v>
      </c>
      <c r="F168" s="32" t="s">
        <v>336</v>
      </c>
      <c r="G168" s="33" t="s">
        <v>337</v>
      </c>
      <c r="H168" s="6">
        <v>249</v>
      </c>
      <c r="I168" s="94">
        <f>+'[2]13- Costo 2013'!$N162</f>
        <v>43303.510819204406</v>
      </c>
      <c r="J168" s="4">
        <v>8.8549075391180648E-3</v>
      </c>
      <c r="K168" s="77">
        <f t="shared" si="10"/>
        <v>10782574.193981897</v>
      </c>
      <c r="L168" s="82">
        <v>489</v>
      </c>
      <c r="M168" s="94">
        <f>+'[3]Costos unitarios'!$N162</f>
        <v>33389.57374795284</v>
      </c>
      <c r="N168" s="21">
        <v>8.8549075391180648E-3</v>
      </c>
      <c r="O168" s="77">
        <f t="shared" si="11"/>
        <v>16327501.562748939</v>
      </c>
      <c r="P168" s="82">
        <f>+R168*$P$11</f>
        <v>323.9213726884779</v>
      </c>
      <c r="Q168" s="94">
        <f>+'[4]Costos unitarios'!$N162</f>
        <v>32709.696313330165</v>
      </c>
      <c r="R168" s="21">
        <v>8.8549075391180648E-3</v>
      </c>
      <c r="S168" s="77">
        <f t="shared" si="12"/>
        <v>10595369.730037153</v>
      </c>
      <c r="T168" s="82">
        <f>+$T$11*V168</f>
        <v>363.21059743954476</v>
      </c>
      <c r="U168" s="94">
        <f>+'[5]Costos unitarios'!$N162</f>
        <v>36606.914479873463</v>
      </c>
      <c r="V168" s="21">
        <v>8.8549075391180648E-3</v>
      </c>
      <c r="W168" s="77">
        <f t="shared" si="13"/>
        <v>13296019.278653162</v>
      </c>
      <c r="X168" s="82">
        <f>+Z168*$X$11</f>
        <v>394.03453058321475</v>
      </c>
      <c r="Y168" s="94">
        <f>+'[6]Costos unitarios'!$N162</f>
        <v>35719.390335285119</v>
      </c>
      <c r="Z168" s="21">
        <v>8.8549075391180648E-3</v>
      </c>
      <c r="AA168" s="77">
        <f t="shared" si="14"/>
        <v>14074673.203482689</v>
      </c>
    </row>
    <row r="169" spans="2:27">
      <c r="B169" s="122"/>
      <c r="C169" s="125"/>
      <c r="D169" s="119"/>
      <c r="E169" s="130"/>
      <c r="F169" s="26" t="s">
        <v>338</v>
      </c>
      <c r="G169" s="28" t="s">
        <v>339</v>
      </c>
      <c r="H169" s="6">
        <v>114</v>
      </c>
      <c r="I169" s="94">
        <f>+'[2]13- Costo 2013'!$N163</f>
        <v>43303.510819204406</v>
      </c>
      <c r="J169" s="4">
        <v>4.0540540540540543E-3</v>
      </c>
      <c r="K169" s="77">
        <f t="shared" si="10"/>
        <v>4936600.2333893022</v>
      </c>
      <c r="L169" s="82">
        <f>+N169*$L$11</f>
        <v>133.12297297297297</v>
      </c>
      <c r="M169" s="94">
        <f>+'[3]Costos unitarios'!$N163</f>
        <v>33389.573747952847</v>
      </c>
      <c r="N169" s="21">
        <v>4.0540540540540543E-3</v>
      </c>
      <c r="O169" s="77">
        <f t="shared" si="11"/>
        <v>4444919.3236278147</v>
      </c>
      <c r="P169" s="82">
        <f>+R169*$P$11</f>
        <v>148.30135135135137</v>
      </c>
      <c r="Q169" s="94">
        <f>+'[4]Costos unitarios'!$N163</f>
        <v>32709.696313330165</v>
      </c>
      <c r="R169" s="21">
        <v>4.0540540540540543E-3</v>
      </c>
      <c r="S169" s="77">
        <f t="shared" si="12"/>
        <v>4850892.1655591791</v>
      </c>
      <c r="T169" s="82">
        <f>+$T$11*V169</f>
        <v>166.28918918918919</v>
      </c>
      <c r="U169" s="94">
        <f>+'[5]Costos unitarios'!$N163</f>
        <v>36606.914479873463</v>
      </c>
      <c r="V169" s="21">
        <v>4.0540540540540543E-3</v>
      </c>
      <c r="W169" s="77">
        <f t="shared" si="13"/>
        <v>6087334.1275761472</v>
      </c>
      <c r="X169" s="82">
        <f>+Z169*$X$11</f>
        <v>180.40135135135137</v>
      </c>
      <c r="Y169" s="94">
        <f>+'[6]Costos unitarios'!$N163</f>
        <v>35719.390335285119</v>
      </c>
      <c r="Z169" s="21">
        <v>4.0540540540540543E-3</v>
      </c>
      <c r="AA169" s="77">
        <f t="shared" si="14"/>
        <v>6443826.285931835</v>
      </c>
    </row>
    <row r="170" spans="2:27" ht="13.8" thickBot="1">
      <c r="B170" s="122"/>
      <c r="C170" s="125"/>
      <c r="D170" s="120"/>
      <c r="E170" s="131"/>
      <c r="F170" s="34" t="s">
        <v>340</v>
      </c>
      <c r="G170" s="35" t="s">
        <v>341</v>
      </c>
      <c r="H170" s="6"/>
      <c r="I170" s="94"/>
      <c r="J170" s="4">
        <v>0</v>
      </c>
      <c r="K170" s="77">
        <f t="shared" si="10"/>
        <v>0</v>
      </c>
      <c r="L170" s="6"/>
      <c r="M170" s="94"/>
      <c r="N170" s="21">
        <v>0</v>
      </c>
      <c r="O170" s="77">
        <f t="shared" si="11"/>
        <v>0</v>
      </c>
      <c r="P170" s="6"/>
      <c r="Q170" s="94"/>
      <c r="R170" s="21">
        <v>0</v>
      </c>
      <c r="S170" s="77">
        <f t="shared" si="12"/>
        <v>0</v>
      </c>
      <c r="T170" s="6"/>
      <c r="U170" s="94"/>
      <c r="V170" s="21">
        <v>0</v>
      </c>
      <c r="W170" s="77">
        <f t="shared" si="13"/>
        <v>0</v>
      </c>
      <c r="X170" s="6"/>
      <c r="Y170" s="94"/>
      <c r="Z170" s="21">
        <v>0</v>
      </c>
      <c r="AA170" s="77">
        <f t="shared" si="14"/>
        <v>0</v>
      </c>
    </row>
    <row r="171" spans="2:27">
      <c r="B171" s="122"/>
      <c r="C171" s="125"/>
      <c r="D171" s="118">
        <v>5.3</v>
      </c>
      <c r="E171" s="129" t="s">
        <v>30</v>
      </c>
      <c r="F171" s="32" t="s">
        <v>342</v>
      </c>
      <c r="G171" s="33" t="s">
        <v>343</v>
      </c>
      <c r="H171" s="6"/>
      <c r="I171" s="94"/>
      <c r="J171" s="4">
        <v>0</v>
      </c>
      <c r="K171" s="77">
        <f t="shared" si="10"/>
        <v>0</v>
      </c>
      <c r="L171" s="6"/>
      <c r="M171" s="94"/>
      <c r="N171" s="21">
        <v>0</v>
      </c>
      <c r="O171" s="77">
        <f t="shared" si="11"/>
        <v>0</v>
      </c>
      <c r="P171" s="6"/>
      <c r="Q171" s="94"/>
      <c r="R171" s="21">
        <v>0</v>
      </c>
      <c r="S171" s="77">
        <f t="shared" si="12"/>
        <v>0</v>
      </c>
      <c r="T171" s="6"/>
      <c r="U171" s="94"/>
      <c r="V171" s="21">
        <v>0</v>
      </c>
      <c r="W171" s="77">
        <f t="shared" si="13"/>
        <v>0</v>
      </c>
      <c r="X171" s="6"/>
      <c r="Y171" s="94"/>
      <c r="Z171" s="21">
        <v>0</v>
      </c>
      <c r="AA171" s="77">
        <f t="shared" si="14"/>
        <v>0</v>
      </c>
    </row>
    <row r="172" spans="2:27">
      <c r="B172" s="122"/>
      <c r="C172" s="125"/>
      <c r="D172" s="119"/>
      <c r="E172" s="130"/>
      <c r="F172" s="26" t="s">
        <v>344</v>
      </c>
      <c r="G172" s="28" t="s">
        <v>345</v>
      </c>
      <c r="H172" s="6"/>
      <c r="I172" s="94"/>
      <c r="J172" s="4">
        <v>0</v>
      </c>
      <c r="K172" s="77">
        <f t="shared" si="10"/>
        <v>0</v>
      </c>
      <c r="L172" s="6"/>
      <c r="M172" s="94"/>
      <c r="N172" s="21">
        <v>0</v>
      </c>
      <c r="O172" s="77">
        <f t="shared" si="11"/>
        <v>0</v>
      </c>
      <c r="P172" s="6"/>
      <c r="Q172" s="94"/>
      <c r="R172" s="21">
        <v>0</v>
      </c>
      <c r="S172" s="77">
        <f t="shared" si="12"/>
        <v>0</v>
      </c>
      <c r="T172" s="6"/>
      <c r="U172" s="94"/>
      <c r="V172" s="21">
        <v>0</v>
      </c>
      <c r="W172" s="77">
        <f t="shared" si="13"/>
        <v>0</v>
      </c>
      <c r="X172" s="6"/>
      <c r="Y172" s="94"/>
      <c r="Z172" s="21">
        <v>0</v>
      </c>
      <c r="AA172" s="77">
        <f t="shared" si="14"/>
        <v>0</v>
      </c>
    </row>
    <row r="173" spans="2:27">
      <c r="B173" s="122"/>
      <c r="C173" s="125"/>
      <c r="D173" s="119"/>
      <c r="E173" s="130"/>
      <c r="F173" s="26" t="s">
        <v>346</v>
      </c>
      <c r="G173" s="28" t="s">
        <v>347</v>
      </c>
      <c r="H173" s="6"/>
      <c r="I173" s="94"/>
      <c r="J173" s="4">
        <v>0</v>
      </c>
      <c r="K173" s="77">
        <f t="shared" si="10"/>
        <v>0</v>
      </c>
      <c r="L173" s="6"/>
      <c r="M173" s="94"/>
      <c r="N173" s="21">
        <v>0</v>
      </c>
      <c r="O173" s="77">
        <f t="shared" si="11"/>
        <v>0</v>
      </c>
      <c r="P173" s="6"/>
      <c r="Q173" s="94"/>
      <c r="R173" s="21">
        <v>0</v>
      </c>
      <c r="S173" s="77">
        <f t="shared" si="12"/>
        <v>0</v>
      </c>
      <c r="T173" s="6"/>
      <c r="U173" s="94"/>
      <c r="V173" s="21">
        <v>0</v>
      </c>
      <c r="W173" s="77">
        <f t="shared" si="13"/>
        <v>0</v>
      </c>
      <c r="X173" s="6"/>
      <c r="Y173" s="94"/>
      <c r="Z173" s="21">
        <v>0</v>
      </c>
      <c r="AA173" s="77">
        <f t="shared" si="14"/>
        <v>0</v>
      </c>
    </row>
    <row r="174" spans="2:27" ht="13.8" thickBot="1">
      <c r="B174" s="122"/>
      <c r="C174" s="125"/>
      <c r="D174" s="120"/>
      <c r="E174" s="131"/>
      <c r="F174" s="34" t="s">
        <v>348</v>
      </c>
      <c r="G174" s="35" t="s">
        <v>349</v>
      </c>
      <c r="H174" s="6"/>
      <c r="I174" s="94"/>
      <c r="J174" s="4">
        <v>0</v>
      </c>
      <c r="K174" s="77">
        <f t="shared" si="10"/>
        <v>0</v>
      </c>
      <c r="L174" s="6"/>
      <c r="M174" s="94"/>
      <c r="N174" s="21">
        <v>0</v>
      </c>
      <c r="O174" s="77">
        <f t="shared" si="11"/>
        <v>0</v>
      </c>
      <c r="P174" s="6"/>
      <c r="Q174" s="94"/>
      <c r="R174" s="21">
        <v>0</v>
      </c>
      <c r="S174" s="77">
        <f t="shared" si="12"/>
        <v>0</v>
      </c>
      <c r="T174" s="6"/>
      <c r="U174" s="94"/>
      <c r="V174" s="21">
        <v>0</v>
      </c>
      <c r="W174" s="77">
        <f t="shared" si="13"/>
        <v>0</v>
      </c>
      <c r="X174" s="6"/>
      <c r="Y174" s="94"/>
      <c r="Z174" s="21">
        <v>0</v>
      </c>
      <c r="AA174" s="77">
        <f t="shared" si="14"/>
        <v>0</v>
      </c>
    </row>
    <row r="175" spans="2:27" ht="13.5" customHeight="1">
      <c r="B175" s="122"/>
      <c r="C175" s="125"/>
      <c r="D175" s="118">
        <v>5.4</v>
      </c>
      <c r="E175" s="129" t="s">
        <v>31</v>
      </c>
      <c r="F175" s="32" t="s">
        <v>350</v>
      </c>
      <c r="G175" s="33" t="s">
        <v>351</v>
      </c>
      <c r="H175" s="6"/>
      <c r="I175" s="94"/>
      <c r="J175" s="4">
        <v>0</v>
      </c>
      <c r="K175" s="77">
        <f t="shared" si="10"/>
        <v>0</v>
      </c>
      <c r="L175" s="6"/>
      <c r="M175" s="94"/>
      <c r="N175" s="21">
        <v>0</v>
      </c>
      <c r="O175" s="77">
        <f t="shared" si="11"/>
        <v>0</v>
      </c>
      <c r="P175" s="6"/>
      <c r="Q175" s="94"/>
      <c r="R175" s="21">
        <v>0</v>
      </c>
      <c r="S175" s="77">
        <f t="shared" si="12"/>
        <v>0</v>
      </c>
      <c r="T175" s="6"/>
      <c r="U175" s="94"/>
      <c r="V175" s="21">
        <v>0</v>
      </c>
      <c r="W175" s="77">
        <f t="shared" si="13"/>
        <v>0</v>
      </c>
      <c r="X175" s="6"/>
      <c r="Y175" s="94"/>
      <c r="Z175" s="21">
        <v>0</v>
      </c>
      <c r="AA175" s="77">
        <f t="shared" si="14"/>
        <v>0</v>
      </c>
    </row>
    <row r="176" spans="2:27" ht="15" customHeight="1">
      <c r="B176" s="122"/>
      <c r="C176" s="125"/>
      <c r="D176" s="119"/>
      <c r="E176" s="130"/>
      <c r="F176" s="26" t="s">
        <v>352</v>
      </c>
      <c r="G176" s="28" t="s">
        <v>353</v>
      </c>
      <c r="H176" s="6">
        <v>12</v>
      </c>
      <c r="I176" s="94">
        <f>+'[2]13- Costo 2013'!$N170</f>
        <v>481510.66627381503</v>
      </c>
      <c r="J176" s="4">
        <v>1.3335704125177809E-3</v>
      </c>
      <c r="K176" s="77">
        <f t="shared" si="10"/>
        <v>5778127.9952857802</v>
      </c>
      <c r="L176" s="83">
        <f>+N176*L11</f>
        <v>43.790451635846367</v>
      </c>
      <c r="M176" s="94">
        <f>+'[3]Costos unitarios'!$N170</f>
        <v>386741.93928975001</v>
      </c>
      <c r="N176" s="21">
        <v>1.3335704125177809E-3</v>
      </c>
      <c r="O176" s="77">
        <f t="shared" si="11"/>
        <v>16935604.188021228</v>
      </c>
      <c r="P176" s="83">
        <f>+R176*P11</f>
        <v>48.783339260312943</v>
      </c>
      <c r="Q176" s="94">
        <f>+'[4]Costos unitarios'!$N170</f>
        <v>324685.57839884149</v>
      </c>
      <c r="R176" s="21">
        <v>1.3335704125177809E-3</v>
      </c>
      <c r="S176" s="77">
        <f t="shared" si="12"/>
        <v>15839246.72396162</v>
      </c>
      <c r="T176" s="83">
        <f>+V176*T11</f>
        <v>54.700391180654336</v>
      </c>
      <c r="U176" s="94">
        <f>+'[5]Costos unitarios'!$N170</f>
        <v>299428.09655659023</v>
      </c>
      <c r="V176" s="21">
        <v>1.3335704125177809E-3</v>
      </c>
      <c r="W176" s="77">
        <f t="shared" si="13"/>
        <v>16378834.012124224</v>
      </c>
      <c r="X176" s="83">
        <f>+Z176*X11</f>
        <v>59.34254978662873</v>
      </c>
      <c r="Y176" s="94">
        <f>+'[6]Costos unitarios'!$N170</f>
        <v>279892.10693345987</v>
      </c>
      <c r="Z176" s="21">
        <v>1.3335704125177809E-3</v>
      </c>
      <c r="AA176" s="77">
        <f t="shared" si="14"/>
        <v>16609511.290583255</v>
      </c>
    </row>
    <row r="177" spans="2:27" ht="15" customHeight="1">
      <c r="B177" s="122"/>
      <c r="C177" s="125"/>
      <c r="D177" s="119"/>
      <c r="E177" s="130"/>
      <c r="F177" s="26" t="s">
        <v>354</v>
      </c>
      <c r="G177" s="28" t="s">
        <v>355</v>
      </c>
      <c r="H177" s="6"/>
      <c r="I177" s="94"/>
      <c r="J177" s="4">
        <v>0</v>
      </c>
      <c r="K177" s="77">
        <f t="shared" si="10"/>
        <v>0</v>
      </c>
      <c r="L177" s="6"/>
      <c r="M177" s="94"/>
      <c r="N177" s="21">
        <v>0</v>
      </c>
      <c r="O177" s="77">
        <f t="shared" si="11"/>
        <v>0</v>
      </c>
      <c r="P177" s="6"/>
      <c r="Q177" s="94"/>
      <c r="R177" s="21">
        <v>0</v>
      </c>
      <c r="S177" s="77">
        <f t="shared" si="12"/>
        <v>0</v>
      </c>
      <c r="T177" s="6"/>
      <c r="U177" s="94"/>
      <c r="V177" s="21">
        <v>0</v>
      </c>
      <c r="W177" s="77">
        <f t="shared" si="13"/>
        <v>0</v>
      </c>
      <c r="X177" s="6"/>
      <c r="Y177" s="94"/>
      <c r="Z177" s="21">
        <v>0</v>
      </c>
      <c r="AA177" s="77">
        <f t="shared" si="14"/>
        <v>0</v>
      </c>
    </row>
    <row r="178" spans="2:27" ht="15" customHeight="1">
      <c r="B178" s="122"/>
      <c r="C178" s="125"/>
      <c r="D178" s="119"/>
      <c r="E178" s="130"/>
      <c r="F178" s="26" t="s">
        <v>356</v>
      </c>
      <c r="G178" s="28" t="s">
        <v>357</v>
      </c>
      <c r="H178" s="6"/>
      <c r="I178" s="94"/>
      <c r="J178" s="4">
        <v>0</v>
      </c>
      <c r="K178" s="77">
        <f t="shared" si="10"/>
        <v>0</v>
      </c>
      <c r="L178" s="6"/>
      <c r="M178" s="94"/>
      <c r="N178" s="21">
        <v>0</v>
      </c>
      <c r="O178" s="77">
        <f t="shared" si="11"/>
        <v>0</v>
      </c>
      <c r="P178" s="6"/>
      <c r="Q178" s="94"/>
      <c r="R178" s="21">
        <v>0</v>
      </c>
      <c r="S178" s="77">
        <f t="shared" si="12"/>
        <v>0</v>
      </c>
      <c r="T178" s="6"/>
      <c r="U178" s="94"/>
      <c r="V178" s="21">
        <v>0</v>
      </c>
      <c r="W178" s="77">
        <f t="shared" si="13"/>
        <v>0</v>
      </c>
      <c r="X178" s="6"/>
      <c r="Y178" s="94"/>
      <c r="Z178" s="21">
        <v>0</v>
      </c>
      <c r="AA178" s="77">
        <f t="shared" si="14"/>
        <v>0</v>
      </c>
    </row>
    <row r="179" spans="2:27" ht="15" customHeight="1">
      <c r="B179" s="122"/>
      <c r="C179" s="125"/>
      <c r="D179" s="119"/>
      <c r="E179" s="130"/>
      <c r="F179" s="26" t="s">
        <v>358</v>
      </c>
      <c r="G179" s="28" t="s">
        <v>359</v>
      </c>
      <c r="H179" s="6"/>
      <c r="I179" s="94"/>
      <c r="J179" s="4">
        <v>0</v>
      </c>
      <c r="K179" s="77">
        <f t="shared" si="10"/>
        <v>0</v>
      </c>
      <c r="L179" s="6"/>
      <c r="M179" s="94"/>
      <c r="N179" s="21">
        <v>0</v>
      </c>
      <c r="O179" s="77">
        <f t="shared" si="11"/>
        <v>0</v>
      </c>
      <c r="P179" s="6"/>
      <c r="Q179" s="94"/>
      <c r="R179" s="21">
        <v>0</v>
      </c>
      <c r="S179" s="77">
        <f t="shared" si="12"/>
        <v>0</v>
      </c>
      <c r="T179" s="6"/>
      <c r="U179" s="94"/>
      <c r="V179" s="21">
        <v>0</v>
      </c>
      <c r="W179" s="77">
        <f t="shared" si="13"/>
        <v>0</v>
      </c>
      <c r="X179" s="6"/>
      <c r="Y179" s="94"/>
      <c r="Z179" s="21">
        <v>0</v>
      </c>
      <c r="AA179" s="77">
        <f t="shared" si="14"/>
        <v>0</v>
      </c>
    </row>
    <row r="180" spans="2:27" ht="15.75" customHeight="1" thickBot="1">
      <c r="B180" s="123"/>
      <c r="C180" s="128"/>
      <c r="D180" s="120"/>
      <c r="E180" s="131"/>
      <c r="F180" s="34" t="s">
        <v>360</v>
      </c>
      <c r="G180" s="35" t="s">
        <v>216</v>
      </c>
      <c r="H180" s="6"/>
      <c r="I180" s="94"/>
      <c r="J180" s="4">
        <v>0</v>
      </c>
      <c r="K180" s="77">
        <f t="shared" si="10"/>
        <v>0</v>
      </c>
      <c r="L180" s="6"/>
      <c r="M180" s="94"/>
      <c r="N180" s="21">
        <v>0</v>
      </c>
      <c r="O180" s="77">
        <f t="shared" si="11"/>
        <v>0</v>
      </c>
      <c r="P180" s="6"/>
      <c r="Q180" s="94"/>
      <c r="R180" s="21">
        <v>0</v>
      </c>
      <c r="S180" s="77">
        <f t="shared" si="12"/>
        <v>0</v>
      </c>
      <c r="T180" s="6"/>
      <c r="U180" s="94"/>
      <c r="V180" s="21">
        <v>0</v>
      </c>
      <c r="W180" s="77">
        <f t="shared" si="13"/>
        <v>0</v>
      </c>
      <c r="X180" s="6"/>
      <c r="Y180" s="94"/>
      <c r="Z180" s="21">
        <v>0</v>
      </c>
      <c r="AA180" s="77">
        <f t="shared" si="14"/>
        <v>0</v>
      </c>
    </row>
    <row r="181" spans="2:27">
      <c r="B181" s="121">
        <v>6</v>
      </c>
      <c r="C181" s="127" t="s">
        <v>32</v>
      </c>
      <c r="D181" s="118">
        <v>6.1</v>
      </c>
      <c r="E181" s="129" t="s">
        <v>37</v>
      </c>
      <c r="F181" s="32" t="s">
        <v>361</v>
      </c>
      <c r="G181" s="33" t="s">
        <v>362</v>
      </c>
      <c r="H181" s="6"/>
      <c r="I181" s="94">
        <f>+'[2]13- Costo 2013'!$N175</f>
        <v>0</v>
      </c>
      <c r="J181" s="4">
        <v>0</v>
      </c>
      <c r="K181" s="77">
        <f t="shared" si="10"/>
        <v>0</v>
      </c>
      <c r="L181" s="6"/>
      <c r="M181" s="94">
        <f>+'[3]Costos unitarios'!$N175</f>
        <v>0</v>
      </c>
      <c r="N181" s="21">
        <v>0</v>
      </c>
      <c r="O181" s="77">
        <f t="shared" si="11"/>
        <v>0</v>
      </c>
      <c r="P181" s="6"/>
      <c r="Q181" s="94">
        <f>+'[4]Costos unitarios'!$N175</f>
        <v>0</v>
      </c>
      <c r="R181" s="21">
        <v>0</v>
      </c>
      <c r="S181" s="77">
        <f t="shared" si="12"/>
        <v>0</v>
      </c>
      <c r="T181" s="6"/>
      <c r="U181" s="94">
        <f>+'[5]Costos unitarios'!$N175</f>
        <v>0</v>
      </c>
      <c r="V181" s="21">
        <v>0</v>
      </c>
      <c r="W181" s="77">
        <f t="shared" si="13"/>
        <v>0</v>
      </c>
      <c r="X181" s="6"/>
      <c r="Y181" s="94">
        <f>+'[6]Costos unitarios'!$N175</f>
        <v>0</v>
      </c>
      <c r="Z181" s="21">
        <v>0</v>
      </c>
      <c r="AA181" s="77">
        <f t="shared" si="14"/>
        <v>0</v>
      </c>
    </row>
    <row r="182" spans="2:27">
      <c r="B182" s="122"/>
      <c r="C182" s="125"/>
      <c r="D182" s="119"/>
      <c r="E182" s="130"/>
      <c r="F182" s="26" t="s">
        <v>363</v>
      </c>
      <c r="G182" s="28" t="s">
        <v>364</v>
      </c>
      <c r="H182" s="6"/>
      <c r="I182" s="94">
        <f>+'[2]13- Costo 2013'!$N176</f>
        <v>0</v>
      </c>
      <c r="J182" s="4">
        <v>0</v>
      </c>
      <c r="K182" s="77">
        <f t="shared" si="10"/>
        <v>0</v>
      </c>
      <c r="L182" s="6"/>
      <c r="M182" s="94">
        <f>+'[3]Costos unitarios'!$N176</f>
        <v>0</v>
      </c>
      <c r="N182" s="21">
        <v>0</v>
      </c>
      <c r="O182" s="77">
        <f t="shared" si="11"/>
        <v>0</v>
      </c>
      <c r="P182" s="6"/>
      <c r="Q182" s="94">
        <f>+'[4]Costos unitarios'!$N176</f>
        <v>0</v>
      </c>
      <c r="R182" s="21">
        <v>0</v>
      </c>
      <c r="S182" s="77">
        <f t="shared" si="12"/>
        <v>0</v>
      </c>
      <c r="T182" s="6"/>
      <c r="U182" s="94">
        <f>+'[5]Costos unitarios'!$N176</f>
        <v>0</v>
      </c>
      <c r="V182" s="21">
        <v>0</v>
      </c>
      <c r="W182" s="77">
        <f t="shared" si="13"/>
        <v>0</v>
      </c>
      <c r="X182" s="6"/>
      <c r="Y182" s="94">
        <f>+'[6]Costos unitarios'!$N176</f>
        <v>0</v>
      </c>
      <c r="Z182" s="21">
        <v>0</v>
      </c>
      <c r="AA182" s="77">
        <f t="shared" si="14"/>
        <v>0</v>
      </c>
    </row>
    <row r="183" spans="2:27" ht="13.8" thickBot="1">
      <c r="B183" s="122"/>
      <c r="C183" s="125"/>
      <c r="D183" s="120"/>
      <c r="E183" s="131"/>
      <c r="F183" s="34" t="s">
        <v>365</v>
      </c>
      <c r="G183" s="35" t="s">
        <v>366</v>
      </c>
      <c r="H183" s="6"/>
      <c r="I183" s="94">
        <f>+'[2]13- Costo 2013'!$N177</f>
        <v>0</v>
      </c>
      <c r="J183" s="4">
        <v>0</v>
      </c>
      <c r="K183" s="77">
        <f t="shared" si="10"/>
        <v>0</v>
      </c>
      <c r="L183" s="6"/>
      <c r="M183" s="94">
        <f>+'[3]Costos unitarios'!$N177</f>
        <v>0</v>
      </c>
      <c r="N183" s="21">
        <v>0</v>
      </c>
      <c r="O183" s="77">
        <f t="shared" si="11"/>
        <v>0</v>
      </c>
      <c r="P183" s="6"/>
      <c r="Q183" s="94">
        <f>+'[4]Costos unitarios'!$N177</f>
        <v>0</v>
      </c>
      <c r="R183" s="21">
        <v>0</v>
      </c>
      <c r="S183" s="77">
        <f t="shared" si="12"/>
        <v>0</v>
      </c>
      <c r="T183" s="6"/>
      <c r="U183" s="94">
        <f>+'[5]Costos unitarios'!$N177</f>
        <v>0</v>
      </c>
      <c r="V183" s="21">
        <v>0</v>
      </c>
      <c r="W183" s="77">
        <f t="shared" si="13"/>
        <v>0</v>
      </c>
      <c r="X183" s="6"/>
      <c r="Y183" s="94">
        <f>+'[6]Costos unitarios'!$N177</f>
        <v>0</v>
      </c>
      <c r="Z183" s="21">
        <v>0</v>
      </c>
      <c r="AA183" s="77">
        <f t="shared" si="14"/>
        <v>0</v>
      </c>
    </row>
    <row r="184" spans="2:27">
      <c r="B184" s="122"/>
      <c r="C184" s="125"/>
      <c r="D184" s="118">
        <v>6.2</v>
      </c>
      <c r="E184" s="129" t="s">
        <v>33</v>
      </c>
      <c r="F184" s="48" t="s">
        <v>97</v>
      </c>
      <c r="G184" s="49" t="s">
        <v>98</v>
      </c>
      <c r="H184" s="6">
        <v>45</v>
      </c>
      <c r="I184" s="94"/>
      <c r="J184" s="4">
        <v>9.6017069701280228E-3</v>
      </c>
      <c r="K184" s="77">
        <f t="shared" si="10"/>
        <v>0</v>
      </c>
      <c r="L184" s="82">
        <v>42</v>
      </c>
      <c r="M184" s="94"/>
      <c r="N184" s="21">
        <v>9.6017069701280228E-3</v>
      </c>
      <c r="O184" s="77">
        <f t="shared" si="11"/>
        <v>0</v>
      </c>
      <c r="P184" s="82">
        <f>+R184*$P$11</f>
        <v>351.24004267425323</v>
      </c>
      <c r="Q184" s="94"/>
      <c r="R184" s="21">
        <v>9.6017069701280228E-3</v>
      </c>
      <c r="S184" s="77">
        <f t="shared" si="12"/>
        <v>0</v>
      </c>
      <c r="T184" s="82">
        <f>+$T$11*V184</f>
        <v>393.84281650071125</v>
      </c>
      <c r="U184" s="94"/>
      <c r="V184" s="21">
        <v>9.6017069701280228E-3</v>
      </c>
      <c r="W184" s="77">
        <f t="shared" si="13"/>
        <v>0</v>
      </c>
      <c r="X184" s="82">
        <f>+Z184*$X$11</f>
        <v>427.26635846372687</v>
      </c>
      <c r="Y184" s="94"/>
      <c r="Z184" s="21">
        <v>9.6017069701280228E-3</v>
      </c>
      <c r="AA184" s="77">
        <f t="shared" si="14"/>
        <v>0</v>
      </c>
    </row>
    <row r="185" spans="2:27">
      <c r="B185" s="122"/>
      <c r="C185" s="125"/>
      <c r="D185" s="119"/>
      <c r="E185" s="130"/>
      <c r="F185" s="40" t="s">
        <v>99</v>
      </c>
      <c r="G185" s="41" t="s">
        <v>100</v>
      </c>
      <c r="H185" s="6">
        <v>8</v>
      </c>
      <c r="I185" s="94"/>
      <c r="J185" s="4">
        <v>0</v>
      </c>
      <c r="K185" s="77">
        <f t="shared" si="10"/>
        <v>0</v>
      </c>
      <c r="L185" s="82">
        <f>+N185*$L$11</f>
        <v>0</v>
      </c>
      <c r="M185" s="94"/>
      <c r="N185" s="21">
        <v>0</v>
      </c>
      <c r="O185" s="77">
        <f t="shared" si="11"/>
        <v>0</v>
      </c>
      <c r="P185" s="82">
        <f>+R185*$P$11</f>
        <v>0</v>
      </c>
      <c r="Q185" s="94"/>
      <c r="R185" s="21">
        <v>0</v>
      </c>
      <c r="S185" s="77">
        <f t="shared" si="12"/>
        <v>0</v>
      </c>
      <c r="T185" s="82">
        <f>+$T$11*V185</f>
        <v>0</v>
      </c>
      <c r="U185" s="94"/>
      <c r="V185" s="21">
        <v>0</v>
      </c>
      <c r="W185" s="77">
        <f t="shared" si="13"/>
        <v>0</v>
      </c>
      <c r="X185" s="82">
        <f>+Z185*$X$11</f>
        <v>0</v>
      </c>
      <c r="Y185" s="94"/>
      <c r="Z185" s="21">
        <v>0</v>
      </c>
      <c r="AA185" s="77">
        <f t="shared" si="14"/>
        <v>0</v>
      </c>
    </row>
    <row r="186" spans="2:27">
      <c r="B186" s="122"/>
      <c r="C186" s="125"/>
      <c r="D186" s="119"/>
      <c r="E186" s="130"/>
      <c r="F186" s="40" t="s">
        <v>167</v>
      </c>
      <c r="G186" s="41" t="s">
        <v>168</v>
      </c>
      <c r="H186" s="6"/>
      <c r="I186" s="94"/>
      <c r="J186" s="4">
        <v>5.3342816500711243E-4</v>
      </c>
      <c r="K186" s="77">
        <f t="shared" si="10"/>
        <v>0</v>
      </c>
      <c r="L186" s="82">
        <f>+N186*L182</f>
        <v>0</v>
      </c>
      <c r="M186" s="94"/>
      <c r="N186" s="21">
        <v>5.3342816500711243E-4</v>
      </c>
      <c r="O186" s="77">
        <f t="shared" si="11"/>
        <v>0</v>
      </c>
      <c r="P186" s="6"/>
      <c r="Q186" s="94"/>
      <c r="R186" s="21">
        <v>5.3342816500711243E-4</v>
      </c>
      <c r="S186" s="77">
        <f t="shared" si="12"/>
        <v>0</v>
      </c>
      <c r="T186" s="6"/>
      <c r="U186" s="94"/>
      <c r="V186" s="21">
        <v>5.3342816500711243E-4</v>
      </c>
      <c r="W186" s="77">
        <f t="shared" si="13"/>
        <v>0</v>
      </c>
      <c r="X186" s="6"/>
      <c r="Y186" s="94"/>
      <c r="Z186" s="21">
        <v>5.3342816500711243E-4</v>
      </c>
      <c r="AA186" s="77">
        <f t="shared" si="14"/>
        <v>0</v>
      </c>
    </row>
    <row r="187" spans="2:27">
      <c r="B187" s="122"/>
      <c r="C187" s="125"/>
      <c r="D187" s="119"/>
      <c r="E187" s="130"/>
      <c r="F187" s="40" t="s">
        <v>169</v>
      </c>
      <c r="G187" s="41" t="s">
        <v>170</v>
      </c>
      <c r="H187" s="6">
        <v>143</v>
      </c>
      <c r="I187" s="94"/>
      <c r="J187" s="4">
        <v>3.5206258890469414E-3</v>
      </c>
      <c r="K187" s="77">
        <f t="shared" si="10"/>
        <v>0</v>
      </c>
      <c r="L187" s="82">
        <v>170</v>
      </c>
      <c r="M187" s="94"/>
      <c r="N187" s="21">
        <v>3.5206258890469414E-3</v>
      </c>
      <c r="O187" s="77">
        <f t="shared" si="11"/>
        <v>0</v>
      </c>
      <c r="P187" s="82">
        <f>+R187*$P$11</f>
        <v>128.78801564722616</v>
      </c>
      <c r="Q187" s="94"/>
      <c r="R187" s="21">
        <v>3.5206258890469414E-3</v>
      </c>
      <c r="S187" s="77">
        <f t="shared" si="12"/>
        <v>0</v>
      </c>
      <c r="T187" s="82">
        <f>+$T$11*V187</f>
        <v>144.40903271692744</v>
      </c>
      <c r="U187" s="94"/>
      <c r="V187" s="21">
        <v>3.5206258890469414E-3</v>
      </c>
      <c r="W187" s="77">
        <f t="shared" si="13"/>
        <v>0</v>
      </c>
      <c r="X187" s="82">
        <f>+Z187*$X$11</f>
        <v>156.66433143669985</v>
      </c>
      <c r="Y187" s="94"/>
      <c r="Z187" s="21">
        <v>3.5206258890469414E-3</v>
      </c>
      <c r="AA187" s="77">
        <f t="shared" si="14"/>
        <v>0</v>
      </c>
    </row>
    <row r="188" spans="2:27" ht="13.8" thickBot="1">
      <c r="B188" s="122"/>
      <c r="C188" s="125"/>
      <c r="D188" s="120"/>
      <c r="E188" s="131"/>
      <c r="F188" s="34" t="s">
        <v>367</v>
      </c>
      <c r="G188" s="35" t="s">
        <v>368</v>
      </c>
      <c r="H188" s="6"/>
      <c r="I188" s="94"/>
      <c r="J188" s="4">
        <v>0</v>
      </c>
      <c r="K188" s="77">
        <f t="shared" si="10"/>
        <v>0</v>
      </c>
      <c r="L188" s="6"/>
      <c r="M188" s="94"/>
      <c r="N188" s="21">
        <v>0</v>
      </c>
      <c r="O188" s="77">
        <f t="shared" si="11"/>
        <v>0</v>
      </c>
      <c r="P188" s="6"/>
      <c r="Q188" s="94"/>
      <c r="R188" s="21">
        <v>0</v>
      </c>
      <c r="S188" s="77">
        <f t="shared" si="12"/>
        <v>0</v>
      </c>
      <c r="T188" s="6"/>
      <c r="U188" s="94"/>
      <c r="V188" s="21">
        <v>0</v>
      </c>
      <c r="W188" s="77">
        <f t="shared" si="13"/>
        <v>0</v>
      </c>
      <c r="X188" s="6"/>
      <c r="Y188" s="94"/>
      <c r="Z188" s="21">
        <v>0</v>
      </c>
      <c r="AA188" s="77">
        <f t="shared" si="14"/>
        <v>0</v>
      </c>
    </row>
    <row r="189" spans="2:27" ht="27" thickBot="1">
      <c r="B189" s="122"/>
      <c r="C189" s="125"/>
      <c r="D189" s="46">
        <v>6.3</v>
      </c>
      <c r="E189" s="47" t="s">
        <v>34</v>
      </c>
      <c r="F189" s="42">
        <v>715</v>
      </c>
      <c r="G189" s="43" t="s">
        <v>49</v>
      </c>
      <c r="H189" s="6"/>
      <c r="I189" s="94">
        <f>+'[2]13- Costo 2013'!$N183</f>
        <v>0</v>
      </c>
      <c r="J189" s="4">
        <v>0</v>
      </c>
      <c r="K189" s="77">
        <f t="shared" si="10"/>
        <v>0</v>
      </c>
      <c r="L189" s="6"/>
      <c r="M189" s="94">
        <f>+'[3]Costos unitarios'!$N183</f>
        <v>0</v>
      </c>
      <c r="N189" s="21">
        <v>0</v>
      </c>
      <c r="O189" s="77">
        <f t="shared" si="11"/>
        <v>0</v>
      </c>
      <c r="P189" s="6"/>
      <c r="Q189" s="94">
        <f>+'[4]Costos unitarios'!$N183</f>
        <v>0</v>
      </c>
      <c r="R189" s="21">
        <v>0</v>
      </c>
      <c r="S189" s="77">
        <f t="shared" si="12"/>
        <v>0</v>
      </c>
      <c r="T189" s="6"/>
      <c r="U189" s="94">
        <f>+'[5]Costos unitarios'!$N183</f>
        <v>0</v>
      </c>
      <c r="V189" s="21">
        <v>0</v>
      </c>
      <c r="W189" s="77">
        <f t="shared" si="13"/>
        <v>0</v>
      </c>
      <c r="X189" s="6"/>
      <c r="Y189" s="94">
        <f>+'[6]Costos unitarios'!$N183</f>
        <v>0</v>
      </c>
      <c r="Z189" s="21">
        <v>0</v>
      </c>
      <c r="AA189" s="77">
        <f t="shared" si="14"/>
        <v>0</v>
      </c>
    </row>
    <row r="190" spans="2:27" ht="13.8" thickBot="1">
      <c r="B190" s="122"/>
      <c r="C190" s="125"/>
      <c r="D190" s="46">
        <v>6.4</v>
      </c>
      <c r="E190" s="47" t="s">
        <v>35</v>
      </c>
      <c r="F190" s="42" t="s">
        <v>369</v>
      </c>
      <c r="G190" s="50" t="s">
        <v>370</v>
      </c>
      <c r="H190" s="6"/>
      <c r="I190" s="94">
        <f>+'[2]13- Costo 2013'!$N184</f>
        <v>0</v>
      </c>
      <c r="J190" s="4">
        <v>0</v>
      </c>
      <c r="K190" s="77">
        <f t="shared" si="10"/>
        <v>0</v>
      </c>
      <c r="L190" s="6"/>
      <c r="M190" s="94">
        <f>+'[3]Costos unitarios'!$N184</f>
        <v>0</v>
      </c>
      <c r="N190" s="21">
        <v>0</v>
      </c>
      <c r="O190" s="77">
        <f t="shared" si="11"/>
        <v>0</v>
      </c>
      <c r="P190" s="6"/>
      <c r="Q190" s="94">
        <f>+'[4]Costos unitarios'!$N184</f>
        <v>0</v>
      </c>
      <c r="R190" s="21">
        <v>0</v>
      </c>
      <c r="S190" s="77">
        <f t="shared" si="12"/>
        <v>0</v>
      </c>
      <c r="T190" s="6"/>
      <c r="U190" s="94">
        <f>+'[5]Costos unitarios'!$N184</f>
        <v>0</v>
      </c>
      <c r="V190" s="21">
        <v>0</v>
      </c>
      <c r="W190" s="77">
        <f t="shared" si="13"/>
        <v>0</v>
      </c>
      <c r="X190" s="6"/>
      <c r="Y190" s="94">
        <f>+'[6]Costos unitarios'!$N184</f>
        <v>0</v>
      </c>
      <c r="Z190" s="21">
        <v>0</v>
      </c>
      <c r="AA190" s="77">
        <f t="shared" si="14"/>
        <v>0</v>
      </c>
    </row>
    <row r="191" spans="2:27">
      <c r="B191" s="122"/>
      <c r="C191" s="125"/>
      <c r="D191" s="118">
        <v>6.5</v>
      </c>
      <c r="E191" s="129" t="s">
        <v>36</v>
      </c>
      <c r="F191" s="32" t="s">
        <v>371</v>
      </c>
      <c r="G191" s="33" t="s">
        <v>372</v>
      </c>
      <c r="H191" s="6"/>
      <c r="I191" s="94">
        <f>+'[2]13- Costo 2013'!$N185</f>
        <v>0</v>
      </c>
      <c r="J191" s="4">
        <v>0</v>
      </c>
      <c r="K191" s="77">
        <f t="shared" si="10"/>
        <v>0</v>
      </c>
      <c r="L191" s="6"/>
      <c r="M191" s="94">
        <f>+'[3]Costos unitarios'!$N185</f>
        <v>0</v>
      </c>
      <c r="N191" s="21">
        <v>0</v>
      </c>
      <c r="O191" s="77">
        <f t="shared" si="11"/>
        <v>0</v>
      </c>
      <c r="P191" s="6"/>
      <c r="Q191" s="94">
        <f>+'[4]Costos unitarios'!$N185</f>
        <v>0</v>
      </c>
      <c r="R191" s="21">
        <v>0</v>
      </c>
      <c r="S191" s="77">
        <f t="shared" si="12"/>
        <v>0</v>
      </c>
      <c r="T191" s="6"/>
      <c r="U191" s="94">
        <f>+'[5]Costos unitarios'!$N185</f>
        <v>0</v>
      </c>
      <c r="V191" s="21">
        <v>0</v>
      </c>
      <c r="W191" s="77">
        <f t="shared" si="13"/>
        <v>0</v>
      </c>
      <c r="X191" s="6"/>
      <c r="Y191" s="94">
        <f>+'[6]Costos unitarios'!$N185</f>
        <v>0</v>
      </c>
      <c r="Z191" s="21">
        <v>0</v>
      </c>
      <c r="AA191" s="77">
        <f t="shared" si="14"/>
        <v>0</v>
      </c>
    </row>
    <row r="192" spans="2:27" ht="13.8" thickBot="1">
      <c r="B192" s="122"/>
      <c r="C192" s="125"/>
      <c r="D192" s="120"/>
      <c r="E192" s="131"/>
      <c r="F192" s="34" t="s">
        <v>373</v>
      </c>
      <c r="G192" s="35" t="s">
        <v>374</v>
      </c>
      <c r="H192" s="6"/>
      <c r="I192" s="94">
        <f>+'[2]13- Costo 2013'!$N186</f>
        <v>0</v>
      </c>
      <c r="J192" s="4">
        <v>0</v>
      </c>
      <c r="K192" s="77">
        <f t="shared" si="10"/>
        <v>0</v>
      </c>
      <c r="L192" s="6"/>
      <c r="M192" s="94">
        <f>+'[3]Costos unitarios'!$N186</f>
        <v>0</v>
      </c>
      <c r="N192" s="21">
        <v>0</v>
      </c>
      <c r="O192" s="77">
        <f t="shared" si="11"/>
        <v>0</v>
      </c>
      <c r="P192" s="6"/>
      <c r="Q192" s="94">
        <f>+'[4]Costos unitarios'!$N186</f>
        <v>0</v>
      </c>
      <c r="R192" s="21">
        <v>0</v>
      </c>
      <c r="S192" s="77">
        <f t="shared" si="12"/>
        <v>0</v>
      </c>
      <c r="T192" s="6"/>
      <c r="U192" s="94">
        <f>+'[5]Costos unitarios'!$N186</f>
        <v>0</v>
      </c>
      <c r="V192" s="21">
        <v>0</v>
      </c>
      <c r="W192" s="77">
        <f t="shared" si="13"/>
        <v>0</v>
      </c>
      <c r="X192" s="6"/>
      <c r="Y192" s="94">
        <f>+'[6]Costos unitarios'!$N186</f>
        <v>0</v>
      </c>
      <c r="Z192" s="21">
        <v>0</v>
      </c>
      <c r="AA192" s="77">
        <f t="shared" si="14"/>
        <v>0</v>
      </c>
    </row>
    <row r="193" spans="2:28" ht="13.8" thickBot="1">
      <c r="B193" s="122"/>
      <c r="C193" s="125"/>
      <c r="D193" s="46">
        <v>6.6</v>
      </c>
      <c r="E193" s="47" t="s">
        <v>38</v>
      </c>
      <c r="F193" s="42" t="s">
        <v>375</v>
      </c>
      <c r="G193" s="50" t="s">
        <v>138</v>
      </c>
      <c r="H193" s="6"/>
      <c r="I193" s="94">
        <f>+'[2]13- Costo 2013'!$N187</f>
        <v>0</v>
      </c>
      <c r="J193" s="4">
        <v>0</v>
      </c>
      <c r="K193" s="77">
        <f t="shared" si="10"/>
        <v>0</v>
      </c>
      <c r="L193" s="6"/>
      <c r="M193" s="94">
        <f>+'[3]Costos unitarios'!$N187</f>
        <v>0</v>
      </c>
      <c r="N193" s="21">
        <v>0</v>
      </c>
      <c r="O193" s="77">
        <f t="shared" si="11"/>
        <v>0</v>
      </c>
      <c r="P193" s="6"/>
      <c r="Q193" s="94">
        <f>+'[4]Costos unitarios'!$N187</f>
        <v>0</v>
      </c>
      <c r="R193" s="21">
        <v>0</v>
      </c>
      <c r="S193" s="77">
        <f t="shared" si="12"/>
        <v>0</v>
      </c>
      <c r="T193" s="6"/>
      <c r="U193" s="94">
        <f>+'[5]Costos unitarios'!$N187</f>
        <v>0</v>
      </c>
      <c r="V193" s="21">
        <v>0</v>
      </c>
      <c r="W193" s="77">
        <f t="shared" si="13"/>
        <v>0</v>
      </c>
      <c r="X193" s="6"/>
      <c r="Y193" s="94">
        <f>+'[6]Costos unitarios'!$N187</f>
        <v>0</v>
      </c>
      <c r="Z193" s="21">
        <v>0</v>
      </c>
      <c r="AA193" s="77">
        <f t="shared" si="14"/>
        <v>0</v>
      </c>
    </row>
    <row r="194" spans="2:28" ht="13.8" thickBot="1">
      <c r="B194" s="122"/>
      <c r="C194" s="125"/>
      <c r="D194" s="46">
        <v>6.7</v>
      </c>
      <c r="E194" s="47" t="s">
        <v>39</v>
      </c>
      <c r="F194" s="42" t="s">
        <v>376</v>
      </c>
      <c r="G194" s="50" t="s">
        <v>377</v>
      </c>
      <c r="H194" s="6">
        <v>4974</v>
      </c>
      <c r="I194" s="94"/>
      <c r="J194" s="4">
        <v>0.17688477951635845</v>
      </c>
      <c r="K194" s="77">
        <f t="shared" si="10"/>
        <v>0</v>
      </c>
      <c r="L194" s="82">
        <f>+N194*L11</f>
        <v>5808.3655049786621</v>
      </c>
      <c r="M194" s="94"/>
      <c r="N194" s="4">
        <v>0.17688477951635845</v>
      </c>
      <c r="O194" s="77">
        <f t="shared" si="11"/>
        <v>0</v>
      </c>
      <c r="P194" s="82">
        <f>+R194*$P$11</f>
        <v>6470.6221194879081</v>
      </c>
      <c r="Q194" s="94"/>
      <c r="R194" s="4">
        <v>0.17688477951635845</v>
      </c>
      <c r="S194" s="77">
        <f t="shared" si="12"/>
        <v>0</v>
      </c>
      <c r="T194" s="82">
        <f>+$T$11*V194</f>
        <v>7255.4598862019911</v>
      </c>
      <c r="U194" s="94"/>
      <c r="V194" s="4">
        <v>0.17688477951635845</v>
      </c>
      <c r="W194" s="77">
        <f t="shared" si="13"/>
        <v>0</v>
      </c>
      <c r="X194" s="82">
        <f>+Z194*$X$11</f>
        <v>7871.1958036984342</v>
      </c>
      <c r="Y194" s="94"/>
      <c r="Z194" s="4">
        <v>0.17688477951635845</v>
      </c>
      <c r="AA194" s="77">
        <f t="shared" si="14"/>
        <v>0</v>
      </c>
    </row>
    <row r="195" spans="2:28" ht="27" thickBot="1">
      <c r="B195" s="123"/>
      <c r="C195" s="125"/>
      <c r="D195" s="90">
        <v>6.8</v>
      </c>
      <c r="E195" s="89" t="s">
        <v>40</v>
      </c>
      <c r="F195" s="51">
        <v>716</v>
      </c>
      <c r="G195" s="52" t="s">
        <v>49</v>
      </c>
      <c r="H195" s="6"/>
      <c r="I195" s="94"/>
      <c r="J195" s="4">
        <v>0</v>
      </c>
      <c r="K195" s="77">
        <f t="shared" si="10"/>
        <v>0</v>
      </c>
      <c r="L195" s="6"/>
      <c r="M195" s="94"/>
      <c r="N195" s="21">
        <v>0</v>
      </c>
      <c r="O195" s="77">
        <f t="shared" si="11"/>
        <v>0</v>
      </c>
      <c r="P195" s="6"/>
      <c r="Q195" s="94"/>
      <c r="R195" s="21">
        <v>0</v>
      </c>
      <c r="S195" s="77">
        <f t="shared" si="12"/>
        <v>0</v>
      </c>
      <c r="T195" s="6"/>
      <c r="U195" s="94"/>
      <c r="V195" s="21">
        <v>0</v>
      </c>
      <c r="W195" s="77">
        <f t="shared" si="13"/>
        <v>0</v>
      </c>
      <c r="X195" s="6"/>
      <c r="Y195" s="94"/>
      <c r="Z195" s="21">
        <v>0</v>
      </c>
      <c r="AA195" s="77">
        <f t="shared" si="14"/>
        <v>0</v>
      </c>
    </row>
    <row r="196" spans="2:28">
      <c r="B196" s="121">
        <v>7</v>
      </c>
      <c r="C196" s="124" t="s">
        <v>41</v>
      </c>
      <c r="D196" s="118">
        <v>7.2</v>
      </c>
      <c r="E196" s="129" t="s">
        <v>42</v>
      </c>
      <c r="F196" s="32">
        <v>907</v>
      </c>
      <c r="G196" s="38" t="s">
        <v>1</v>
      </c>
      <c r="H196" s="6"/>
      <c r="I196" s="94"/>
      <c r="J196" s="4">
        <v>0</v>
      </c>
      <c r="K196" s="77">
        <f t="shared" si="10"/>
        <v>0</v>
      </c>
      <c r="L196" s="6"/>
      <c r="M196" s="94"/>
      <c r="N196" s="21">
        <v>0</v>
      </c>
      <c r="O196" s="77">
        <f t="shared" si="11"/>
        <v>0</v>
      </c>
      <c r="P196" s="6"/>
      <c r="Q196" s="94"/>
      <c r="R196" s="21">
        <v>0</v>
      </c>
      <c r="S196" s="77">
        <f t="shared" si="12"/>
        <v>0</v>
      </c>
      <c r="T196" s="6"/>
      <c r="U196" s="94"/>
      <c r="V196" s="21">
        <v>0</v>
      </c>
      <c r="W196" s="77">
        <f t="shared" si="13"/>
        <v>0</v>
      </c>
      <c r="X196" s="6"/>
      <c r="Y196" s="94"/>
      <c r="Z196" s="21">
        <v>0</v>
      </c>
      <c r="AA196" s="77">
        <f t="shared" si="14"/>
        <v>0</v>
      </c>
    </row>
    <row r="197" spans="2:28" ht="13.8" thickBot="1">
      <c r="B197" s="122"/>
      <c r="C197" s="125"/>
      <c r="D197" s="120"/>
      <c r="E197" s="131"/>
      <c r="F197" s="34">
        <v>908</v>
      </c>
      <c r="G197" s="44" t="s">
        <v>2</v>
      </c>
      <c r="H197" s="6"/>
      <c r="I197" s="94"/>
      <c r="J197" s="4">
        <v>0</v>
      </c>
      <c r="K197" s="77">
        <f t="shared" si="10"/>
        <v>0</v>
      </c>
      <c r="L197" s="6"/>
      <c r="M197" s="94"/>
      <c r="N197" s="21">
        <v>0</v>
      </c>
      <c r="O197" s="77">
        <f t="shared" si="11"/>
        <v>0</v>
      </c>
      <c r="P197" s="6"/>
      <c r="Q197" s="94"/>
      <c r="R197" s="21">
        <v>0</v>
      </c>
      <c r="S197" s="77">
        <f t="shared" si="12"/>
        <v>0</v>
      </c>
      <c r="T197" s="6"/>
      <c r="U197" s="94"/>
      <c r="V197" s="21">
        <v>0</v>
      </c>
      <c r="W197" s="77">
        <f t="shared" si="13"/>
        <v>0</v>
      </c>
      <c r="X197" s="6"/>
      <c r="Y197" s="94"/>
      <c r="Z197" s="21">
        <v>0</v>
      </c>
      <c r="AA197" s="77">
        <f t="shared" si="14"/>
        <v>0</v>
      </c>
    </row>
    <row r="198" spans="2:28">
      <c r="B198" s="122"/>
      <c r="C198" s="125"/>
      <c r="D198" s="118">
        <v>7.1</v>
      </c>
      <c r="E198" s="130" t="s">
        <v>43</v>
      </c>
      <c r="F198" s="36" t="s">
        <v>378</v>
      </c>
      <c r="G198" s="37" t="s">
        <v>379</v>
      </c>
      <c r="H198" s="6">
        <v>117</v>
      </c>
      <c r="I198" s="94"/>
      <c r="J198" s="4">
        <v>4.1607396870554769E-3</v>
      </c>
      <c r="K198" s="77">
        <f t="shared" si="10"/>
        <v>0</v>
      </c>
      <c r="L198" s="82">
        <f>+N198*$L$11</f>
        <v>141.88106330014224</v>
      </c>
      <c r="M198" s="94"/>
      <c r="N198" s="21">
        <v>4.3207681365576098E-3</v>
      </c>
      <c r="O198" s="77">
        <f t="shared" si="11"/>
        <v>0</v>
      </c>
      <c r="P198" s="82">
        <f>+R198*$P$11</f>
        <v>158.05801920341392</v>
      </c>
      <c r="Q198" s="94"/>
      <c r="R198" s="21">
        <v>4.3207681365576098E-3</v>
      </c>
      <c r="S198" s="77">
        <f t="shared" si="12"/>
        <v>0</v>
      </c>
      <c r="T198" s="82">
        <f>+$T$11*V198</f>
        <v>177.22926742532005</v>
      </c>
      <c r="U198" s="94"/>
      <c r="V198" s="21">
        <v>4.3207681365576098E-3</v>
      </c>
      <c r="W198" s="77">
        <f t="shared" si="13"/>
        <v>0</v>
      </c>
      <c r="X198" s="82">
        <f>+Z198*$X$11</f>
        <v>192.26986130867709</v>
      </c>
      <c r="Y198" s="94"/>
      <c r="Z198" s="21">
        <v>4.3207681365576098E-3</v>
      </c>
      <c r="AA198" s="77">
        <f t="shared" si="14"/>
        <v>0</v>
      </c>
    </row>
    <row r="199" spans="2:28" ht="15.75" customHeight="1" thickBot="1">
      <c r="B199" s="123"/>
      <c r="C199" s="126"/>
      <c r="D199" s="120"/>
      <c r="E199" s="131"/>
      <c r="F199" s="34" t="s">
        <v>380</v>
      </c>
      <c r="G199" s="35" t="s">
        <v>381</v>
      </c>
      <c r="H199" s="6">
        <v>2</v>
      </c>
      <c r="I199" s="94"/>
      <c r="J199" s="4">
        <v>5.3342816500711246E-5</v>
      </c>
      <c r="K199" s="77">
        <f t="shared" si="10"/>
        <v>0</v>
      </c>
      <c r="L199" s="82">
        <f>+N199*$L$11</f>
        <v>1.7516180654338551</v>
      </c>
      <c r="M199" s="94"/>
      <c r="N199" s="21">
        <v>5.3342816500711246E-5</v>
      </c>
      <c r="O199" s="77">
        <f t="shared" si="11"/>
        <v>0</v>
      </c>
      <c r="P199" s="82">
        <f>+R199*$P$11</f>
        <v>1.9513335704125181</v>
      </c>
      <c r="Q199" s="94"/>
      <c r="R199" s="21">
        <v>5.3342816500711246E-5</v>
      </c>
      <c r="S199" s="77">
        <f t="shared" si="12"/>
        <v>0</v>
      </c>
      <c r="T199" s="82">
        <f>+$T$11*V199</f>
        <v>2.188015647226174</v>
      </c>
      <c r="U199" s="94"/>
      <c r="V199" s="21">
        <v>5.3342816500711246E-5</v>
      </c>
      <c r="W199" s="77">
        <f t="shared" si="13"/>
        <v>0</v>
      </c>
      <c r="X199" s="82">
        <f>+Z199*$X$11</f>
        <v>2.3737019914651496</v>
      </c>
      <c r="Y199" s="94"/>
      <c r="Z199" s="21">
        <v>5.3342816500711246E-5</v>
      </c>
      <c r="AA199" s="77">
        <f t="shared" si="14"/>
        <v>0</v>
      </c>
    </row>
    <row r="200" spans="2:28" ht="15" thickBot="1">
      <c r="G200" s="2"/>
      <c r="H200" s="53"/>
      <c r="I200" s="54"/>
      <c r="J200" s="54"/>
      <c r="K200" s="3">
        <f>SUM(K14:K199)</f>
        <v>465547644.40568399</v>
      </c>
      <c r="L200" s="53"/>
      <c r="M200" s="54"/>
      <c r="N200" s="54"/>
      <c r="O200" s="3">
        <f>SUM(O14:O199)</f>
        <v>444353094.1983636</v>
      </c>
      <c r="P200" s="53"/>
      <c r="Q200" s="54"/>
      <c r="R200" s="54"/>
      <c r="S200" s="3">
        <f>SUM(S14:S199)</f>
        <v>485544854.26384008</v>
      </c>
      <c r="T200" s="53"/>
      <c r="U200" s="54"/>
      <c r="V200" s="54"/>
      <c r="W200" s="3">
        <f>SUM(W14:W199)</f>
        <v>557220990.76965654</v>
      </c>
      <c r="X200" s="53"/>
      <c r="Y200" s="54"/>
      <c r="Z200" s="54"/>
      <c r="AA200" s="3">
        <f>SUM(AA14:AA199)</f>
        <v>580555039.36458182</v>
      </c>
      <c r="AB200" s="2"/>
    </row>
    <row r="201" spans="2:28" ht="14.4"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</row>
  </sheetData>
  <mergeCells count="111">
    <mergeCell ref="L7:O7"/>
    <mergeCell ref="P7:S7"/>
    <mergeCell ref="T7:W7"/>
    <mergeCell ref="X7:AA7"/>
    <mergeCell ref="H7:K7"/>
    <mergeCell ref="C5:U5"/>
    <mergeCell ref="M9:M10"/>
    <mergeCell ref="N9:N10"/>
    <mergeCell ref="O9:O10"/>
    <mergeCell ref="L9:L10"/>
    <mergeCell ref="P8:S8"/>
    <mergeCell ref="T8:W8"/>
    <mergeCell ref="X8:AA8"/>
    <mergeCell ref="C8:G11"/>
    <mergeCell ref="H8:K8"/>
    <mergeCell ref="L8:O8"/>
    <mergeCell ref="H9:H10"/>
    <mergeCell ref="I9:I10"/>
    <mergeCell ref="J9:J10"/>
    <mergeCell ref="K9:K10"/>
    <mergeCell ref="X9:X10"/>
    <mergeCell ref="Y9:Y10"/>
    <mergeCell ref="Z9:Z10"/>
    <mergeCell ref="AA9:AA10"/>
    <mergeCell ref="U9:U10"/>
    <mergeCell ref="V9:V10"/>
    <mergeCell ref="W9:W10"/>
    <mergeCell ref="T9:T10"/>
    <mergeCell ref="P9:P10"/>
    <mergeCell ref="Q9:Q10"/>
    <mergeCell ref="R9:R10"/>
    <mergeCell ref="S9:S10"/>
    <mergeCell ref="X12:X13"/>
    <mergeCell ref="Y12:Y13"/>
    <mergeCell ref="Z12:Z13"/>
    <mergeCell ref="AA12:AA13"/>
    <mergeCell ref="C14:C22"/>
    <mergeCell ref="E14:E19"/>
    <mergeCell ref="E20:E22"/>
    <mergeCell ref="W12:W13"/>
    <mergeCell ref="T12:T13"/>
    <mergeCell ref="U12:U13"/>
    <mergeCell ref="V12:V13"/>
    <mergeCell ref="P12:P13"/>
    <mergeCell ref="Q12:Q13"/>
    <mergeCell ref="R12:R13"/>
    <mergeCell ref="S12:S13"/>
    <mergeCell ref="O12:O13"/>
    <mergeCell ref="L12:L13"/>
    <mergeCell ref="M12:M13"/>
    <mergeCell ref="N12:N13"/>
    <mergeCell ref="H12:H13"/>
    <mergeCell ref="I12:I13"/>
    <mergeCell ref="J12:J13"/>
    <mergeCell ref="K12:K13"/>
    <mergeCell ref="C12:G12"/>
    <mergeCell ref="E166:E167"/>
    <mergeCell ref="E168:E170"/>
    <mergeCell ref="E171:E174"/>
    <mergeCell ref="E175:E180"/>
    <mergeCell ref="C23:C111"/>
    <mergeCell ref="E23:E26"/>
    <mergeCell ref="E28:E31"/>
    <mergeCell ref="E33:E111"/>
    <mergeCell ref="C112:C128"/>
    <mergeCell ref="E112:E114"/>
    <mergeCell ref="E115:E116"/>
    <mergeCell ref="E117:E118"/>
    <mergeCell ref="E119:E120"/>
    <mergeCell ref="E121:E122"/>
    <mergeCell ref="E123:E126"/>
    <mergeCell ref="E127:E128"/>
    <mergeCell ref="B112:B128"/>
    <mergeCell ref="D112:D114"/>
    <mergeCell ref="D115:D116"/>
    <mergeCell ref="D117:D118"/>
    <mergeCell ref="D119:D120"/>
    <mergeCell ref="D121:D122"/>
    <mergeCell ref="D123:D126"/>
    <mergeCell ref="D127:D128"/>
    <mergeCell ref="B14:B22"/>
    <mergeCell ref="D14:D19"/>
    <mergeCell ref="D20:D22"/>
    <mergeCell ref="B23:B111"/>
    <mergeCell ref="D23:D26"/>
    <mergeCell ref="D28:D31"/>
    <mergeCell ref="D33:D111"/>
    <mergeCell ref="E181:E183"/>
    <mergeCell ref="E184:E188"/>
    <mergeCell ref="E191:E192"/>
    <mergeCell ref="C196:C199"/>
    <mergeCell ref="E196:E197"/>
    <mergeCell ref="E198:E199"/>
    <mergeCell ref="C129:C165"/>
    <mergeCell ref="E130:E165"/>
    <mergeCell ref="B181:B195"/>
    <mergeCell ref="D181:D183"/>
    <mergeCell ref="D184:D188"/>
    <mergeCell ref="D191:D192"/>
    <mergeCell ref="B196:B199"/>
    <mergeCell ref="D196:D197"/>
    <mergeCell ref="D198:D199"/>
    <mergeCell ref="B129:B165"/>
    <mergeCell ref="D130:D165"/>
    <mergeCell ref="B166:B180"/>
    <mergeCell ref="D166:D167"/>
    <mergeCell ref="D168:D170"/>
    <mergeCell ref="D171:D174"/>
    <mergeCell ref="D175:D180"/>
    <mergeCell ref="C181:C195"/>
    <mergeCell ref="C166:C180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00B050"/>
  </sheetPr>
  <dimension ref="B1:AB201"/>
  <sheetViews>
    <sheetView topLeftCell="D7" zoomScale="90" zoomScaleNormal="90" workbookViewId="0">
      <pane xSplit="4" ySplit="7" topLeftCell="T14" activePane="bottomRight" state="frozen"/>
      <selection activeCell="D7" sqref="D7"/>
      <selection pane="topRight" activeCell="H7" sqref="H7"/>
      <selection pane="bottomLeft" activeCell="D14" sqref="D14"/>
      <selection pane="bottomRight" activeCell="Y11" sqref="Y11:Z11"/>
    </sheetView>
  </sheetViews>
  <sheetFormatPr baseColWidth="10" defaultColWidth="11.44140625" defaultRowHeight="13.2"/>
  <cols>
    <col min="1" max="2" width="4.6640625" style="1" customWidth="1"/>
    <col min="3" max="3" width="35.5546875" style="1" customWidth="1"/>
    <col min="4" max="4" width="4.6640625" style="1" customWidth="1"/>
    <col min="5" max="5" width="28.6640625" style="1" customWidth="1"/>
    <col min="6" max="6" width="4.88671875" style="1" customWidth="1"/>
    <col min="7" max="7" width="45" style="1" customWidth="1"/>
    <col min="8" max="27" width="15.6640625" style="1" customWidth="1"/>
    <col min="28" max="36" width="15.5546875" style="1" customWidth="1"/>
    <col min="37" max="37" width="4.109375" style="1" customWidth="1"/>
    <col min="38" max="46" width="15.5546875" style="1" customWidth="1"/>
    <col min="47" max="47" width="4.109375" style="1" customWidth="1"/>
    <col min="48" max="56" width="15.5546875" style="1" customWidth="1"/>
    <col min="57" max="57" width="4.109375" style="1" customWidth="1"/>
    <col min="58" max="66" width="15.5546875" style="1" customWidth="1"/>
    <col min="67" max="67" width="4.109375" style="1" customWidth="1"/>
    <col min="68" max="76" width="15.5546875" style="1" customWidth="1"/>
    <col min="77" max="77" width="4.109375" style="1" customWidth="1"/>
    <col min="78" max="86" width="15.5546875" style="1" customWidth="1"/>
    <col min="87" max="16384" width="11.44140625" style="1"/>
  </cols>
  <sheetData>
    <row r="1" spans="2:28" ht="14.4">
      <c r="C1" s="19"/>
      <c r="D1" s="19"/>
      <c r="E1" s="19"/>
      <c r="F1" s="19"/>
      <c r="H1"/>
      <c r="I1"/>
      <c r="J1"/>
    </row>
    <row r="2" spans="2:28" ht="14.4">
      <c r="H2"/>
      <c r="I2"/>
      <c r="J2"/>
    </row>
    <row r="3" spans="2:28" ht="18">
      <c r="G3" s="20" t="s">
        <v>398</v>
      </c>
      <c r="H3"/>
      <c r="I3"/>
      <c r="J3"/>
    </row>
    <row r="4" spans="2:28" ht="13.8" thickBot="1"/>
    <row r="5" spans="2:28" ht="18.600000000000001" thickBot="1">
      <c r="C5" s="147" t="s">
        <v>401</v>
      </c>
      <c r="D5" s="148"/>
      <c r="E5" s="148"/>
      <c r="F5" s="148"/>
      <c r="G5" s="148"/>
      <c r="H5" s="148"/>
      <c r="I5" s="148"/>
      <c r="J5" s="148"/>
      <c r="K5" s="148"/>
      <c r="L5" s="148"/>
      <c r="M5" s="148"/>
      <c r="N5" s="148"/>
      <c r="O5" s="148"/>
      <c r="P5" s="148"/>
      <c r="Q5" s="148"/>
      <c r="R5" s="148"/>
      <c r="S5" s="148"/>
      <c r="T5" s="148"/>
      <c r="U5" s="149"/>
      <c r="V5" s="22"/>
      <c r="W5" s="22"/>
      <c r="X5" s="22"/>
      <c r="Y5" s="22"/>
      <c r="Z5" s="22"/>
      <c r="AA5" s="22"/>
    </row>
    <row r="6" spans="2:28" ht="15" thickBot="1">
      <c r="C6"/>
      <c r="D6"/>
      <c r="E6"/>
      <c r="F6"/>
      <c r="G6"/>
      <c r="H6"/>
    </row>
    <row r="7" spans="2:28" ht="13.8" thickBot="1">
      <c r="H7" s="150" t="s">
        <v>390</v>
      </c>
      <c r="I7" s="151"/>
      <c r="J7" s="151"/>
      <c r="K7" s="151"/>
      <c r="L7" s="150" t="s">
        <v>392</v>
      </c>
      <c r="M7" s="151"/>
      <c r="N7" s="151"/>
      <c r="O7" s="151"/>
      <c r="P7" s="150" t="s">
        <v>393</v>
      </c>
      <c r="Q7" s="151"/>
      <c r="R7" s="151"/>
      <c r="S7" s="151"/>
      <c r="T7" s="150" t="s">
        <v>394</v>
      </c>
      <c r="U7" s="151"/>
      <c r="V7" s="151"/>
      <c r="W7" s="151"/>
      <c r="X7" s="150" t="s">
        <v>395</v>
      </c>
      <c r="Y7" s="151"/>
      <c r="Z7" s="151"/>
      <c r="AA7" s="152"/>
    </row>
    <row r="8" spans="2:28" ht="14.25" customHeight="1" thickBot="1">
      <c r="C8" s="153" t="s">
        <v>396</v>
      </c>
      <c r="D8" s="154"/>
      <c r="E8" s="155"/>
      <c r="F8" s="156"/>
      <c r="G8" s="157"/>
      <c r="H8" s="168" t="s">
        <v>400</v>
      </c>
      <c r="I8" s="169"/>
      <c r="J8" s="169"/>
      <c r="K8" s="170"/>
      <c r="L8" s="168" t="s">
        <v>400</v>
      </c>
      <c r="M8" s="169"/>
      <c r="N8" s="169"/>
      <c r="O8" s="170"/>
      <c r="P8" s="168" t="s">
        <v>400</v>
      </c>
      <c r="Q8" s="169"/>
      <c r="R8" s="169"/>
      <c r="S8" s="170"/>
      <c r="T8" s="168" t="s">
        <v>400</v>
      </c>
      <c r="U8" s="169"/>
      <c r="V8" s="169"/>
      <c r="W8" s="170"/>
      <c r="X8" s="168" t="s">
        <v>400</v>
      </c>
      <c r="Y8" s="169"/>
      <c r="Z8" s="169"/>
      <c r="AA8" s="170"/>
    </row>
    <row r="9" spans="2:28" ht="13.5" customHeight="1">
      <c r="C9" s="158"/>
      <c r="D9" s="159"/>
      <c r="E9" s="160"/>
      <c r="F9" s="161"/>
      <c r="G9" s="162"/>
      <c r="H9" s="145" t="s">
        <v>382</v>
      </c>
      <c r="I9" s="136" t="s">
        <v>384</v>
      </c>
      <c r="J9" s="136" t="s">
        <v>385</v>
      </c>
      <c r="K9" s="138" t="s">
        <v>52</v>
      </c>
      <c r="L9" s="145" t="s">
        <v>382</v>
      </c>
      <c r="M9" s="136" t="s">
        <v>384</v>
      </c>
      <c r="N9" s="136" t="s">
        <v>385</v>
      </c>
      <c r="O9" s="138" t="s">
        <v>52</v>
      </c>
      <c r="P9" s="145" t="s">
        <v>382</v>
      </c>
      <c r="Q9" s="136" t="s">
        <v>384</v>
      </c>
      <c r="R9" s="136" t="s">
        <v>385</v>
      </c>
      <c r="S9" s="138" t="s">
        <v>52</v>
      </c>
      <c r="T9" s="145" t="s">
        <v>382</v>
      </c>
      <c r="U9" s="136" t="s">
        <v>384</v>
      </c>
      <c r="V9" s="136" t="s">
        <v>385</v>
      </c>
      <c r="W9" s="138" t="s">
        <v>52</v>
      </c>
      <c r="X9" s="145" t="s">
        <v>382</v>
      </c>
      <c r="Y9" s="136" t="s">
        <v>384</v>
      </c>
      <c r="Z9" s="136" t="s">
        <v>385</v>
      </c>
      <c r="AA9" s="138" t="s">
        <v>52</v>
      </c>
    </row>
    <row r="10" spans="2:28" ht="14.25" customHeight="1" thickBot="1">
      <c r="C10" s="158"/>
      <c r="D10" s="159"/>
      <c r="E10" s="160"/>
      <c r="F10" s="161"/>
      <c r="G10" s="162"/>
      <c r="H10" s="146"/>
      <c r="I10" s="137"/>
      <c r="J10" s="137"/>
      <c r="K10" s="139"/>
      <c r="L10" s="146"/>
      <c r="M10" s="137"/>
      <c r="N10" s="137"/>
      <c r="O10" s="139"/>
      <c r="P10" s="146"/>
      <c r="Q10" s="137"/>
      <c r="R10" s="137"/>
      <c r="S10" s="139"/>
      <c r="T10" s="146"/>
      <c r="U10" s="137"/>
      <c r="V10" s="137"/>
      <c r="W10" s="139"/>
      <c r="X10" s="146"/>
      <c r="Y10" s="137"/>
      <c r="Z10" s="137"/>
      <c r="AA10" s="139"/>
    </row>
    <row r="11" spans="2:28" ht="19.5" customHeight="1" thickBot="1">
      <c r="C11" s="163"/>
      <c r="D11" s="164"/>
      <c r="E11" s="165"/>
      <c r="F11" s="166"/>
      <c r="G11" s="167"/>
      <c r="H11" s="15">
        <v>23618</v>
      </c>
      <c r="I11" s="17">
        <v>1293219982</v>
      </c>
      <c r="J11" s="86">
        <f>+I11*75%</f>
        <v>969914986.5</v>
      </c>
      <c r="K11" s="102">
        <f>+I11-J11</f>
        <v>323304995.5</v>
      </c>
      <c r="L11" s="15">
        <v>23853</v>
      </c>
      <c r="M11" s="17">
        <v>1391611810</v>
      </c>
      <c r="N11" s="17">
        <f>+M11*87%</f>
        <v>1210702274.7</v>
      </c>
      <c r="O11" s="102">
        <f>+M11-N11</f>
        <v>180909535.29999995</v>
      </c>
      <c r="P11" s="15">
        <v>27774</v>
      </c>
      <c r="Q11" s="17">
        <v>1552334510</v>
      </c>
      <c r="R11" s="17">
        <f>+Q11*87%</f>
        <v>1350531023.7</v>
      </c>
      <c r="S11" s="102">
        <f>+Q11-R11</f>
        <v>201803486.29999995</v>
      </c>
      <c r="T11" s="15">
        <v>32396</v>
      </c>
      <c r="U11" s="17">
        <v>1733195030</v>
      </c>
      <c r="V11" s="17">
        <f>+U11*87%</f>
        <v>1507879676.0999999</v>
      </c>
      <c r="W11" s="102">
        <f>+U11-V11</f>
        <v>225315353.9000001</v>
      </c>
      <c r="X11" s="25">
        <v>34924</v>
      </c>
      <c r="Y11" s="17">
        <v>1852336165</v>
      </c>
      <c r="Z11" s="17">
        <f>+Y11*87%</f>
        <v>1611532463.55</v>
      </c>
      <c r="AA11" s="102">
        <f>+Y11-Z11</f>
        <v>240803701.45000005</v>
      </c>
      <c r="AB11" s="15"/>
    </row>
    <row r="12" spans="2:28" ht="14.25" customHeight="1" thickBot="1">
      <c r="C12" s="171" t="s">
        <v>397</v>
      </c>
      <c r="D12" s="172"/>
      <c r="E12" s="173"/>
      <c r="F12" s="177"/>
      <c r="G12" s="178"/>
      <c r="H12" s="134" t="s">
        <v>399</v>
      </c>
      <c r="I12" s="136" t="s">
        <v>387</v>
      </c>
      <c r="J12" s="136" t="s">
        <v>388</v>
      </c>
      <c r="K12" s="138" t="s">
        <v>389</v>
      </c>
      <c r="L12" s="134" t="s">
        <v>399</v>
      </c>
      <c r="M12" s="136" t="s">
        <v>387</v>
      </c>
      <c r="N12" s="136" t="s">
        <v>388</v>
      </c>
      <c r="O12" s="138" t="s">
        <v>389</v>
      </c>
      <c r="P12" s="134" t="s">
        <v>399</v>
      </c>
      <c r="Q12" s="136" t="s">
        <v>387</v>
      </c>
      <c r="R12" s="136" t="s">
        <v>388</v>
      </c>
      <c r="S12" s="138" t="s">
        <v>389</v>
      </c>
      <c r="T12" s="134" t="s">
        <v>399</v>
      </c>
      <c r="U12" s="136" t="s">
        <v>387</v>
      </c>
      <c r="V12" s="136" t="s">
        <v>388</v>
      </c>
      <c r="W12" s="138" t="s">
        <v>389</v>
      </c>
      <c r="X12" s="134" t="s">
        <v>399</v>
      </c>
      <c r="Y12" s="136" t="s">
        <v>387</v>
      </c>
      <c r="Z12" s="136" t="s">
        <v>388</v>
      </c>
      <c r="AA12" s="138" t="s">
        <v>389</v>
      </c>
    </row>
    <row r="13" spans="2:28" ht="24.75" customHeight="1" thickBot="1">
      <c r="C13" s="55" t="s">
        <v>50</v>
      </c>
      <c r="D13" s="55"/>
      <c r="E13" s="55" t="s">
        <v>8</v>
      </c>
      <c r="F13" s="58"/>
      <c r="G13" s="59" t="s">
        <v>0</v>
      </c>
      <c r="H13" s="176"/>
      <c r="I13" s="137"/>
      <c r="J13" s="137"/>
      <c r="K13" s="139"/>
      <c r="L13" s="176"/>
      <c r="M13" s="137"/>
      <c r="N13" s="137"/>
      <c r="O13" s="139"/>
      <c r="P13" s="176"/>
      <c r="Q13" s="137"/>
      <c r="R13" s="137"/>
      <c r="S13" s="139"/>
      <c r="T13" s="176"/>
      <c r="U13" s="137"/>
      <c r="V13" s="137"/>
      <c r="W13" s="139"/>
      <c r="X13" s="135"/>
      <c r="Y13" s="137"/>
      <c r="Z13" s="137"/>
      <c r="AA13" s="139"/>
    </row>
    <row r="14" spans="2:28">
      <c r="B14" s="121">
        <v>2</v>
      </c>
      <c r="C14" s="124" t="s">
        <v>7</v>
      </c>
      <c r="D14" s="118">
        <v>2.1</v>
      </c>
      <c r="E14" s="129" t="s">
        <v>9</v>
      </c>
      <c r="F14" s="36" t="s">
        <v>53</v>
      </c>
      <c r="G14" s="45" t="s">
        <v>54</v>
      </c>
      <c r="H14" s="10">
        <v>1906</v>
      </c>
      <c r="I14" s="95">
        <f>+'[2]13- Costo 2013'!$N$9</f>
        <v>63698.189573565149</v>
      </c>
      <c r="J14" s="4">
        <v>8.0543712271518436E-2</v>
      </c>
      <c r="K14" s="8">
        <f>+H14*I14</f>
        <v>121408749.32721518</v>
      </c>
      <c r="L14" s="81">
        <f>+N14*L11</f>
        <v>1921.2091688125292</v>
      </c>
      <c r="M14" s="97">
        <f>+'[3]Costos unitarios'!$N$9</f>
        <v>48847.195127024228</v>
      </c>
      <c r="N14" s="9">
        <v>8.0543712271518436E-2</v>
      </c>
      <c r="O14" s="8">
        <f>+L14*M14</f>
        <v>93845679.14881365</v>
      </c>
      <c r="P14" s="81">
        <f>+R14*P11</f>
        <v>2237.021064629153</v>
      </c>
      <c r="Q14" s="97">
        <f>+'[4]Costos unitarios'!$N$9</f>
        <v>50192.077174907732</v>
      </c>
      <c r="R14" s="9">
        <v>8.0543712271518436E-2</v>
      </c>
      <c r="S14" s="8">
        <f>+P14*Q14</f>
        <v>112280733.9177607</v>
      </c>
      <c r="T14" s="81">
        <f>+V14*T11</f>
        <v>2609.2941027481111</v>
      </c>
      <c r="U14" s="97">
        <f>+'[5]Costos unitarios'!$N$9</f>
        <v>54277.687851772585</v>
      </c>
      <c r="V14" s="9">
        <v>8.0543712271518436E-2</v>
      </c>
      <c r="W14" s="8">
        <f>+T14*U14</f>
        <v>141626450.82243299</v>
      </c>
      <c r="X14" s="81">
        <f>+Z14*X11</f>
        <v>2812.9086073705098</v>
      </c>
      <c r="Y14" s="97">
        <f>+'[6]Costos unitarios'!$N$9</f>
        <v>53629.836638485416</v>
      </c>
      <c r="Z14" s="9">
        <v>8.0543712271518436E-2</v>
      </c>
      <c r="AA14" s="100">
        <f>+X14*Y14</f>
        <v>150855829.09226996</v>
      </c>
    </row>
    <row r="15" spans="2:28">
      <c r="B15" s="122"/>
      <c r="C15" s="125"/>
      <c r="D15" s="119"/>
      <c r="E15" s="130"/>
      <c r="F15" s="36"/>
      <c r="G15" s="45" t="s">
        <v>407</v>
      </c>
      <c r="H15" s="75">
        <v>852</v>
      </c>
      <c r="I15" s="96"/>
      <c r="J15" s="4">
        <v>3.5966060196715777E-2</v>
      </c>
      <c r="K15" s="77">
        <f>+H15*I15</f>
        <v>0</v>
      </c>
      <c r="L15" s="82">
        <f t="shared" ref="L15:L31" si="0">+N15*$L$11</f>
        <v>857.89843387226142</v>
      </c>
      <c r="M15" s="76"/>
      <c r="N15" s="4">
        <v>3.5966060196715777E-2</v>
      </c>
      <c r="O15" s="77">
        <f>+L15*M15</f>
        <v>0</v>
      </c>
      <c r="P15" s="82">
        <f>+R15*$P$11</f>
        <v>998.92135590358396</v>
      </c>
      <c r="Q15" s="76"/>
      <c r="R15" s="4">
        <v>3.5966060196715777E-2</v>
      </c>
      <c r="S15" s="77">
        <f>+P15*Q15</f>
        <v>0</v>
      </c>
      <c r="T15" s="82">
        <f>+$T$11*V15</f>
        <v>1165.1564861328043</v>
      </c>
      <c r="U15" s="76"/>
      <c r="V15" s="4">
        <v>3.5966060196715777E-2</v>
      </c>
      <c r="W15" s="77">
        <f>+T15*U15</f>
        <v>0</v>
      </c>
      <c r="X15" s="82">
        <f>+Z15*$X$11</f>
        <v>1256.0786863101018</v>
      </c>
      <c r="Y15" s="76"/>
      <c r="Z15" s="4">
        <v>3.5966060196715777E-2</v>
      </c>
      <c r="AA15" s="77">
        <f>+X15*Y15</f>
        <v>0</v>
      </c>
    </row>
    <row r="16" spans="2:28">
      <c r="B16" s="122"/>
      <c r="C16" s="125"/>
      <c r="D16" s="119"/>
      <c r="E16" s="130"/>
      <c r="F16" s="26" t="s">
        <v>55</v>
      </c>
      <c r="G16" s="27" t="s">
        <v>56</v>
      </c>
      <c r="H16" s="6"/>
      <c r="I16" s="94"/>
      <c r="J16" s="4">
        <v>0</v>
      </c>
      <c r="K16" s="77">
        <f t="shared" ref="K16:K79" si="1">+H16*I16</f>
        <v>0</v>
      </c>
      <c r="L16" s="82">
        <f t="shared" si="0"/>
        <v>0</v>
      </c>
      <c r="M16" s="21"/>
      <c r="N16" s="21">
        <v>0</v>
      </c>
      <c r="O16" s="77">
        <f t="shared" ref="O16:O79" si="2">+L16*M16</f>
        <v>0</v>
      </c>
      <c r="P16" s="6"/>
      <c r="Q16" s="21"/>
      <c r="R16" s="21">
        <v>0</v>
      </c>
      <c r="S16" s="77">
        <f t="shared" ref="S16:S79" si="3">+P16*Q16</f>
        <v>0</v>
      </c>
      <c r="T16" s="83"/>
      <c r="U16" s="21"/>
      <c r="V16" s="21">
        <v>0</v>
      </c>
      <c r="W16" s="77">
        <f t="shared" ref="W16:W79" si="4">+T16*U16</f>
        <v>0</v>
      </c>
      <c r="X16" s="6"/>
      <c r="Y16" s="21"/>
      <c r="Z16" s="21">
        <v>0</v>
      </c>
      <c r="AA16" s="77">
        <f t="shared" ref="AA16:AA79" si="5">+X16*Y16</f>
        <v>0</v>
      </c>
    </row>
    <row r="17" spans="2:27">
      <c r="B17" s="122"/>
      <c r="C17" s="125"/>
      <c r="D17" s="119"/>
      <c r="E17" s="130"/>
      <c r="F17" s="26" t="s">
        <v>57</v>
      </c>
      <c r="G17" s="28" t="s">
        <v>58</v>
      </c>
      <c r="H17" s="6"/>
      <c r="I17" s="76"/>
      <c r="J17" s="4">
        <v>0</v>
      </c>
      <c r="K17" s="77">
        <f t="shared" si="1"/>
        <v>0</v>
      </c>
      <c r="L17" s="82">
        <f t="shared" si="0"/>
        <v>0</v>
      </c>
      <c r="M17" s="98"/>
      <c r="N17" s="21">
        <v>0</v>
      </c>
      <c r="O17" s="77">
        <f t="shared" si="2"/>
        <v>0</v>
      </c>
      <c r="P17" s="6"/>
      <c r="Q17" s="98"/>
      <c r="R17" s="21">
        <v>0</v>
      </c>
      <c r="S17" s="77">
        <f t="shared" si="3"/>
        <v>0</v>
      </c>
      <c r="T17" s="83"/>
      <c r="U17" s="98"/>
      <c r="V17" s="21">
        <v>0</v>
      </c>
      <c r="W17" s="77">
        <f t="shared" si="4"/>
        <v>0</v>
      </c>
      <c r="X17" s="6"/>
      <c r="Y17" s="98"/>
      <c r="Z17" s="21">
        <v>0</v>
      </c>
      <c r="AA17" s="77">
        <f t="shared" si="5"/>
        <v>0</v>
      </c>
    </row>
    <row r="18" spans="2:27">
      <c r="B18" s="122"/>
      <c r="C18" s="125"/>
      <c r="D18" s="119"/>
      <c r="E18" s="130"/>
      <c r="F18" s="26" t="s">
        <v>59</v>
      </c>
      <c r="G18" s="28" t="s">
        <v>60</v>
      </c>
      <c r="H18" s="6"/>
      <c r="I18" s="94">
        <f>+'[2]13- Costo 2013'!$N12</f>
        <v>63698.189573565141</v>
      </c>
      <c r="J18" s="4">
        <v>0</v>
      </c>
      <c r="K18" s="77">
        <f t="shared" si="1"/>
        <v>0</v>
      </c>
      <c r="L18" s="82">
        <f t="shared" si="0"/>
        <v>0</v>
      </c>
      <c r="M18" s="94">
        <f>+'[3]Costos unitarios'!$N12</f>
        <v>48847.195127024221</v>
      </c>
      <c r="N18" s="21">
        <v>0</v>
      </c>
      <c r="O18" s="77">
        <f t="shared" si="2"/>
        <v>0</v>
      </c>
      <c r="P18" s="6"/>
      <c r="Q18" s="94">
        <f>+'[4]Costos unitarios'!$N12</f>
        <v>50192.077174907732</v>
      </c>
      <c r="R18" s="21">
        <v>0</v>
      </c>
      <c r="S18" s="77">
        <f t="shared" si="3"/>
        <v>0</v>
      </c>
      <c r="T18" s="83"/>
      <c r="U18" s="94">
        <f>+'[5]Costos unitarios'!$N12</f>
        <v>54277.687851772585</v>
      </c>
      <c r="V18" s="21">
        <v>0</v>
      </c>
      <c r="W18" s="77">
        <f t="shared" si="4"/>
        <v>0</v>
      </c>
      <c r="X18" s="6"/>
      <c r="Y18" s="94">
        <f>+'[6]Costos unitarios'!$N12</f>
        <v>53629.836638485416</v>
      </c>
      <c r="Z18" s="21">
        <v>0</v>
      </c>
      <c r="AA18" s="77">
        <f t="shared" si="5"/>
        <v>0</v>
      </c>
    </row>
    <row r="19" spans="2:27" ht="13.8" thickBot="1">
      <c r="B19" s="122"/>
      <c r="C19" s="125"/>
      <c r="D19" s="120"/>
      <c r="E19" s="132"/>
      <c r="F19" s="34" t="s">
        <v>61</v>
      </c>
      <c r="G19" s="35" t="s">
        <v>62</v>
      </c>
      <c r="H19" s="6"/>
      <c r="I19" s="94">
        <f>+'[2]13- Costo 2013'!$N13</f>
        <v>63698.189573565134</v>
      </c>
      <c r="J19" s="4">
        <v>0</v>
      </c>
      <c r="K19" s="77">
        <f t="shared" si="1"/>
        <v>0</v>
      </c>
      <c r="L19" s="82">
        <f t="shared" si="0"/>
        <v>0</v>
      </c>
      <c r="M19" s="94">
        <f>+'[3]Costos unitarios'!$N13</f>
        <v>48847.195127024221</v>
      </c>
      <c r="N19" s="21">
        <v>0</v>
      </c>
      <c r="O19" s="77">
        <f t="shared" si="2"/>
        <v>0</v>
      </c>
      <c r="P19" s="6"/>
      <c r="Q19" s="94">
        <f>+'[4]Costos unitarios'!$N13</f>
        <v>50192.077174907739</v>
      </c>
      <c r="R19" s="21">
        <v>0</v>
      </c>
      <c r="S19" s="77">
        <f t="shared" si="3"/>
        <v>0</v>
      </c>
      <c r="T19" s="83"/>
      <c r="U19" s="94">
        <f>+'[5]Costos unitarios'!$N13</f>
        <v>54277.687851772585</v>
      </c>
      <c r="V19" s="21">
        <v>0</v>
      </c>
      <c r="W19" s="77">
        <f t="shared" si="4"/>
        <v>0</v>
      </c>
      <c r="X19" s="6"/>
      <c r="Y19" s="94">
        <f>+'[6]Costos unitarios'!$N13</f>
        <v>53629.836638485416</v>
      </c>
      <c r="Z19" s="21">
        <v>0</v>
      </c>
      <c r="AA19" s="77">
        <f t="shared" si="5"/>
        <v>0</v>
      </c>
    </row>
    <row r="20" spans="2:27">
      <c r="B20" s="122"/>
      <c r="C20" s="125"/>
      <c r="D20" s="118">
        <v>2.2000000000000002</v>
      </c>
      <c r="E20" s="133" t="s">
        <v>10</v>
      </c>
      <c r="F20" s="36"/>
      <c r="G20" s="45" t="s">
        <v>44</v>
      </c>
      <c r="H20" s="6">
        <v>103</v>
      </c>
      <c r="I20" s="94">
        <f>+'[2]13- Costo 2013'!$N14</f>
        <v>255668.47563220988</v>
      </c>
      <c r="J20" s="4">
        <v>8.8648739921482547E-3</v>
      </c>
      <c r="K20" s="77">
        <f t="shared" si="1"/>
        <v>26333852.990117617</v>
      </c>
      <c r="L20" s="82">
        <f t="shared" si="0"/>
        <v>211.45383933471231</v>
      </c>
      <c r="M20" s="94">
        <f>+'[3]Costos unitarios'!$N14</f>
        <v>219860.63229493334</v>
      </c>
      <c r="N20" s="21">
        <v>8.8648739921482547E-3</v>
      </c>
      <c r="O20" s="77">
        <f t="shared" si="2"/>
        <v>46490374.817321099</v>
      </c>
      <c r="P20" s="82">
        <f>+R20*$P$11</f>
        <v>246.21301025792562</v>
      </c>
      <c r="Q20" s="94">
        <f>+'[4]Costos unitarios'!$N14</f>
        <v>203979.44940075383</v>
      </c>
      <c r="R20" s="21">
        <v>8.8648739921482547E-3</v>
      </c>
      <c r="S20" s="77">
        <f t="shared" si="3"/>
        <v>50222394.267713822</v>
      </c>
      <c r="T20" s="82">
        <f>+$T$11*V20</f>
        <v>287.18645784963485</v>
      </c>
      <c r="U20" s="94">
        <f>+'[5]Costos unitarios'!$N14</f>
        <v>239335.28103627029</v>
      </c>
      <c r="V20" s="21">
        <v>8.8648739921482547E-3</v>
      </c>
      <c r="W20" s="77">
        <f t="shared" si="4"/>
        <v>68733851.599253342</v>
      </c>
      <c r="X20" s="82">
        <f>+Z20*$X$11</f>
        <v>309.59685930178563</v>
      </c>
      <c r="Y20" s="94">
        <f>+'[6]Costos unitarios'!$N14</f>
        <v>235913.70714867226</v>
      </c>
      <c r="Z20" s="21">
        <v>8.8648739921482547E-3</v>
      </c>
      <c r="AA20" s="77">
        <f t="shared" si="5"/>
        <v>73038142.799470142</v>
      </c>
    </row>
    <row r="21" spans="2:27">
      <c r="B21" s="122"/>
      <c r="C21" s="125"/>
      <c r="D21" s="119"/>
      <c r="E21" s="130"/>
      <c r="F21" s="26" t="s">
        <v>63</v>
      </c>
      <c r="G21" s="28" t="s">
        <v>64</v>
      </c>
      <c r="H21" s="6"/>
      <c r="I21" s="94"/>
      <c r="J21" s="4">
        <v>0</v>
      </c>
      <c r="K21" s="77">
        <f t="shared" si="1"/>
        <v>0</v>
      </c>
      <c r="L21" s="82">
        <f t="shared" si="0"/>
        <v>0</v>
      </c>
      <c r="M21" s="94"/>
      <c r="N21" s="21">
        <v>0</v>
      </c>
      <c r="O21" s="77">
        <f t="shared" si="2"/>
        <v>0</v>
      </c>
      <c r="P21" s="6"/>
      <c r="Q21" s="94"/>
      <c r="R21" s="21">
        <v>0</v>
      </c>
      <c r="S21" s="77">
        <f t="shared" si="3"/>
        <v>0</v>
      </c>
      <c r="T21" s="83"/>
      <c r="U21" s="94"/>
      <c r="V21" s="21">
        <v>0</v>
      </c>
      <c r="W21" s="77">
        <f t="shared" si="4"/>
        <v>0</v>
      </c>
      <c r="X21" s="6"/>
      <c r="Y21" s="94"/>
      <c r="Z21" s="21">
        <v>0</v>
      </c>
      <c r="AA21" s="77">
        <f t="shared" si="5"/>
        <v>0</v>
      </c>
    </row>
    <row r="22" spans="2:27" ht="13.8" thickBot="1">
      <c r="B22" s="123"/>
      <c r="C22" s="126"/>
      <c r="D22" s="120"/>
      <c r="E22" s="131"/>
      <c r="F22" s="34" t="s">
        <v>65</v>
      </c>
      <c r="G22" s="35" t="s">
        <v>66</v>
      </c>
      <c r="H22" s="6"/>
      <c r="I22" s="94"/>
      <c r="J22" s="4">
        <v>0</v>
      </c>
      <c r="K22" s="77">
        <f t="shared" si="1"/>
        <v>0</v>
      </c>
      <c r="L22" s="82">
        <f t="shared" si="0"/>
        <v>0</v>
      </c>
      <c r="M22" s="94"/>
      <c r="N22" s="21">
        <v>0</v>
      </c>
      <c r="O22" s="77">
        <f t="shared" si="2"/>
        <v>0</v>
      </c>
      <c r="P22" s="6"/>
      <c r="Q22" s="94"/>
      <c r="R22" s="21">
        <v>0</v>
      </c>
      <c r="S22" s="77">
        <f t="shared" si="3"/>
        <v>0</v>
      </c>
      <c r="T22" s="83"/>
      <c r="U22" s="94"/>
      <c r="V22" s="21">
        <v>0</v>
      </c>
      <c r="W22" s="77">
        <f t="shared" si="4"/>
        <v>0</v>
      </c>
      <c r="X22" s="6"/>
      <c r="Y22" s="94"/>
      <c r="Z22" s="21">
        <v>0</v>
      </c>
      <c r="AA22" s="77">
        <f t="shared" si="5"/>
        <v>0</v>
      </c>
    </row>
    <row r="23" spans="2:27" ht="13.5" customHeight="1">
      <c r="B23" s="121">
        <v>1</v>
      </c>
      <c r="C23" s="125" t="s">
        <v>11</v>
      </c>
      <c r="D23" s="118">
        <v>1.2</v>
      </c>
      <c r="E23" s="129" t="s">
        <v>15</v>
      </c>
      <c r="F23" s="32" t="s">
        <v>67</v>
      </c>
      <c r="G23" s="33" t="s">
        <v>68</v>
      </c>
      <c r="H23" s="6">
        <v>362</v>
      </c>
      <c r="I23" s="94">
        <f>+'[2]13- Costo 2013'!$N17</f>
        <v>15545.178651272307</v>
      </c>
      <c r="J23" s="4">
        <v>1.3170669931191693E-2</v>
      </c>
      <c r="K23" s="77">
        <f t="shared" si="1"/>
        <v>5627354.6717605749</v>
      </c>
      <c r="L23" s="82">
        <f t="shared" si="0"/>
        <v>314.15998986871546</v>
      </c>
      <c r="M23" s="94">
        <f>+'[3]Costos unitarios'!$N17</f>
        <v>15827.798489027009</v>
      </c>
      <c r="N23" s="21">
        <v>1.3170669931191693E-2</v>
      </c>
      <c r="O23" s="77">
        <f t="shared" si="2"/>
        <v>4972461.0129567953</v>
      </c>
      <c r="P23" s="82">
        <f>+R23*$P$11</f>
        <v>365.80218666891807</v>
      </c>
      <c r="Q23" s="94">
        <f>+'[4]Costos unitarios'!$N17</f>
        <v>15611.249513137203</v>
      </c>
      <c r="R23" s="21">
        <v>1.3170669931191693E-2</v>
      </c>
      <c r="S23" s="77">
        <f t="shared" si="3"/>
        <v>5710629.2085396713</v>
      </c>
      <c r="T23" s="82">
        <f>+$T$11*V23</f>
        <v>426.67702309088605</v>
      </c>
      <c r="U23" s="94">
        <f>+'[5]Costos unitarios'!$N17</f>
        <v>38749.037820405028</v>
      </c>
      <c r="V23" s="21">
        <v>1.3170669931191693E-2</v>
      </c>
      <c r="W23" s="77">
        <f t="shared" si="4"/>
        <v>16533324.104846573</v>
      </c>
      <c r="X23" s="82">
        <f>+Z23*$X$11</f>
        <v>459.9724766769387</v>
      </c>
      <c r="Y23" s="94">
        <f>+'[6]Costos unitarios'!$N17</f>
        <v>50722.218949030765</v>
      </c>
      <c r="Z23" s="21">
        <v>1.3170669931191693E-2</v>
      </c>
      <c r="AA23" s="77">
        <f t="shared" si="5"/>
        <v>23330824.672535632</v>
      </c>
    </row>
    <row r="24" spans="2:27">
      <c r="B24" s="122"/>
      <c r="C24" s="125"/>
      <c r="D24" s="119"/>
      <c r="E24" s="130"/>
      <c r="F24" s="26" t="s">
        <v>69</v>
      </c>
      <c r="G24" s="28" t="s">
        <v>70</v>
      </c>
      <c r="H24" s="6"/>
      <c r="I24" s="94"/>
      <c r="J24" s="4">
        <v>0</v>
      </c>
      <c r="K24" s="77">
        <f t="shared" si="1"/>
        <v>0</v>
      </c>
      <c r="L24" s="82">
        <f t="shared" si="0"/>
        <v>0</v>
      </c>
      <c r="M24" s="94"/>
      <c r="N24" s="21">
        <v>0</v>
      </c>
      <c r="O24" s="77">
        <f t="shared" si="2"/>
        <v>0</v>
      </c>
      <c r="P24" s="6"/>
      <c r="Q24" s="94"/>
      <c r="R24" s="21">
        <v>0</v>
      </c>
      <c r="S24" s="77">
        <f t="shared" si="3"/>
        <v>0</v>
      </c>
      <c r="T24" s="6"/>
      <c r="U24" s="94"/>
      <c r="V24" s="21">
        <v>0</v>
      </c>
      <c r="W24" s="77">
        <f t="shared" si="4"/>
        <v>0</v>
      </c>
      <c r="X24" s="6"/>
      <c r="Y24" s="94"/>
      <c r="Z24" s="21">
        <v>0</v>
      </c>
      <c r="AA24" s="77">
        <f t="shared" si="5"/>
        <v>0</v>
      </c>
    </row>
    <row r="25" spans="2:27">
      <c r="B25" s="122"/>
      <c r="C25" s="125"/>
      <c r="D25" s="119"/>
      <c r="E25" s="130"/>
      <c r="F25" s="26" t="s">
        <v>71</v>
      </c>
      <c r="G25" s="28" t="s">
        <v>72</v>
      </c>
      <c r="H25" s="6"/>
      <c r="I25" s="94">
        <f>+'[2]13- Costo 2013'!$N19</f>
        <v>15545.178651272305</v>
      </c>
      <c r="J25" s="4">
        <v>0</v>
      </c>
      <c r="K25" s="77">
        <f t="shared" si="1"/>
        <v>0</v>
      </c>
      <c r="L25" s="82">
        <f t="shared" si="0"/>
        <v>0</v>
      </c>
      <c r="M25" s="94">
        <f>+'[3]Costos unitarios'!$N19</f>
        <v>15827.798489027009</v>
      </c>
      <c r="N25" s="21">
        <v>0</v>
      </c>
      <c r="O25" s="77">
        <f t="shared" si="2"/>
        <v>0</v>
      </c>
      <c r="P25" s="6"/>
      <c r="Q25" s="94">
        <f>+'[4]Costos unitarios'!$N19</f>
        <v>15611.249513137203</v>
      </c>
      <c r="R25" s="21">
        <v>0</v>
      </c>
      <c r="S25" s="77">
        <f t="shared" si="3"/>
        <v>0</v>
      </c>
      <c r="T25" s="6"/>
      <c r="U25" s="94">
        <f>+'[5]Costos unitarios'!$N19</f>
        <v>38749.037820405028</v>
      </c>
      <c r="V25" s="21">
        <v>0</v>
      </c>
      <c r="W25" s="77">
        <f t="shared" si="4"/>
        <v>0</v>
      </c>
      <c r="X25" s="6"/>
      <c r="Y25" s="94">
        <f>+'[6]Costos unitarios'!$N19</f>
        <v>50722.21894903075</v>
      </c>
      <c r="Z25" s="21">
        <v>0</v>
      </c>
      <c r="AA25" s="77">
        <f t="shared" si="5"/>
        <v>0</v>
      </c>
    </row>
    <row r="26" spans="2:27" ht="13.8" thickBot="1">
      <c r="B26" s="122"/>
      <c r="C26" s="125"/>
      <c r="D26" s="120"/>
      <c r="E26" s="131"/>
      <c r="F26" s="34" t="s">
        <v>73</v>
      </c>
      <c r="G26" s="35" t="s">
        <v>74</v>
      </c>
      <c r="H26" s="6">
        <v>1</v>
      </c>
      <c r="I26" s="94">
        <f>+'[2]13- Costo 2013'!$N20</f>
        <v>15545.178651272307</v>
      </c>
      <c r="J26" s="4">
        <f>+H26/H11</f>
        <v>4.2340587687357103E-5</v>
      </c>
      <c r="K26" s="77">
        <f t="shared" si="1"/>
        <v>15545.178651272307</v>
      </c>
      <c r="L26" s="82">
        <v>0</v>
      </c>
      <c r="M26" s="94">
        <f>+'[3]Costos unitarios'!$N20</f>
        <v>15827.798489027011</v>
      </c>
      <c r="N26" s="21">
        <v>0</v>
      </c>
      <c r="O26" s="77">
        <f t="shared" si="2"/>
        <v>0</v>
      </c>
      <c r="P26" s="6">
        <v>1</v>
      </c>
      <c r="Q26" s="94">
        <f>+'[4]Costos unitarios'!$N20</f>
        <v>15611.249513137203</v>
      </c>
      <c r="R26" s="21">
        <v>0</v>
      </c>
      <c r="S26" s="77">
        <f t="shared" si="3"/>
        <v>15611.249513137203</v>
      </c>
      <c r="T26" s="6">
        <v>1</v>
      </c>
      <c r="U26" s="94">
        <f>+'[5]Costos unitarios'!$N20</f>
        <v>38749.037820405028</v>
      </c>
      <c r="V26" s="21">
        <v>0</v>
      </c>
      <c r="W26" s="77">
        <f t="shared" si="4"/>
        <v>38749.037820405028</v>
      </c>
      <c r="X26" s="6">
        <v>1</v>
      </c>
      <c r="Y26" s="94">
        <f>+'[6]Costos unitarios'!$N20</f>
        <v>50722.218949030757</v>
      </c>
      <c r="Z26" s="21">
        <v>0</v>
      </c>
      <c r="AA26" s="77">
        <f t="shared" si="5"/>
        <v>50722.218949030757</v>
      </c>
    </row>
    <row r="27" spans="2:27" ht="13.8" thickBot="1">
      <c r="B27" s="122"/>
      <c r="C27" s="125"/>
      <c r="D27" s="46">
        <v>1.5</v>
      </c>
      <c r="E27" s="47" t="s">
        <v>16</v>
      </c>
      <c r="F27" s="42">
        <v>906</v>
      </c>
      <c r="G27" s="43" t="s">
        <v>49</v>
      </c>
      <c r="H27" s="6"/>
      <c r="I27" s="94"/>
      <c r="J27" s="4">
        <v>0</v>
      </c>
      <c r="K27" s="77">
        <f t="shared" si="1"/>
        <v>0</v>
      </c>
      <c r="L27" s="82">
        <f t="shared" si="0"/>
        <v>0</v>
      </c>
      <c r="M27" s="94"/>
      <c r="N27" s="21">
        <v>0</v>
      </c>
      <c r="O27" s="77">
        <f t="shared" si="2"/>
        <v>0</v>
      </c>
      <c r="P27" s="6"/>
      <c r="Q27" s="94"/>
      <c r="R27" s="21">
        <v>0</v>
      </c>
      <c r="S27" s="77">
        <f t="shared" si="3"/>
        <v>0</v>
      </c>
      <c r="T27" s="6"/>
      <c r="U27" s="94"/>
      <c r="V27" s="21">
        <v>0</v>
      </c>
      <c r="W27" s="77">
        <f t="shared" si="4"/>
        <v>0</v>
      </c>
      <c r="X27" s="6"/>
      <c r="Y27" s="94"/>
      <c r="Z27" s="21">
        <v>0</v>
      </c>
      <c r="AA27" s="77">
        <f t="shared" si="5"/>
        <v>0</v>
      </c>
    </row>
    <row r="28" spans="2:27">
      <c r="B28" s="122"/>
      <c r="C28" s="125"/>
      <c r="D28" s="118">
        <v>1.4</v>
      </c>
      <c r="E28" s="129" t="s">
        <v>14</v>
      </c>
      <c r="F28" s="32">
        <v>334</v>
      </c>
      <c r="G28" s="38" t="s">
        <v>3</v>
      </c>
      <c r="H28" s="6">
        <v>2</v>
      </c>
      <c r="I28" s="94">
        <f>+'[2]13- Costo 2013'!$N22</f>
        <v>0</v>
      </c>
      <c r="J28" s="4">
        <v>0</v>
      </c>
      <c r="K28" s="77">
        <f t="shared" si="1"/>
        <v>0</v>
      </c>
      <c r="L28" s="82">
        <f t="shared" si="0"/>
        <v>0</v>
      </c>
      <c r="M28" s="94">
        <f>+'[3]Costos unitarios'!$N22</f>
        <v>0</v>
      </c>
      <c r="N28" s="21">
        <v>0</v>
      </c>
      <c r="O28" s="77">
        <f t="shared" si="2"/>
        <v>0</v>
      </c>
      <c r="P28" s="83">
        <f>+R28*P11</f>
        <v>0</v>
      </c>
      <c r="Q28" s="94">
        <f>+'[4]Costos unitarios'!$N22</f>
        <v>0</v>
      </c>
      <c r="R28" s="21">
        <v>0</v>
      </c>
      <c r="S28" s="77">
        <f t="shared" si="3"/>
        <v>0</v>
      </c>
      <c r="T28" s="83">
        <f>+V28*T11</f>
        <v>0</v>
      </c>
      <c r="U28" s="94">
        <f>+'[5]Costos unitarios'!$N22</f>
        <v>0</v>
      </c>
      <c r="V28" s="21">
        <v>0</v>
      </c>
      <c r="W28" s="77">
        <f t="shared" si="4"/>
        <v>0</v>
      </c>
      <c r="X28" s="83">
        <f>+Z28*X11</f>
        <v>0</v>
      </c>
      <c r="Y28" s="94">
        <f>+'[6]Costos unitarios'!$N22</f>
        <v>0</v>
      </c>
      <c r="Z28" s="21">
        <v>0</v>
      </c>
      <c r="AA28" s="77">
        <f t="shared" si="5"/>
        <v>0</v>
      </c>
    </row>
    <row r="29" spans="2:27">
      <c r="B29" s="122"/>
      <c r="C29" s="125"/>
      <c r="D29" s="119"/>
      <c r="E29" s="130"/>
      <c r="F29" s="26">
        <v>909</v>
      </c>
      <c r="G29" s="29" t="s">
        <v>4</v>
      </c>
      <c r="H29" s="6"/>
      <c r="I29" s="94">
        <f>+'[2]13- Costo 2013'!$N23</f>
        <v>0</v>
      </c>
      <c r="J29" s="4">
        <v>0</v>
      </c>
      <c r="K29" s="77">
        <f t="shared" si="1"/>
        <v>0</v>
      </c>
      <c r="L29" s="82">
        <f t="shared" si="0"/>
        <v>0</v>
      </c>
      <c r="M29" s="94">
        <f>+'[3]Costos unitarios'!$N23</f>
        <v>0</v>
      </c>
      <c r="N29" s="21">
        <v>0</v>
      </c>
      <c r="O29" s="77">
        <f t="shared" si="2"/>
        <v>0</v>
      </c>
      <c r="P29" s="6"/>
      <c r="Q29" s="94">
        <f>+'[4]Costos unitarios'!$N23</f>
        <v>0</v>
      </c>
      <c r="R29" s="21">
        <v>0</v>
      </c>
      <c r="S29" s="77">
        <f t="shared" si="3"/>
        <v>0</v>
      </c>
      <c r="T29" s="6"/>
      <c r="U29" s="94">
        <f>+'[5]Costos unitarios'!$N23</f>
        <v>0</v>
      </c>
      <c r="V29" s="21">
        <v>0</v>
      </c>
      <c r="W29" s="77">
        <f t="shared" si="4"/>
        <v>0</v>
      </c>
      <c r="X29" s="6"/>
      <c r="Y29" s="94">
        <f>+'[6]Costos unitarios'!$N23</f>
        <v>0</v>
      </c>
      <c r="Z29" s="21">
        <v>0</v>
      </c>
      <c r="AA29" s="77">
        <f t="shared" si="5"/>
        <v>0</v>
      </c>
    </row>
    <row r="30" spans="2:27">
      <c r="B30" s="122"/>
      <c r="C30" s="125"/>
      <c r="D30" s="119"/>
      <c r="E30" s="130"/>
      <c r="F30" s="26">
        <v>910</v>
      </c>
      <c r="G30" s="29" t="s">
        <v>45</v>
      </c>
      <c r="H30" s="6"/>
      <c r="I30" s="94">
        <f>+'[2]13- Costo 2013'!$N24</f>
        <v>0</v>
      </c>
      <c r="J30" s="4">
        <v>0</v>
      </c>
      <c r="K30" s="77">
        <f t="shared" si="1"/>
        <v>0</v>
      </c>
      <c r="L30" s="82">
        <f t="shared" si="0"/>
        <v>0</v>
      </c>
      <c r="M30" s="94">
        <f>+'[3]Costos unitarios'!$N24</f>
        <v>0</v>
      </c>
      <c r="N30" s="21">
        <v>0</v>
      </c>
      <c r="O30" s="77">
        <f t="shared" si="2"/>
        <v>0</v>
      </c>
      <c r="P30" s="6"/>
      <c r="Q30" s="94">
        <f>+'[4]Costos unitarios'!$N24</f>
        <v>0</v>
      </c>
      <c r="R30" s="21">
        <v>0</v>
      </c>
      <c r="S30" s="77">
        <f t="shared" si="3"/>
        <v>0</v>
      </c>
      <c r="T30" s="6"/>
      <c r="U30" s="94">
        <f>+'[5]Costos unitarios'!$N24</f>
        <v>0</v>
      </c>
      <c r="V30" s="21">
        <v>0</v>
      </c>
      <c r="W30" s="77">
        <f t="shared" si="4"/>
        <v>0</v>
      </c>
      <c r="X30" s="6"/>
      <c r="Y30" s="94">
        <f>+'[6]Costos unitarios'!$N24</f>
        <v>0</v>
      </c>
      <c r="Z30" s="21">
        <v>0</v>
      </c>
      <c r="AA30" s="77">
        <f t="shared" si="5"/>
        <v>0</v>
      </c>
    </row>
    <row r="31" spans="2:27" ht="13.8" thickBot="1">
      <c r="B31" s="122"/>
      <c r="C31" s="125"/>
      <c r="D31" s="120"/>
      <c r="E31" s="131"/>
      <c r="F31" s="34">
        <v>911</v>
      </c>
      <c r="G31" s="44" t="s">
        <v>5</v>
      </c>
      <c r="H31" s="6"/>
      <c r="I31" s="94">
        <f>+'[2]13- Costo 2013'!$N25</f>
        <v>0</v>
      </c>
      <c r="J31" s="4">
        <v>0</v>
      </c>
      <c r="K31" s="77">
        <f t="shared" si="1"/>
        <v>0</v>
      </c>
      <c r="L31" s="82">
        <f t="shared" si="0"/>
        <v>0</v>
      </c>
      <c r="M31" s="94">
        <f>+'[3]Costos unitarios'!$N25</f>
        <v>0</v>
      </c>
      <c r="N31" s="21">
        <v>0</v>
      </c>
      <c r="O31" s="77">
        <f t="shared" si="2"/>
        <v>0</v>
      </c>
      <c r="P31" s="6"/>
      <c r="Q31" s="94">
        <f>+'[4]Costos unitarios'!$N25</f>
        <v>0</v>
      </c>
      <c r="R31" s="21">
        <v>0</v>
      </c>
      <c r="S31" s="77">
        <f t="shared" si="3"/>
        <v>0</v>
      </c>
      <c r="T31" s="6"/>
      <c r="U31" s="94">
        <f>+'[5]Costos unitarios'!$N25</f>
        <v>0</v>
      </c>
      <c r="V31" s="21">
        <v>0</v>
      </c>
      <c r="W31" s="77">
        <f t="shared" si="4"/>
        <v>0</v>
      </c>
      <c r="X31" s="6"/>
      <c r="Y31" s="94">
        <f>+'[6]Costos unitarios'!$N25</f>
        <v>0</v>
      </c>
      <c r="Z31" s="21">
        <v>0</v>
      </c>
      <c r="AA31" s="77">
        <f t="shared" si="5"/>
        <v>0</v>
      </c>
    </row>
    <row r="32" spans="2:27" ht="27" thickBot="1">
      <c r="B32" s="122"/>
      <c r="C32" s="125"/>
      <c r="D32" s="46">
        <v>1.1000000000000001</v>
      </c>
      <c r="E32" s="47" t="s">
        <v>12</v>
      </c>
      <c r="F32" s="42">
        <v>328</v>
      </c>
      <c r="G32" s="43" t="s">
        <v>46</v>
      </c>
      <c r="H32" s="6">
        <v>17</v>
      </c>
      <c r="I32" s="94">
        <f>+'[2]13- Costo 2013'!$N26</f>
        <v>44380.777741419457</v>
      </c>
      <c r="J32" s="4">
        <v>4.4324369960741276E-4</v>
      </c>
      <c r="K32" s="77">
        <f t="shared" si="1"/>
        <v>754473.22160413081</v>
      </c>
      <c r="L32" s="82">
        <v>17</v>
      </c>
      <c r="M32" s="94">
        <f>+'[3]Costos unitarios'!$N26</f>
        <v>36411.525093694188</v>
      </c>
      <c r="N32" s="21">
        <v>4.4324369960741276E-4</v>
      </c>
      <c r="O32" s="77">
        <f t="shared" si="2"/>
        <v>618995.92659280123</v>
      </c>
      <c r="P32" s="82">
        <f>+R32*$P$11</f>
        <v>12.310650512896283</v>
      </c>
      <c r="Q32" s="94">
        <f>+'[4]Costos unitarios'!$N26</f>
        <v>36849.771636971258</v>
      </c>
      <c r="R32" s="21">
        <v>4.4324369960741276E-4</v>
      </c>
      <c r="S32" s="77">
        <f t="shared" si="3"/>
        <v>453644.66010279109</v>
      </c>
      <c r="T32" s="82">
        <f>+$T$11*V32</f>
        <v>14.359322892481744</v>
      </c>
      <c r="U32" s="94">
        <f>+'[5]Costos unitarios'!$N26</f>
        <v>122763.79346955677</v>
      </c>
      <c r="V32" s="21">
        <v>4.4324369960741276E-4</v>
      </c>
      <c r="W32" s="77">
        <f t="shared" si="4"/>
        <v>1762804.9499353073</v>
      </c>
      <c r="X32" s="82">
        <f>+Z32*$X$11</f>
        <v>15.479842965089283</v>
      </c>
      <c r="Y32" s="94">
        <f>+'[6]Costos unitarios'!$N26</f>
        <v>209177.68052374007</v>
      </c>
      <c r="Z32" s="21">
        <v>4.4324369960741276E-4</v>
      </c>
      <c r="AA32" s="77">
        <f t="shared" si="5"/>
        <v>3238037.6463091113</v>
      </c>
    </row>
    <row r="33" spans="2:27">
      <c r="B33" s="122"/>
      <c r="C33" s="125"/>
      <c r="D33" s="118">
        <v>1.3</v>
      </c>
      <c r="E33" s="129" t="s">
        <v>13</v>
      </c>
      <c r="F33" s="32" t="s">
        <v>75</v>
      </c>
      <c r="G33" s="33" t="s">
        <v>76</v>
      </c>
      <c r="H33" s="6">
        <v>237</v>
      </c>
      <c r="I33" s="94">
        <f>+'[2]13- Costo 2013'!$N27</f>
        <v>28603.237349109193</v>
      </c>
      <c r="J33" s="4">
        <f>+H33/H11</f>
        <v>1.0034719281903633E-2</v>
      </c>
      <c r="K33" s="77">
        <f t="shared" si="1"/>
        <v>6778967.2517388789</v>
      </c>
      <c r="L33" s="82">
        <f>+N33*$L$11</f>
        <v>238.64076153488963</v>
      </c>
      <c r="M33" s="94">
        <f>+'[3]Costos unitarios'!$N27</f>
        <v>27242.648269754802</v>
      </c>
      <c r="N33" s="21">
        <v>1.000464350542446E-2</v>
      </c>
      <c r="O33" s="77">
        <f t="shared" si="2"/>
        <v>6501206.3293214291</v>
      </c>
      <c r="P33" s="83">
        <f>+R33*P11</f>
        <v>277.86896871965894</v>
      </c>
      <c r="Q33" s="94">
        <f>+'[4]Costos unitarios'!$N27</f>
        <v>22743.539105833745</v>
      </c>
      <c r="R33" s="21">
        <v>1.000464350542446E-2</v>
      </c>
      <c r="S33" s="77">
        <f t="shared" si="3"/>
        <v>6319723.7563732564</v>
      </c>
      <c r="T33" s="83">
        <f>+V33*T11</f>
        <v>324.11043100173077</v>
      </c>
      <c r="U33" s="94">
        <f>+'[5]Costos unitarios'!$N27</f>
        <v>21052.094461453271</v>
      </c>
      <c r="V33" s="21">
        <v>1.000464350542446E-2</v>
      </c>
      <c r="W33" s="77">
        <f t="shared" si="4"/>
        <v>6823203.409390769</v>
      </c>
      <c r="X33" s="83">
        <f>+Z33*X11</f>
        <v>349.40216978344381</v>
      </c>
      <c r="Y33" s="94">
        <f>+'[6]Costos unitarios'!$N27</f>
        <v>19684.671971704996</v>
      </c>
      <c r="Z33" s="21">
        <v>1.000464350542446E-2</v>
      </c>
      <c r="AA33" s="77">
        <f t="shared" si="5"/>
        <v>6877867.0983890668</v>
      </c>
    </row>
    <row r="34" spans="2:27">
      <c r="B34" s="122"/>
      <c r="C34" s="125"/>
      <c r="D34" s="119"/>
      <c r="E34" s="130"/>
      <c r="F34" s="26" t="s">
        <v>77</v>
      </c>
      <c r="G34" s="28" t="s">
        <v>78</v>
      </c>
      <c r="H34" s="6"/>
      <c r="I34" s="94"/>
      <c r="J34" s="4">
        <v>0</v>
      </c>
      <c r="K34" s="77">
        <f t="shared" si="1"/>
        <v>0</v>
      </c>
      <c r="L34" s="82">
        <f>+N34*$L$11</f>
        <v>0</v>
      </c>
      <c r="M34" s="94"/>
      <c r="N34" s="21">
        <v>0</v>
      </c>
      <c r="O34" s="77">
        <f t="shared" si="2"/>
        <v>0</v>
      </c>
      <c r="P34" s="6"/>
      <c r="Q34" s="94"/>
      <c r="R34" s="21">
        <v>0</v>
      </c>
      <c r="S34" s="77">
        <f t="shared" si="3"/>
        <v>0</v>
      </c>
      <c r="T34" s="6"/>
      <c r="U34" s="94"/>
      <c r="V34" s="21">
        <v>0</v>
      </c>
      <c r="W34" s="77">
        <f t="shared" si="4"/>
        <v>0</v>
      </c>
      <c r="X34" s="6"/>
      <c r="Y34" s="94"/>
      <c r="Z34" s="21">
        <v>0</v>
      </c>
      <c r="AA34" s="77">
        <f t="shared" si="5"/>
        <v>0</v>
      </c>
    </row>
    <row r="35" spans="2:27">
      <c r="B35" s="122"/>
      <c r="C35" s="125"/>
      <c r="D35" s="119"/>
      <c r="E35" s="130"/>
      <c r="F35" s="26" t="s">
        <v>79</v>
      </c>
      <c r="G35" s="28" t="s">
        <v>80</v>
      </c>
      <c r="H35" s="6"/>
      <c r="I35" s="94"/>
      <c r="J35" s="4">
        <v>0</v>
      </c>
      <c r="K35" s="77">
        <f t="shared" si="1"/>
        <v>0</v>
      </c>
      <c r="L35" s="82">
        <f>+N35*$L$11</f>
        <v>0</v>
      </c>
      <c r="M35" s="94"/>
      <c r="N35" s="21">
        <v>0</v>
      </c>
      <c r="O35" s="77">
        <f t="shared" si="2"/>
        <v>0</v>
      </c>
      <c r="P35" s="6"/>
      <c r="Q35" s="94"/>
      <c r="R35" s="21">
        <v>0</v>
      </c>
      <c r="S35" s="77">
        <f t="shared" si="3"/>
        <v>0</v>
      </c>
      <c r="T35" s="6"/>
      <c r="U35" s="94"/>
      <c r="V35" s="21">
        <v>0</v>
      </c>
      <c r="W35" s="77">
        <f t="shared" si="4"/>
        <v>0</v>
      </c>
      <c r="X35" s="6"/>
      <c r="Y35" s="94"/>
      <c r="Z35" s="21">
        <v>0</v>
      </c>
      <c r="AA35" s="77">
        <f t="shared" si="5"/>
        <v>0</v>
      </c>
    </row>
    <row r="36" spans="2:27">
      <c r="B36" s="122"/>
      <c r="C36" s="125"/>
      <c r="D36" s="119"/>
      <c r="E36" s="130"/>
      <c r="F36" s="26" t="s">
        <v>81</v>
      </c>
      <c r="G36" s="28" t="s">
        <v>82</v>
      </c>
      <c r="H36" s="6">
        <v>392</v>
      </c>
      <c r="I36" s="94">
        <f>+'[2]13- Costo 2013'!$N30</f>
        <v>28603.2373491092</v>
      </c>
      <c r="J36" s="4">
        <v>1.2220862003461522E-2</v>
      </c>
      <c r="K36" s="77">
        <f t="shared" si="1"/>
        <v>11212469.040850807</v>
      </c>
      <c r="L36" s="88">
        <v>405.9</v>
      </c>
      <c r="M36" s="94">
        <f>+'[3]Costos unitarios'!$N30</f>
        <v>27242.648269754802</v>
      </c>
      <c r="N36" s="21">
        <v>1.2220862003461522E-2</v>
      </c>
      <c r="O36" s="77">
        <f t="shared" si="2"/>
        <v>11057790.932693474</v>
      </c>
      <c r="P36" s="82">
        <f>+R36*$P$11</f>
        <v>339.42222128414028</v>
      </c>
      <c r="Q36" s="94">
        <f>+'[4]Costos unitarios'!$N30</f>
        <v>22743.539105833745</v>
      </c>
      <c r="R36" s="21">
        <v>1.2220862003461522E-2</v>
      </c>
      <c r="S36" s="77">
        <f t="shared" si="3"/>
        <v>7719662.5631647995</v>
      </c>
      <c r="T36" s="82">
        <f>+$T$11*V36</f>
        <v>395.90704546413946</v>
      </c>
      <c r="U36" s="94">
        <f>+'[5]Costos unitarios'!$N30</f>
        <v>21052.094461453275</v>
      </c>
      <c r="V36" s="21">
        <v>1.2220862003461522E-2</v>
      </c>
      <c r="W36" s="77">
        <f t="shared" si="4"/>
        <v>8334672.5190659398</v>
      </c>
      <c r="X36" s="82">
        <f>+Z36*$X$11</f>
        <v>426.8013846088902</v>
      </c>
      <c r="Y36" s="94">
        <f>+'[6]Costos unitarios'!$N30</f>
        <v>19684.671971704996</v>
      </c>
      <c r="Z36" s="21">
        <v>1.2220862003461522E-2</v>
      </c>
      <c r="AA36" s="77">
        <f t="shared" si="5"/>
        <v>8401445.2530955058</v>
      </c>
    </row>
    <row r="37" spans="2:27">
      <c r="B37" s="122"/>
      <c r="C37" s="125"/>
      <c r="D37" s="119"/>
      <c r="E37" s="130"/>
      <c r="F37" s="26" t="s">
        <v>83</v>
      </c>
      <c r="G37" s="28" t="s">
        <v>84</v>
      </c>
      <c r="H37" s="6"/>
      <c r="I37" s="94"/>
      <c r="J37" s="4">
        <v>0</v>
      </c>
      <c r="K37" s="77">
        <f t="shared" si="1"/>
        <v>0</v>
      </c>
      <c r="L37" s="6"/>
      <c r="M37" s="94"/>
      <c r="N37" s="21">
        <v>0</v>
      </c>
      <c r="O37" s="77">
        <f t="shared" si="2"/>
        <v>0</v>
      </c>
      <c r="P37" s="6"/>
      <c r="Q37" s="94"/>
      <c r="R37" s="21">
        <v>0</v>
      </c>
      <c r="S37" s="77">
        <f t="shared" si="3"/>
        <v>0</v>
      </c>
      <c r="T37" s="6"/>
      <c r="U37" s="94"/>
      <c r="V37" s="21">
        <v>0</v>
      </c>
      <c r="W37" s="77">
        <f t="shared" si="4"/>
        <v>0</v>
      </c>
      <c r="X37" s="6"/>
      <c r="Y37" s="94"/>
      <c r="Z37" s="21">
        <v>0</v>
      </c>
      <c r="AA37" s="77">
        <f t="shared" si="5"/>
        <v>0</v>
      </c>
    </row>
    <row r="38" spans="2:27">
      <c r="B38" s="122"/>
      <c r="C38" s="125"/>
      <c r="D38" s="119"/>
      <c r="E38" s="130"/>
      <c r="F38" s="26" t="s">
        <v>85</v>
      </c>
      <c r="G38" s="28" t="s">
        <v>86</v>
      </c>
      <c r="H38" s="6">
        <v>30</v>
      </c>
      <c r="I38" s="94">
        <f>+'[2]13- Costo 2013'!$N32</f>
        <v>28603.237349109193</v>
      </c>
      <c r="J38" s="4">
        <v>7.5984634218413606E-4</v>
      </c>
      <c r="K38" s="77">
        <f t="shared" si="1"/>
        <v>858097.12047327578</v>
      </c>
      <c r="L38" s="88">
        <v>31</v>
      </c>
      <c r="M38" s="94">
        <f>+'[3]Costos unitarios'!$N32</f>
        <v>27242.648269754798</v>
      </c>
      <c r="N38" s="21">
        <v>7.5984634218413606E-4</v>
      </c>
      <c r="O38" s="77">
        <f t="shared" si="2"/>
        <v>844522.0963623987</v>
      </c>
      <c r="P38" s="82">
        <f>+R38*$P$11</f>
        <v>21.103972307822197</v>
      </c>
      <c r="Q38" s="94">
        <f>+'[4]Costos unitarios'!$N32</f>
        <v>22743.539105833741</v>
      </c>
      <c r="R38" s="21">
        <v>7.5984634218413606E-4</v>
      </c>
      <c r="S38" s="77">
        <f t="shared" si="3"/>
        <v>479979.01947138645</v>
      </c>
      <c r="T38" s="82">
        <f>+$T$11*V38</f>
        <v>24.615982101397272</v>
      </c>
      <c r="U38" s="94">
        <f>+'[5]Costos unitarios'!$N32</f>
        <v>21052.094461453271</v>
      </c>
      <c r="V38" s="21">
        <v>7.5984634218413606E-4</v>
      </c>
      <c r="W38" s="77">
        <f t="shared" si="4"/>
        <v>518217.98046005837</v>
      </c>
      <c r="X38" s="82">
        <f>+Z38*$X$11</f>
        <v>26.536873654438768</v>
      </c>
      <c r="Y38" s="94">
        <f>+'[6]Costos unitarios'!$N32</f>
        <v>19684.671971704996</v>
      </c>
      <c r="Z38" s="21">
        <v>7.5984634218413606E-4</v>
      </c>
      <c r="AA38" s="77">
        <f t="shared" si="5"/>
        <v>522369.65304220753</v>
      </c>
    </row>
    <row r="39" spans="2:27">
      <c r="B39" s="122"/>
      <c r="C39" s="125"/>
      <c r="D39" s="119"/>
      <c r="E39" s="130"/>
      <c r="F39" s="26" t="s">
        <v>87</v>
      </c>
      <c r="G39" s="28" t="s">
        <v>88</v>
      </c>
      <c r="H39" s="6"/>
      <c r="I39" s="94"/>
      <c r="J39" s="4">
        <v>0</v>
      </c>
      <c r="K39" s="77">
        <f t="shared" si="1"/>
        <v>0</v>
      </c>
      <c r="L39" s="6"/>
      <c r="M39" s="94"/>
      <c r="N39" s="21">
        <v>0</v>
      </c>
      <c r="O39" s="77">
        <f t="shared" si="2"/>
        <v>0</v>
      </c>
      <c r="P39" s="6"/>
      <c r="Q39" s="94"/>
      <c r="R39" s="21">
        <v>0</v>
      </c>
      <c r="S39" s="77">
        <f t="shared" si="3"/>
        <v>0</v>
      </c>
      <c r="T39" s="6"/>
      <c r="U39" s="94"/>
      <c r="V39" s="21">
        <v>0</v>
      </c>
      <c r="W39" s="77">
        <f t="shared" si="4"/>
        <v>0</v>
      </c>
      <c r="X39" s="6"/>
      <c r="Y39" s="94"/>
      <c r="Z39" s="21">
        <v>0</v>
      </c>
      <c r="AA39" s="77">
        <f t="shared" si="5"/>
        <v>0</v>
      </c>
    </row>
    <row r="40" spans="2:27">
      <c r="B40" s="122"/>
      <c r="C40" s="125"/>
      <c r="D40" s="119"/>
      <c r="E40" s="130"/>
      <c r="F40" s="26" t="s">
        <v>89</v>
      </c>
      <c r="G40" s="28" t="s">
        <v>90</v>
      </c>
      <c r="H40" s="6"/>
      <c r="I40" s="94"/>
      <c r="J40" s="4">
        <v>0</v>
      </c>
      <c r="K40" s="77">
        <f t="shared" si="1"/>
        <v>0</v>
      </c>
      <c r="L40" s="6"/>
      <c r="M40" s="94"/>
      <c r="N40" s="21">
        <v>0</v>
      </c>
      <c r="O40" s="77">
        <f t="shared" si="2"/>
        <v>0</v>
      </c>
      <c r="P40" s="6"/>
      <c r="Q40" s="94"/>
      <c r="R40" s="21">
        <v>0</v>
      </c>
      <c r="S40" s="77">
        <f t="shared" si="3"/>
        <v>0</v>
      </c>
      <c r="T40" s="6"/>
      <c r="U40" s="94"/>
      <c r="V40" s="21">
        <v>0</v>
      </c>
      <c r="W40" s="77">
        <f t="shared" si="4"/>
        <v>0</v>
      </c>
      <c r="X40" s="6"/>
      <c r="Y40" s="94"/>
      <c r="Z40" s="21">
        <v>0</v>
      </c>
      <c r="AA40" s="77">
        <f t="shared" si="5"/>
        <v>0</v>
      </c>
    </row>
    <row r="41" spans="2:27">
      <c r="B41" s="122"/>
      <c r="C41" s="125"/>
      <c r="D41" s="119"/>
      <c r="E41" s="130"/>
      <c r="F41" s="26" t="s">
        <v>91</v>
      </c>
      <c r="G41" s="28" t="s">
        <v>92</v>
      </c>
      <c r="H41" s="6"/>
      <c r="I41" s="94"/>
      <c r="J41" s="4">
        <v>0</v>
      </c>
      <c r="K41" s="77">
        <f t="shared" si="1"/>
        <v>0</v>
      </c>
      <c r="L41" s="6"/>
      <c r="M41" s="94"/>
      <c r="N41" s="21">
        <v>0</v>
      </c>
      <c r="O41" s="77">
        <f t="shared" si="2"/>
        <v>0</v>
      </c>
      <c r="P41" s="6"/>
      <c r="Q41" s="94"/>
      <c r="R41" s="21">
        <v>0</v>
      </c>
      <c r="S41" s="77">
        <f t="shared" si="3"/>
        <v>0</v>
      </c>
      <c r="T41" s="6"/>
      <c r="U41" s="94"/>
      <c r="V41" s="21">
        <v>0</v>
      </c>
      <c r="W41" s="77">
        <f t="shared" si="4"/>
        <v>0</v>
      </c>
      <c r="X41" s="6"/>
      <c r="Y41" s="94"/>
      <c r="Z41" s="21">
        <v>0</v>
      </c>
      <c r="AA41" s="77">
        <f t="shared" si="5"/>
        <v>0</v>
      </c>
    </row>
    <row r="42" spans="2:27">
      <c r="B42" s="122"/>
      <c r="C42" s="125"/>
      <c r="D42" s="119"/>
      <c r="E42" s="130"/>
      <c r="F42" s="26" t="s">
        <v>93</v>
      </c>
      <c r="G42" s="28" t="s">
        <v>94</v>
      </c>
      <c r="H42" s="6"/>
      <c r="I42" s="94"/>
      <c r="J42" s="4">
        <v>0</v>
      </c>
      <c r="K42" s="77">
        <f t="shared" si="1"/>
        <v>0</v>
      </c>
      <c r="L42" s="6"/>
      <c r="M42" s="94"/>
      <c r="N42" s="21">
        <v>0</v>
      </c>
      <c r="O42" s="77">
        <f t="shared" si="2"/>
        <v>0</v>
      </c>
      <c r="P42" s="6"/>
      <c r="Q42" s="94"/>
      <c r="R42" s="21">
        <v>0</v>
      </c>
      <c r="S42" s="77">
        <f t="shared" si="3"/>
        <v>0</v>
      </c>
      <c r="T42" s="6"/>
      <c r="U42" s="94"/>
      <c r="V42" s="21">
        <v>0</v>
      </c>
      <c r="W42" s="77">
        <f t="shared" si="4"/>
        <v>0</v>
      </c>
      <c r="X42" s="6"/>
      <c r="Y42" s="94"/>
      <c r="Z42" s="21">
        <v>0</v>
      </c>
      <c r="AA42" s="77">
        <f t="shared" si="5"/>
        <v>0</v>
      </c>
    </row>
    <row r="43" spans="2:27">
      <c r="B43" s="122"/>
      <c r="C43" s="125"/>
      <c r="D43" s="119"/>
      <c r="E43" s="130"/>
      <c r="F43" s="26" t="s">
        <v>95</v>
      </c>
      <c r="G43" s="28" t="s">
        <v>96</v>
      </c>
      <c r="H43" s="6"/>
      <c r="I43" s="94"/>
      <c r="J43" s="4">
        <v>0</v>
      </c>
      <c r="K43" s="77">
        <f t="shared" si="1"/>
        <v>0</v>
      </c>
      <c r="L43" s="6"/>
      <c r="M43" s="94"/>
      <c r="N43" s="21">
        <v>0</v>
      </c>
      <c r="O43" s="77">
        <f t="shared" si="2"/>
        <v>0</v>
      </c>
      <c r="P43" s="6"/>
      <c r="Q43" s="94"/>
      <c r="R43" s="21">
        <v>0</v>
      </c>
      <c r="S43" s="77">
        <f t="shared" si="3"/>
        <v>0</v>
      </c>
      <c r="T43" s="6"/>
      <c r="U43" s="94"/>
      <c r="V43" s="21">
        <v>0</v>
      </c>
      <c r="W43" s="77">
        <f t="shared" si="4"/>
        <v>0</v>
      </c>
      <c r="X43" s="6"/>
      <c r="Y43" s="94"/>
      <c r="Z43" s="21">
        <v>0</v>
      </c>
      <c r="AA43" s="77">
        <f t="shared" si="5"/>
        <v>0</v>
      </c>
    </row>
    <row r="44" spans="2:27">
      <c r="B44" s="122"/>
      <c r="C44" s="125"/>
      <c r="D44" s="119"/>
      <c r="E44" s="130"/>
      <c r="F44" s="26" t="s">
        <v>101</v>
      </c>
      <c r="G44" s="28" t="s">
        <v>102</v>
      </c>
      <c r="H44" s="6">
        <v>69</v>
      </c>
      <c r="I44" s="94">
        <f>+'[2]13- Costo 2013'!$N38</f>
        <v>28603.237349109197</v>
      </c>
      <c r="J44" s="4">
        <v>1.9629363839756848E-3</v>
      </c>
      <c r="K44" s="77">
        <f t="shared" si="1"/>
        <v>1973623.3770885346</v>
      </c>
      <c r="L44" s="88">
        <v>71</v>
      </c>
      <c r="M44" s="94">
        <f>+'[3]Costos unitarios'!$N38</f>
        <v>27242.648269754794</v>
      </c>
      <c r="N44" s="21">
        <v>1.9629363839756848E-3</v>
      </c>
      <c r="O44" s="77">
        <f t="shared" si="2"/>
        <v>1934228.0271525905</v>
      </c>
      <c r="P44" s="82">
        <f>+R44*$P$11</f>
        <v>54.518595128540667</v>
      </c>
      <c r="Q44" s="94">
        <f>+'[4]Costos unitarios'!$N38</f>
        <v>22743.539105833745</v>
      </c>
      <c r="R44" s="21">
        <v>1.9629363839756848E-3</v>
      </c>
      <c r="S44" s="77">
        <f t="shared" si="3"/>
        <v>1239945.8003010817</v>
      </c>
      <c r="T44" s="82">
        <f>+$T$11*V44</f>
        <v>63.591287095276286</v>
      </c>
      <c r="U44" s="94">
        <f>+'[5]Costos unitarios'!$N38</f>
        <v>21052.094461453271</v>
      </c>
      <c r="V44" s="21">
        <v>1.9629363839756848E-3</v>
      </c>
      <c r="W44" s="77">
        <f t="shared" si="4"/>
        <v>1338729.7828551508</v>
      </c>
      <c r="X44" s="82">
        <f>+Z44*$X$11</f>
        <v>68.553590273966819</v>
      </c>
      <c r="Y44" s="94">
        <f>+'[6]Costos unitarios'!$N38</f>
        <v>19684.671971704996</v>
      </c>
      <c r="Z44" s="21">
        <v>1.9629363839756848E-3</v>
      </c>
      <c r="AA44" s="77">
        <f t="shared" si="5"/>
        <v>1349454.9370257028</v>
      </c>
    </row>
    <row r="45" spans="2:27">
      <c r="B45" s="122"/>
      <c r="C45" s="125"/>
      <c r="D45" s="119"/>
      <c r="E45" s="130"/>
      <c r="F45" s="26" t="s">
        <v>103</v>
      </c>
      <c r="G45" s="28" t="s">
        <v>104</v>
      </c>
      <c r="H45" s="6"/>
      <c r="I45" s="94"/>
      <c r="J45" s="4">
        <v>0</v>
      </c>
      <c r="K45" s="77">
        <f t="shared" si="1"/>
        <v>0</v>
      </c>
      <c r="L45" s="6"/>
      <c r="M45" s="94"/>
      <c r="N45" s="21">
        <v>0</v>
      </c>
      <c r="O45" s="77">
        <f t="shared" si="2"/>
        <v>0</v>
      </c>
      <c r="P45" s="6"/>
      <c r="Q45" s="94"/>
      <c r="R45" s="21">
        <v>0</v>
      </c>
      <c r="S45" s="77">
        <f t="shared" si="3"/>
        <v>0</v>
      </c>
      <c r="T45" s="6"/>
      <c r="U45" s="94"/>
      <c r="V45" s="21">
        <v>0</v>
      </c>
      <c r="W45" s="77">
        <f t="shared" si="4"/>
        <v>0</v>
      </c>
      <c r="X45" s="6"/>
      <c r="Y45" s="94"/>
      <c r="Z45" s="21">
        <v>0</v>
      </c>
      <c r="AA45" s="77">
        <f t="shared" si="5"/>
        <v>0</v>
      </c>
    </row>
    <row r="46" spans="2:27">
      <c r="B46" s="122"/>
      <c r="C46" s="125"/>
      <c r="D46" s="119"/>
      <c r="E46" s="130"/>
      <c r="F46" s="26" t="s">
        <v>105</v>
      </c>
      <c r="G46" s="28" t="s">
        <v>106</v>
      </c>
      <c r="H46" s="6"/>
      <c r="I46" s="94"/>
      <c r="J46" s="4">
        <v>0</v>
      </c>
      <c r="K46" s="77">
        <f t="shared" si="1"/>
        <v>0</v>
      </c>
      <c r="L46" s="6"/>
      <c r="M46" s="94"/>
      <c r="N46" s="21">
        <v>0</v>
      </c>
      <c r="O46" s="77">
        <f t="shared" si="2"/>
        <v>0</v>
      </c>
      <c r="P46" s="6"/>
      <c r="Q46" s="94"/>
      <c r="R46" s="21">
        <v>0</v>
      </c>
      <c r="S46" s="77">
        <f t="shared" si="3"/>
        <v>0</v>
      </c>
      <c r="T46" s="6"/>
      <c r="U46" s="94"/>
      <c r="V46" s="21">
        <v>0</v>
      </c>
      <c r="W46" s="77">
        <f t="shared" si="4"/>
        <v>0</v>
      </c>
      <c r="X46" s="6"/>
      <c r="Y46" s="94"/>
      <c r="Z46" s="21">
        <v>0</v>
      </c>
      <c r="AA46" s="77">
        <f t="shared" si="5"/>
        <v>0</v>
      </c>
    </row>
    <row r="47" spans="2:27">
      <c r="B47" s="122"/>
      <c r="C47" s="125"/>
      <c r="D47" s="119"/>
      <c r="E47" s="130"/>
      <c r="F47" s="26" t="s">
        <v>107</v>
      </c>
      <c r="G47" s="28" t="s">
        <v>108</v>
      </c>
      <c r="H47" s="6"/>
      <c r="I47" s="94"/>
      <c r="J47" s="4">
        <v>0</v>
      </c>
      <c r="K47" s="77">
        <f t="shared" si="1"/>
        <v>0</v>
      </c>
      <c r="L47" s="6"/>
      <c r="M47" s="94"/>
      <c r="N47" s="21">
        <v>0</v>
      </c>
      <c r="O47" s="77">
        <f t="shared" si="2"/>
        <v>0</v>
      </c>
      <c r="P47" s="6"/>
      <c r="Q47" s="94"/>
      <c r="R47" s="21">
        <v>0</v>
      </c>
      <c r="S47" s="77">
        <f t="shared" si="3"/>
        <v>0</v>
      </c>
      <c r="T47" s="6"/>
      <c r="U47" s="94"/>
      <c r="V47" s="21">
        <v>0</v>
      </c>
      <c r="W47" s="77">
        <f t="shared" si="4"/>
        <v>0</v>
      </c>
      <c r="X47" s="6"/>
      <c r="Y47" s="94"/>
      <c r="Z47" s="21">
        <v>0</v>
      </c>
      <c r="AA47" s="77">
        <f t="shared" si="5"/>
        <v>0</v>
      </c>
    </row>
    <row r="48" spans="2:27">
      <c r="B48" s="122"/>
      <c r="C48" s="125"/>
      <c r="D48" s="119"/>
      <c r="E48" s="130"/>
      <c r="F48" s="26" t="s">
        <v>109</v>
      </c>
      <c r="G48" s="28" t="s">
        <v>110</v>
      </c>
      <c r="H48" s="6">
        <v>1229</v>
      </c>
      <c r="I48" s="94">
        <f>+'[2]13- Costo 2013'!$N42</f>
        <v>28603.237349109193</v>
      </c>
      <c r="J48" s="4">
        <v>3.7359111824053354E-2</v>
      </c>
      <c r="K48" s="77">
        <f t="shared" si="1"/>
        <v>35153378.702055201</v>
      </c>
      <c r="L48" s="88">
        <v>1272</v>
      </c>
      <c r="M48" s="94">
        <f>+'[3]Costos unitarios'!$N42</f>
        <v>27242.648269754798</v>
      </c>
      <c r="N48" s="21">
        <v>3.7359111824053354E-2</v>
      </c>
      <c r="O48" s="77">
        <f t="shared" si="2"/>
        <v>34652648.599128105</v>
      </c>
      <c r="P48" s="82">
        <f>+R48*$P$11</f>
        <v>1037.6119718012578</v>
      </c>
      <c r="Q48" s="94">
        <f>+'[4]Costos unitarios'!$N42</f>
        <v>22743.539105833741</v>
      </c>
      <c r="R48" s="21">
        <v>3.7359111824053354E-2</v>
      </c>
      <c r="S48" s="77">
        <f t="shared" si="3"/>
        <v>23598968.457343165</v>
      </c>
      <c r="T48" s="82">
        <f>+$T$11*V48</f>
        <v>1210.2857866520324</v>
      </c>
      <c r="U48" s="94">
        <f>+'[5]Costos unitarios'!$N42</f>
        <v>21052.094461453267</v>
      </c>
      <c r="V48" s="21">
        <v>3.7359111824053354E-2</v>
      </c>
      <c r="W48" s="77">
        <f t="shared" si="4"/>
        <v>25479050.70595286</v>
      </c>
      <c r="X48" s="82">
        <f>+Z48*$X$11</f>
        <v>1304.7296213432394</v>
      </c>
      <c r="Y48" s="94">
        <f>+'[6]Costos unitarios'!$N42</f>
        <v>19684.671971704996</v>
      </c>
      <c r="Z48" s="21">
        <v>3.7359111824053354E-2</v>
      </c>
      <c r="AA48" s="77">
        <f t="shared" si="5"/>
        <v>25683174.607908536</v>
      </c>
    </row>
    <row r="49" spans="2:27">
      <c r="B49" s="122"/>
      <c r="C49" s="125"/>
      <c r="D49" s="119"/>
      <c r="E49" s="130"/>
      <c r="F49" s="26" t="s">
        <v>111</v>
      </c>
      <c r="G49" s="28" t="s">
        <v>112</v>
      </c>
      <c r="H49" s="6"/>
      <c r="I49" s="94"/>
      <c r="J49" s="4">
        <v>0</v>
      </c>
      <c r="K49" s="77">
        <f t="shared" si="1"/>
        <v>0</v>
      </c>
      <c r="L49" s="6"/>
      <c r="M49" s="94"/>
      <c r="N49" s="21">
        <v>0</v>
      </c>
      <c r="O49" s="77">
        <f t="shared" si="2"/>
        <v>0</v>
      </c>
      <c r="P49" s="6"/>
      <c r="Q49" s="94"/>
      <c r="R49" s="21">
        <v>0</v>
      </c>
      <c r="S49" s="77">
        <f t="shared" si="3"/>
        <v>0</v>
      </c>
      <c r="T49" s="6"/>
      <c r="U49" s="94"/>
      <c r="V49" s="21">
        <v>0</v>
      </c>
      <c r="W49" s="77">
        <f t="shared" si="4"/>
        <v>0</v>
      </c>
      <c r="X49" s="6"/>
      <c r="Y49" s="94"/>
      <c r="Z49" s="21">
        <v>0</v>
      </c>
      <c r="AA49" s="77">
        <f t="shared" si="5"/>
        <v>0</v>
      </c>
    </row>
    <row r="50" spans="2:27">
      <c r="B50" s="122"/>
      <c r="C50" s="125"/>
      <c r="D50" s="119"/>
      <c r="E50" s="130"/>
      <c r="F50" s="26" t="s">
        <v>113</v>
      </c>
      <c r="G50" s="28" t="s">
        <v>114</v>
      </c>
      <c r="H50" s="6"/>
      <c r="I50" s="94"/>
      <c r="J50" s="4">
        <v>0</v>
      </c>
      <c r="K50" s="77">
        <f t="shared" si="1"/>
        <v>0</v>
      </c>
      <c r="L50" s="6"/>
      <c r="M50" s="94"/>
      <c r="N50" s="21">
        <v>0</v>
      </c>
      <c r="O50" s="77">
        <f t="shared" si="2"/>
        <v>0</v>
      </c>
      <c r="P50" s="6"/>
      <c r="Q50" s="94"/>
      <c r="R50" s="21">
        <v>0</v>
      </c>
      <c r="S50" s="77">
        <f t="shared" si="3"/>
        <v>0</v>
      </c>
      <c r="T50" s="6"/>
      <c r="U50" s="94"/>
      <c r="V50" s="21">
        <v>0</v>
      </c>
      <c r="W50" s="77">
        <f t="shared" si="4"/>
        <v>0</v>
      </c>
      <c r="X50" s="6"/>
      <c r="Y50" s="94"/>
      <c r="Z50" s="21">
        <v>0</v>
      </c>
      <c r="AA50" s="77">
        <f t="shared" si="5"/>
        <v>0</v>
      </c>
    </row>
    <row r="51" spans="2:27">
      <c r="B51" s="122"/>
      <c r="C51" s="125"/>
      <c r="D51" s="119"/>
      <c r="E51" s="130"/>
      <c r="F51" s="26" t="s">
        <v>115</v>
      </c>
      <c r="G51" s="28" t="s">
        <v>116</v>
      </c>
      <c r="H51" s="6"/>
      <c r="I51" s="94"/>
      <c r="J51" s="4">
        <v>0</v>
      </c>
      <c r="K51" s="77">
        <f t="shared" si="1"/>
        <v>0</v>
      </c>
      <c r="L51" s="6"/>
      <c r="M51" s="94"/>
      <c r="N51" s="21">
        <v>0</v>
      </c>
      <c r="O51" s="77">
        <f t="shared" si="2"/>
        <v>0</v>
      </c>
      <c r="P51" s="6"/>
      <c r="Q51" s="94"/>
      <c r="R51" s="21">
        <v>0</v>
      </c>
      <c r="S51" s="77">
        <f t="shared" si="3"/>
        <v>0</v>
      </c>
      <c r="T51" s="6"/>
      <c r="U51" s="94"/>
      <c r="V51" s="21">
        <v>0</v>
      </c>
      <c r="W51" s="77">
        <f t="shared" si="4"/>
        <v>0</v>
      </c>
      <c r="X51" s="6"/>
      <c r="Y51" s="94"/>
      <c r="Z51" s="21">
        <v>0</v>
      </c>
      <c r="AA51" s="77">
        <f t="shared" si="5"/>
        <v>0</v>
      </c>
    </row>
    <row r="52" spans="2:27">
      <c r="B52" s="122"/>
      <c r="C52" s="125"/>
      <c r="D52" s="119"/>
      <c r="E52" s="130"/>
      <c r="F52" s="26" t="s">
        <v>117</v>
      </c>
      <c r="G52" s="28" t="s">
        <v>118</v>
      </c>
      <c r="H52" s="6"/>
      <c r="I52" s="94"/>
      <c r="J52" s="4">
        <v>0</v>
      </c>
      <c r="K52" s="77">
        <f t="shared" si="1"/>
        <v>0</v>
      </c>
      <c r="L52" s="6"/>
      <c r="M52" s="94"/>
      <c r="N52" s="21">
        <v>0</v>
      </c>
      <c r="O52" s="77">
        <f t="shared" si="2"/>
        <v>0</v>
      </c>
      <c r="P52" s="6"/>
      <c r="Q52" s="94"/>
      <c r="R52" s="21">
        <v>0</v>
      </c>
      <c r="S52" s="77">
        <f t="shared" si="3"/>
        <v>0</v>
      </c>
      <c r="T52" s="6"/>
      <c r="U52" s="94"/>
      <c r="V52" s="21">
        <v>0</v>
      </c>
      <c r="W52" s="77">
        <f t="shared" si="4"/>
        <v>0</v>
      </c>
      <c r="X52" s="6"/>
      <c r="Y52" s="94"/>
      <c r="Z52" s="21">
        <v>0</v>
      </c>
      <c r="AA52" s="77">
        <f t="shared" si="5"/>
        <v>0</v>
      </c>
    </row>
    <row r="53" spans="2:27">
      <c r="B53" s="122"/>
      <c r="C53" s="125"/>
      <c r="D53" s="119"/>
      <c r="E53" s="130"/>
      <c r="F53" s="26" t="s">
        <v>119</v>
      </c>
      <c r="G53" s="28" t="s">
        <v>120</v>
      </c>
      <c r="H53" s="6"/>
      <c r="I53" s="94"/>
      <c r="J53" s="4">
        <v>0</v>
      </c>
      <c r="K53" s="77">
        <f t="shared" si="1"/>
        <v>0</v>
      </c>
      <c r="L53" s="6"/>
      <c r="M53" s="94"/>
      <c r="N53" s="21">
        <v>0</v>
      </c>
      <c r="O53" s="77">
        <f t="shared" si="2"/>
        <v>0</v>
      </c>
      <c r="P53" s="6"/>
      <c r="Q53" s="94"/>
      <c r="R53" s="21">
        <v>0</v>
      </c>
      <c r="S53" s="77">
        <f t="shared" si="3"/>
        <v>0</v>
      </c>
      <c r="T53" s="6"/>
      <c r="U53" s="94"/>
      <c r="V53" s="21">
        <v>0</v>
      </c>
      <c r="W53" s="77">
        <f t="shared" si="4"/>
        <v>0</v>
      </c>
      <c r="X53" s="6"/>
      <c r="Y53" s="94"/>
      <c r="Z53" s="21">
        <v>0</v>
      </c>
      <c r="AA53" s="77">
        <f t="shared" si="5"/>
        <v>0</v>
      </c>
    </row>
    <row r="54" spans="2:27">
      <c r="B54" s="122"/>
      <c r="C54" s="125"/>
      <c r="D54" s="119"/>
      <c r="E54" s="130"/>
      <c r="F54" s="26" t="s">
        <v>121</v>
      </c>
      <c r="G54" s="28" t="s">
        <v>122</v>
      </c>
      <c r="H54" s="6"/>
      <c r="I54" s="94"/>
      <c r="J54" s="4">
        <v>0</v>
      </c>
      <c r="K54" s="77">
        <f t="shared" si="1"/>
        <v>0</v>
      </c>
      <c r="L54" s="6"/>
      <c r="M54" s="94"/>
      <c r="N54" s="21">
        <v>0</v>
      </c>
      <c r="O54" s="77">
        <f t="shared" si="2"/>
        <v>0</v>
      </c>
      <c r="P54" s="6"/>
      <c r="Q54" s="94"/>
      <c r="R54" s="21">
        <v>0</v>
      </c>
      <c r="S54" s="77">
        <f t="shared" si="3"/>
        <v>0</v>
      </c>
      <c r="T54" s="6"/>
      <c r="U54" s="94"/>
      <c r="V54" s="21">
        <v>0</v>
      </c>
      <c r="W54" s="77">
        <f t="shared" si="4"/>
        <v>0</v>
      </c>
      <c r="X54" s="6"/>
      <c r="Y54" s="94"/>
      <c r="Z54" s="21">
        <v>0</v>
      </c>
      <c r="AA54" s="77">
        <f t="shared" si="5"/>
        <v>0</v>
      </c>
    </row>
    <row r="55" spans="2:27">
      <c r="B55" s="122"/>
      <c r="C55" s="125"/>
      <c r="D55" s="119"/>
      <c r="E55" s="130"/>
      <c r="F55" s="26" t="s">
        <v>123</v>
      </c>
      <c r="G55" s="28" t="s">
        <v>124</v>
      </c>
      <c r="H55" s="6"/>
      <c r="I55" s="94"/>
      <c r="J55" s="4">
        <v>0</v>
      </c>
      <c r="K55" s="77">
        <f t="shared" si="1"/>
        <v>0</v>
      </c>
      <c r="L55" s="6"/>
      <c r="M55" s="94"/>
      <c r="N55" s="21">
        <v>0</v>
      </c>
      <c r="O55" s="77">
        <f t="shared" si="2"/>
        <v>0</v>
      </c>
      <c r="P55" s="6"/>
      <c r="Q55" s="94"/>
      <c r="R55" s="21">
        <v>0</v>
      </c>
      <c r="S55" s="77">
        <f t="shared" si="3"/>
        <v>0</v>
      </c>
      <c r="T55" s="6"/>
      <c r="U55" s="94"/>
      <c r="V55" s="21">
        <v>0</v>
      </c>
      <c r="W55" s="77">
        <f t="shared" si="4"/>
        <v>0</v>
      </c>
      <c r="X55" s="6"/>
      <c r="Y55" s="94"/>
      <c r="Z55" s="21">
        <v>0</v>
      </c>
      <c r="AA55" s="77">
        <f t="shared" si="5"/>
        <v>0</v>
      </c>
    </row>
    <row r="56" spans="2:27">
      <c r="B56" s="122"/>
      <c r="C56" s="125"/>
      <c r="D56" s="119"/>
      <c r="E56" s="130"/>
      <c r="F56" s="26" t="s">
        <v>125</v>
      </c>
      <c r="G56" s="28" t="s">
        <v>126</v>
      </c>
      <c r="H56" s="6">
        <v>1041</v>
      </c>
      <c r="I56" s="94">
        <f>+'[2]13- Costo 2013'!$N50</f>
        <v>28603.237349109193</v>
      </c>
      <c r="J56" s="4">
        <v>2.9000802060027857E-2</v>
      </c>
      <c r="K56" s="77">
        <f t="shared" si="1"/>
        <v>29775970.08042267</v>
      </c>
      <c r="L56" s="88">
        <v>1078</v>
      </c>
      <c r="M56" s="94">
        <f>+'[3]Costos unitarios'!$N50</f>
        <v>27242.648269754802</v>
      </c>
      <c r="N56" s="21">
        <v>2.9000802060027857E-2</v>
      </c>
      <c r="O56" s="77">
        <f t="shared" si="2"/>
        <v>29367574.834795676</v>
      </c>
      <c r="P56" s="82">
        <f>+R56*$P$11</f>
        <v>805.46827641521372</v>
      </c>
      <c r="Q56" s="94">
        <f>+'[4]Costos unitarios'!$N50</f>
        <v>22743.539105833745</v>
      </c>
      <c r="R56" s="21">
        <v>2.9000802060027857E-2</v>
      </c>
      <c r="S56" s="77">
        <f t="shared" si="3"/>
        <v>18319199.243157916</v>
      </c>
      <c r="T56" s="82">
        <f>+$T$11*V56</f>
        <v>939.5099835366625</v>
      </c>
      <c r="U56" s="94">
        <f>+'[5]Costos unitarios'!$N50</f>
        <v>21052.094461453271</v>
      </c>
      <c r="V56" s="21">
        <v>2.9000802060027857E-2</v>
      </c>
      <c r="W56" s="77">
        <f t="shared" si="4"/>
        <v>19778652.920892227</v>
      </c>
      <c r="X56" s="82">
        <f>+Z56*$X$11</f>
        <v>1012.8240111444129</v>
      </c>
      <c r="Y56" s="94">
        <f>+'[6]Costos unitarios'!$N50</f>
        <v>19684.671971704993</v>
      </c>
      <c r="Z56" s="21">
        <v>2.9000802060027857E-2</v>
      </c>
      <c r="AA56" s="77">
        <f t="shared" si="5"/>
        <v>19937108.424444251</v>
      </c>
    </row>
    <row r="57" spans="2:27">
      <c r="B57" s="122"/>
      <c r="C57" s="125"/>
      <c r="D57" s="119"/>
      <c r="E57" s="130"/>
      <c r="F57" s="26" t="s">
        <v>127</v>
      </c>
      <c r="G57" s="28" t="s">
        <v>128</v>
      </c>
      <c r="H57" s="6"/>
      <c r="I57" s="94"/>
      <c r="J57" s="4">
        <v>0</v>
      </c>
      <c r="K57" s="77">
        <f t="shared" si="1"/>
        <v>0</v>
      </c>
      <c r="L57" s="6"/>
      <c r="M57" s="94"/>
      <c r="N57" s="21">
        <v>0</v>
      </c>
      <c r="O57" s="77">
        <f t="shared" si="2"/>
        <v>0</v>
      </c>
      <c r="P57" s="6"/>
      <c r="Q57" s="94"/>
      <c r="R57" s="21">
        <v>0</v>
      </c>
      <c r="S57" s="77">
        <f t="shared" si="3"/>
        <v>0</v>
      </c>
      <c r="T57" s="6"/>
      <c r="U57" s="94"/>
      <c r="V57" s="21">
        <v>0</v>
      </c>
      <c r="W57" s="77">
        <f t="shared" si="4"/>
        <v>0</v>
      </c>
      <c r="X57" s="6"/>
      <c r="Y57" s="94"/>
      <c r="Z57" s="21">
        <v>0</v>
      </c>
      <c r="AA57" s="77">
        <f t="shared" si="5"/>
        <v>0</v>
      </c>
    </row>
    <row r="58" spans="2:27">
      <c r="B58" s="122"/>
      <c r="C58" s="125"/>
      <c r="D58" s="119"/>
      <c r="E58" s="130"/>
      <c r="F58" s="26" t="s">
        <v>129</v>
      </c>
      <c r="G58" s="28" t="s">
        <v>130</v>
      </c>
      <c r="H58" s="6"/>
      <c r="I58" s="94"/>
      <c r="J58" s="4">
        <v>0</v>
      </c>
      <c r="K58" s="77">
        <f t="shared" si="1"/>
        <v>0</v>
      </c>
      <c r="L58" s="6"/>
      <c r="M58" s="94"/>
      <c r="N58" s="21">
        <v>0</v>
      </c>
      <c r="O58" s="77">
        <f t="shared" si="2"/>
        <v>0</v>
      </c>
      <c r="P58" s="6"/>
      <c r="Q58" s="94"/>
      <c r="R58" s="21">
        <v>0</v>
      </c>
      <c r="S58" s="77">
        <f t="shared" si="3"/>
        <v>0</v>
      </c>
      <c r="T58" s="6"/>
      <c r="U58" s="94"/>
      <c r="V58" s="21">
        <v>0</v>
      </c>
      <c r="W58" s="77">
        <f t="shared" si="4"/>
        <v>0</v>
      </c>
      <c r="X58" s="6"/>
      <c r="Y58" s="94"/>
      <c r="Z58" s="21">
        <v>0</v>
      </c>
      <c r="AA58" s="77">
        <f t="shared" si="5"/>
        <v>0</v>
      </c>
    </row>
    <row r="59" spans="2:27">
      <c r="B59" s="122"/>
      <c r="C59" s="125"/>
      <c r="D59" s="119"/>
      <c r="E59" s="130"/>
      <c r="F59" s="26" t="s">
        <v>131</v>
      </c>
      <c r="G59" s="28" t="s">
        <v>132</v>
      </c>
      <c r="H59" s="6"/>
      <c r="I59" s="94"/>
      <c r="J59" s="4">
        <v>0</v>
      </c>
      <c r="K59" s="77">
        <f t="shared" si="1"/>
        <v>0</v>
      </c>
      <c r="L59" s="6"/>
      <c r="M59" s="94"/>
      <c r="N59" s="21">
        <v>0</v>
      </c>
      <c r="O59" s="77">
        <f t="shared" si="2"/>
        <v>0</v>
      </c>
      <c r="P59" s="6"/>
      <c r="Q59" s="94"/>
      <c r="R59" s="21">
        <v>0</v>
      </c>
      <c r="S59" s="77">
        <f t="shared" si="3"/>
        <v>0</v>
      </c>
      <c r="T59" s="6"/>
      <c r="U59" s="94"/>
      <c r="V59" s="21">
        <v>0</v>
      </c>
      <c r="W59" s="77">
        <f t="shared" si="4"/>
        <v>0</v>
      </c>
      <c r="X59" s="6"/>
      <c r="Y59" s="94"/>
      <c r="Z59" s="21">
        <v>0</v>
      </c>
      <c r="AA59" s="77">
        <f t="shared" si="5"/>
        <v>0</v>
      </c>
    </row>
    <row r="60" spans="2:27">
      <c r="B60" s="122"/>
      <c r="C60" s="125"/>
      <c r="D60" s="119"/>
      <c r="E60" s="130"/>
      <c r="F60" s="26" t="s">
        <v>133</v>
      </c>
      <c r="G60" s="28" t="s">
        <v>134</v>
      </c>
      <c r="H60" s="6">
        <v>247</v>
      </c>
      <c r="I60" s="94">
        <f>+'[2]13- Costo 2013'!$N54</f>
        <v>28603.237349109193</v>
      </c>
      <c r="J60" s="4">
        <v>8.8648739921482547E-3</v>
      </c>
      <c r="K60" s="77">
        <f t="shared" si="1"/>
        <v>7064999.6252299706</v>
      </c>
      <c r="L60" s="82">
        <f>+N60*$L$11</f>
        <v>211.45383933471231</v>
      </c>
      <c r="M60" s="94">
        <f>+'[3]Costos unitarios'!$N54</f>
        <v>27242.648269754794</v>
      </c>
      <c r="N60" s="4">
        <v>8.8648739921482547E-3</v>
      </c>
      <c r="O60" s="77">
        <f t="shared" si="2"/>
        <v>5760562.570284809</v>
      </c>
      <c r="P60" s="82">
        <f>+R60*$P$11</f>
        <v>246.21301025792562</v>
      </c>
      <c r="Q60" s="94">
        <f>+'[4]Costos unitarios'!$N54</f>
        <v>22743.539105833745</v>
      </c>
      <c r="R60" s="4">
        <v>8.8648739921482547E-3</v>
      </c>
      <c r="S60" s="77">
        <f t="shared" si="3"/>
        <v>5599755.2271661758</v>
      </c>
      <c r="T60" s="82">
        <f>+$T$11*V60</f>
        <v>287.18645784963485</v>
      </c>
      <c r="U60" s="94">
        <f>+'[5]Costos unitarios'!$N54</f>
        <v>21052.094461453267</v>
      </c>
      <c r="V60" s="4">
        <v>8.8648739921482547E-3</v>
      </c>
      <c r="W60" s="77">
        <f t="shared" si="4"/>
        <v>6045876.4387006797</v>
      </c>
      <c r="X60" s="82">
        <f>+Z60*$X$11</f>
        <v>309.59685930178563</v>
      </c>
      <c r="Y60" s="94">
        <f>+'[6]Costos unitarios'!$N54</f>
        <v>19684.671971704996</v>
      </c>
      <c r="Z60" s="4">
        <v>8.8648739921482547E-3</v>
      </c>
      <c r="AA60" s="77">
        <f t="shared" si="5"/>
        <v>6094312.6188257551</v>
      </c>
    </row>
    <row r="61" spans="2:27">
      <c r="B61" s="122"/>
      <c r="C61" s="125"/>
      <c r="D61" s="119"/>
      <c r="E61" s="130"/>
      <c r="F61" s="26" t="s">
        <v>135</v>
      </c>
      <c r="G61" s="28" t="s">
        <v>136</v>
      </c>
      <c r="H61" s="6">
        <v>8</v>
      </c>
      <c r="I61" s="94">
        <f>+'[2]13- Costo 2013'!$N55</f>
        <v>28603.237349109197</v>
      </c>
      <c r="J61" s="4">
        <v>6.9652581366879145E-4</v>
      </c>
      <c r="K61" s="77">
        <f t="shared" si="1"/>
        <v>228825.89879287357</v>
      </c>
      <c r="L61" s="82">
        <v>0</v>
      </c>
      <c r="M61" s="94">
        <f>+'[3]Costos unitarios'!$N55</f>
        <v>27242.648269754802</v>
      </c>
      <c r="N61" s="21">
        <v>6.9652581366879145E-4</v>
      </c>
      <c r="O61" s="77">
        <f t="shared" si="2"/>
        <v>0</v>
      </c>
      <c r="P61" s="82">
        <v>0</v>
      </c>
      <c r="Q61" s="94"/>
      <c r="R61" s="21">
        <v>6.9652581366879145E-4</v>
      </c>
      <c r="S61" s="77">
        <f t="shared" si="3"/>
        <v>0</v>
      </c>
      <c r="T61" s="82">
        <v>0</v>
      </c>
      <c r="U61" s="94"/>
      <c r="V61" s="21">
        <v>6.9652581366879145E-4</v>
      </c>
      <c r="W61" s="77">
        <f t="shared" si="4"/>
        <v>0</v>
      </c>
      <c r="X61" s="82">
        <v>0</v>
      </c>
      <c r="Y61" s="94"/>
      <c r="Z61" s="21">
        <v>6.9652581366879145E-4</v>
      </c>
      <c r="AA61" s="77">
        <f t="shared" si="5"/>
        <v>0</v>
      </c>
    </row>
    <row r="62" spans="2:27">
      <c r="B62" s="122"/>
      <c r="C62" s="125"/>
      <c r="D62" s="119"/>
      <c r="E62" s="130"/>
      <c r="F62" s="26" t="s">
        <v>137</v>
      </c>
      <c r="G62" s="28" t="s">
        <v>138</v>
      </c>
      <c r="H62" s="6"/>
      <c r="I62" s="94"/>
      <c r="J62" s="4">
        <v>0</v>
      </c>
      <c r="K62" s="77">
        <f t="shared" si="1"/>
        <v>0</v>
      </c>
      <c r="L62" s="6"/>
      <c r="M62" s="94"/>
      <c r="N62" s="21">
        <v>0</v>
      </c>
      <c r="O62" s="77">
        <f t="shared" si="2"/>
        <v>0</v>
      </c>
      <c r="P62" s="6"/>
      <c r="Q62" s="94"/>
      <c r="R62" s="21">
        <v>0</v>
      </c>
      <c r="S62" s="77">
        <f t="shared" si="3"/>
        <v>0</v>
      </c>
      <c r="T62" s="6"/>
      <c r="U62" s="94"/>
      <c r="V62" s="21">
        <v>0</v>
      </c>
      <c r="W62" s="77">
        <f t="shared" si="4"/>
        <v>0</v>
      </c>
      <c r="X62" s="6"/>
      <c r="Y62" s="94"/>
      <c r="Z62" s="21">
        <v>0</v>
      </c>
      <c r="AA62" s="77">
        <f t="shared" si="5"/>
        <v>0</v>
      </c>
    </row>
    <row r="63" spans="2:27">
      <c r="B63" s="122"/>
      <c r="C63" s="125"/>
      <c r="D63" s="119"/>
      <c r="E63" s="130"/>
      <c r="F63" s="26" t="s">
        <v>139</v>
      </c>
      <c r="G63" s="28" t="s">
        <v>140</v>
      </c>
      <c r="H63" s="6">
        <v>0</v>
      </c>
      <c r="I63" s="94">
        <f>+'[2]13- Costo 2013'!$N57</f>
        <v>28603.237349109193</v>
      </c>
      <c r="J63" s="4">
        <v>0</v>
      </c>
      <c r="K63" s="77">
        <f t="shared" si="1"/>
        <v>0</v>
      </c>
      <c r="L63" s="82">
        <f>+N63*$L$11</f>
        <v>0</v>
      </c>
      <c r="M63" s="94">
        <f>+'[3]Costos unitarios'!$N57</f>
        <v>27242.648269754802</v>
      </c>
      <c r="N63" s="21">
        <v>0</v>
      </c>
      <c r="O63" s="77">
        <f t="shared" si="2"/>
        <v>0</v>
      </c>
      <c r="P63" s="82">
        <f>+R63*$P$11</f>
        <v>0</v>
      </c>
      <c r="Q63" s="94"/>
      <c r="R63" s="21">
        <v>0</v>
      </c>
      <c r="S63" s="77">
        <f t="shared" si="3"/>
        <v>0</v>
      </c>
      <c r="T63" s="6"/>
      <c r="U63" s="94"/>
      <c r="V63" s="21">
        <v>0</v>
      </c>
      <c r="W63" s="77">
        <f t="shared" si="4"/>
        <v>0</v>
      </c>
      <c r="X63" s="82">
        <f>+Z63*$X$11</f>
        <v>0</v>
      </c>
      <c r="Y63" s="94"/>
      <c r="Z63" s="21">
        <v>0</v>
      </c>
      <c r="AA63" s="77">
        <f t="shared" si="5"/>
        <v>0</v>
      </c>
    </row>
    <row r="64" spans="2:27">
      <c r="B64" s="122"/>
      <c r="C64" s="125"/>
      <c r="D64" s="119"/>
      <c r="E64" s="130"/>
      <c r="F64" s="26" t="s">
        <v>141</v>
      </c>
      <c r="G64" s="28" t="s">
        <v>142</v>
      </c>
      <c r="H64" s="6"/>
      <c r="I64" s="94"/>
      <c r="J64" s="4">
        <v>0</v>
      </c>
      <c r="K64" s="77">
        <f t="shared" si="1"/>
        <v>0</v>
      </c>
      <c r="L64" s="6"/>
      <c r="M64" s="94"/>
      <c r="N64" s="21">
        <v>0</v>
      </c>
      <c r="O64" s="77">
        <f t="shared" si="2"/>
        <v>0</v>
      </c>
      <c r="P64" s="6"/>
      <c r="Q64" s="94"/>
      <c r="R64" s="21">
        <v>0</v>
      </c>
      <c r="S64" s="77">
        <f t="shared" si="3"/>
        <v>0</v>
      </c>
      <c r="T64" s="6"/>
      <c r="U64" s="94"/>
      <c r="V64" s="21">
        <v>0</v>
      </c>
      <c r="W64" s="77">
        <f t="shared" si="4"/>
        <v>0</v>
      </c>
      <c r="X64" s="6"/>
      <c r="Y64" s="94"/>
      <c r="Z64" s="21">
        <v>0</v>
      </c>
      <c r="AA64" s="77">
        <f t="shared" si="5"/>
        <v>0</v>
      </c>
    </row>
    <row r="65" spans="2:27">
      <c r="B65" s="122"/>
      <c r="C65" s="125"/>
      <c r="D65" s="119"/>
      <c r="E65" s="130"/>
      <c r="F65" s="26" t="s">
        <v>143</v>
      </c>
      <c r="G65" s="28" t="s">
        <v>144</v>
      </c>
      <c r="H65" s="6">
        <v>504</v>
      </c>
      <c r="I65" s="94">
        <f>+'[2]13- Costo 2013'!$N59</f>
        <v>28603.237349109197</v>
      </c>
      <c r="J65" s="4">
        <v>1.5133606315167376E-2</v>
      </c>
      <c r="K65" s="77">
        <f t="shared" si="1"/>
        <v>14416031.623951035</v>
      </c>
      <c r="L65" s="88">
        <v>522</v>
      </c>
      <c r="M65" s="94">
        <f>+'[3]Costos unitarios'!$N59</f>
        <v>27242.648269754802</v>
      </c>
      <c r="N65" s="21">
        <v>1.5133606315167376E-2</v>
      </c>
      <c r="O65" s="77">
        <f t="shared" si="2"/>
        <v>14220662.396812007</v>
      </c>
      <c r="P65" s="82">
        <f>+R65*$P$11</f>
        <v>420.32078179745866</v>
      </c>
      <c r="Q65" s="94">
        <f>+'[4]Costos unitarios'!$N59</f>
        <v>22743.539105833745</v>
      </c>
      <c r="R65" s="21">
        <v>1.5133606315167376E-2</v>
      </c>
      <c r="S65" s="77">
        <f t="shared" si="3"/>
        <v>9559582.1378051136</v>
      </c>
      <c r="T65" s="82">
        <f>+$T$11*V65</f>
        <v>490.2683101861623</v>
      </c>
      <c r="U65" s="94">
        <f>+'[5]Costos unitarios'!$N59</f>
        <v>21052.094461453267</v>
      </c>
      <c r="V65" s="21">
        <v>1.5133606315167376E-2</v>
      </c>
      <c r="W65" s="77">
        <f t="shared" si="4"/>
        <v>10321174.777496159</v>
      </c>
      <c r="X65" s="82">
        <f>+Z65*$X$11</f>
        <v>528.52606695090537</v>
      </c>
      <c r="Y65" s="94">
        <f>+'[6]Costos unitarios'!$N59</f>
        <v>19684.671971704996</v>
      </c>
      <c r="Z65" s="21">
        <v>1.5133606315167376E-2</v>
      </c>
      <c r="AA65" s="77">
        <f t="shared" si="5"/>
        <v>10403862.256423965</v>
      </c>
    </row>
    <row r="66" spans="2:27">
      <c r="B66" s="122"/>
      <c r="C66" s="125"/>
      <c r="D66" s="119"/>
      <c r="E66" s="130"/>
      <c r="F66" s="26" t="s">
        <v>145</v>
      </c>
      <c r="G66" s="28" t="s">
        <v>146</v>
      </c>
      <c r="H66" s="6">
        <v>288</v>
      </c>
      <c r="I66" s="94">
        <f>+'[2]13- Costo 2013'!$N60</f>
        <v>28603.237349109193</v>
      </c>
      <c r="J66" s="4">
        <v>1.2157541474946177E-2</v>
      </c>
      <c r="K66" s="77">
        <f t="shared" si="1"/>
        <v>8237732.3565434478</v>
      </c>
      <c r="L66" s="88">
        <v>298</v>
      </c>
      <c r="M66" s="94">
        <f>+'[3]Costos unitarios'!$N60</f>
        <v>27242.648269754802</v>
      </c>
      <c r="N66" s="21">
        <v>1.2157541474946177E-2</v>
      </c>
      <c r="O66" s="77">
        <f t="shared" si="2"/>
        <v>8118309.1843869314</v>
      </c>
      <c r="P66" s="83">
        <f>+R66*P11</f>
        <v>337.66355692515515</v>
      </c>
      <c r="Q66" s="94">
        <f>+'[4]Costos unitarios'!$N60</f>
        <v>22743.539105833745</v>
      </c>
      <c r="R66" s="21">
        <v>1.2157541474946177E-2</v>
      </c>
      <c r="S66" s="77">
        <f t="shared" si="3"/>
        <v>7679664.311542185</v>
      </c>
      <c r="T66" s="83">
        <f>+V66*T11</f>
        <v>393.85571362235635</v>
      </c>
      <c r="U66" s="94">
        <f>+'[5]Costos unitarios'!$N60</f>
        <v>21052.094461453271</v>
      </c>
      <c r="V66" s="21">
        <v>1.2157541474946177E-2</v>
      </c>
      <c r="W66" s="77">
        <f t="shared" si="4"/>
        <v>8291487.687360934</v>
      </c>
      <c r="X66" s="82">
        <f>+Z66*$X$11</f>
        <v>424.58997847102029</v>
      </c>
      <c r="Y66" s="94">
        <f>+'[6]Costos unitarios'!$N60</f>
        <v>19684.671971704993</v>
      </c>
      <c r="Z66" s="21">
        <v>1.2157541474946177E-2</v>
      </c>
      <c r="AA66" s="77">
        <f t="shared" si="5"/>
        <v>8357914.4486753196</v>
      </c>
    </row>
    <row r="67" spans="2:27">
      <c r="B67" s="122"/>
      <c r="C67" s="125"/>
      <c r="D67" s="119"/>
      <c r="E67" s="130"/>
      <c r="F67" s="26" t="s">
        <v>147</v>
      </c>
      <c r="G67" s="28" t="s">
        <v>148</v>
      </c>
      <c r="H67" s="6"/>
      <c r="I67" s="94"/>
      <c r="J67" s="4">
        <v>0</v>
      </c>
      <c r="K67" s="77">
        <f t="shared" si="1"/>
        <v>0</v>
      </c>
      <c r="L67" s="6"/>
      <c r="M67" s="94"/>
      <c r="N67" s="21">
        <v>0</v>
      </c>
      <c r="O67" s="77">
        <f t="shared" si="2"/>
        <v>0</v>
      </c>
      <c r="P67" s="82">
        <f>+R67*$P$11</f>
        <v>0</v>
      </c>
      <c r="Q67" s="94"/>
      <c r="R67" s="21">
        <v>0</v>
      </c>
      <c r="S67" s="77">
        <f t="shared" si="3"/>
        <v>0</v>
      </c>
      <c r="T67" s="6"/>
      <c r="U67" s="94"/>
      <c r="V67" s="21">
        <v>0</v>
      </c>
      <c r="W67" s="77">
        <f t="shared" si="4"/>
        <v>0</v>
      </c>
      <c r="X67" s="6"/>
      <c r="Y67" s="94"/>
      <c r="Z67" s="21">
        <v>0</v>
      </c>
      <c r="AA67" s="77">
        <f t="shared" si="5"/>
        <v>0</v>
      </c>
    </row>
    <row r="68" spans="2:27">
      <c r="B68" s="122"/>
      <c r="C68" s="125"/>
      <c r="D68" s="119"/>
      <c r="E68" s="130"/>
      <c r="F68" s="26" t="s">
        <v>149</v>
      </c>
      <c r="G68" s="28" t="s">
        <v>150</v>
      </c>
      <c r="H68" s="6">
        <v>652</v>
      </c>
      <c r="I68" s="94">
        <f>+'[2]13- Costo 2013'!$N62</f>
        <v>28603.237349109197</v>
      </c>
      <c r="J68" s="4">
        <v>1.2474144117522901E-2</v>
      </c>
      <c r="K68" s="77">
        <f t="shared" si="1"/>
        <v>18649310.751619197</v>
      </c>
      <c r="L68" s="88">
        <v>675</v>
      </c>
      <c r="M68" s="94">
        <f>+'[3]Costos unitarios'!$N62</f>
        <v>27242.648269754805</v>
      </c>
      <c r="N68" s="21">
        <v>1.2474144117522901E-2</v>
      </c>
      <c r="O68" s="77">
        <f t="shared" si="2"/>
        <v>18388787.582084492</v>
      </c>
      <c r="P68" s="82">
        <f>+R68*$P$11</f>
        <v>346.45687872008102</v>
      </c>
      <c r="Q68" s="94">
        <f>+'[4]Costos unitarios'!$N62</f>
        <v>22743.539105833745</v>
      </c>
      <c r="R68" s="21">
        <v>1.2474144117522901E-2</v>
      </c>
      <c r="S68" s="77">
        <f t="shared" si="3"/>
        <v>7879655.5696552619</v>
      </c>
      <c r="T68" s="82">
        <f>+$T$11*V68</f>
        <v>404.1123728312719</v>
      </c>
      <c r="U68" s="94">
        <f>+'[5]Costos unitarios'!$N62</f>
        <v>21052.094461453271</v>
      </c>
      <c r="V68" s="21">
        <v>1.2474144117522901E-2</v>
      </c>
      <c r="W68" s="77">
        <f t="shared" si="4"/>
        <v>8507411.8458859585</v>
      </c>
      <c r="X68" s="82">
        <f>+Z68*$X$11</f>
        <v>435.64700916036981</v>
      </c>
      <c r="Y68" s="94">
        <f>+'[6]Costos unitarios'!$N62</f>
        <v>19684.671971704996</v>
      </c>
      <c r="Z68" s="21">
        <v>1.2474144117522901E-2</v>
      </c>
      <c r="AA68" s="77">
        <f t="shared" si="5"/>
        <v>8575568.4707762413</v>
      </c>
    </row>
    <row r="69" spans="2:27">
      <c r="B69" s="122"/>
      <c r="C69" s="125"/>
      <c r="D69" s="119"/>
      <c r="E69" s="130"/>
      <c r="F69" s="26" t="s">
        <v>151</v>
      </c>
      <c r="G69" s="28" t="s">
        <v>152</v>
      </c>
      <c r="H69" s="6"/>
      <c r="I69" s="94"/>
      <c r="J69" s="4">
        <v>0</v>
      </c>
      <c r="K69" s="77">
        <f t="shared" si="1"/>
        <v>0</v>
      </c>
      <c r="L69" s="6"/>
      <c r="M69" s="94"/>
      <c r="N69" s="21">
        <v>0</v>
      </c>
      <c r="O69" s="77">
        <f t="shared" si="2"/>
        <v>0</v>
      </c>
      <c r="P69" s="6"/>
      <c r="Q69" s="94"/>
      <c r="R69" s="21">
        <v>0</v>
      </c>
      <c r="S69" s="77">
        <f t="shared" si="3"/>
        <v>0</v>
      </c>
      <c r="T69" s="6"/>
      <c r="U69" s="94"/>
      <c r="V69" s="21">
        <v>0</v>
      </c>
      <c r="W69" s="77">
        <f t="shared" si="4"/>
        <v>0</v>
      </c>
      <c r="X69" s="6"/>
      <c r="Y69" s="94"/>
      <c r="Z69" s="21">
        <v>0</v>
      </c>
      <c r="AA69" s="77">
        <f t="shared" si="5"/>
        <v>0</v>
      </c>
    </row>
    <row r="70" spans="2:27">
      <c r="B70" s="122"/>
      <c r="C70" s="125"/>
      <c r="D70" s="119"/>
      <c r="E70" s="130"/>
      <c r="F70" s="26" t="s">
        <v>153</v>
      </c>
      <c r="G70" s="28" t="s">
        <v>154</v>
      </c>
      <c r="H70" s="83">
        <f>+J70*H11</f>
        <v>70.288699396344285</v>
      </c>
      <c r="I70" s="94">
        <f>+'[2]13- Costo 2013'!$N64</f>
        <v>28603.237349109197</v>
      </c>
      <c r="J70" s="4">
        <v>2.9760648402211995E-3</v>
      </c>
      <c r="K70" s="77">
        <f t="shared" si="1"/>
        <v>2010484.351793824</v>
      </c>
      <c r="L70" s="82">
        <f>+N70*L11</f>
        <v>70.988074633796273</v>
      </c>
      <c r="M70" s="94">
        <f>+'[3]Costos unitarios'!$N64</f>
        <v>27242.648269754802</v>
      </c>
      <c r="N70" s="4">
        <v>2.9760648402211995E-3</v>
      </c>
      <c r="O70" s="77">
        <f t="shared" si="2"/>
        <v>1933903.1485956148</v>
      </c>
      <c r="P70" s="82">
        <f>+R70*P11</f>
        <v>82.657224872303601</v>
      </c>
      <c r="Q70" s="94">
        <f>+'[4]Costos unitarios'!$N64</f>
        <v>22743.539105833745</v>
      </c>
      <c r="R70" s="4">
        <v>2.9760648402211995E-3</v>
      </c>
      <c r="S70" s="77">
        <f t="shared" si="3"/>
        <v>1879917.8262629306</v>
      </c>
      <c r="T70" s="82">
        <f>+V70*T11</f>
        <v>96.412596563805977</v>
      </c>
      <c r="U70" s="94">
        <f>+'[5]Costos unitarios'!$N64</f>
        <v>21052.094461453271</v>
      </c>
      <c r="V70" s="4">
        <v>2.9760648402211995E-3</v>
      </c>
      <c r="W70" s="77">
        <f t="shared" si="4"/>
        <v>2029687.0901352284</v>
      </c>
      <c r="X70" s="82">
        <f>+Z70*X11</f>
        <v>103.93608847988517</v>
      </c>
      <c r="Y70" s="94">
        <f>+'[6]Costos unitarios'!$N64</f>
        <v>19684.671971704996</v>
      </c>
      <c r="Z70" s="4">
        <v>2.9760648402211995E-3</v>
      </c>
      <c r="AA70" s="77">
        <f t="shared" si="5"/>
        <v>2045947.8077486462</v>
      </c>
    </row>
    <row r="71" spans="2:27">
      <c r="B71" s="122"/>
      <c r="C71" s="125"/>
      <c r="D71" s="119"/>
      <c r="E71" s="130"/>
      <c r="F71" s="26" t="s">
        <v>155</v>
      </c>
      <c r="G71" s="28" t="s">
        <v>156</v>
      </c>
      <c r="H71" s="6"/>
      <c r="I71" s="94"/>
      <c r="J71" s="4">
        <v>0</v>
      </c>
      <c r="K71" s="77">
        <f t="shared" si="1"/>
        <v>0</v>
      </c>
      <c r="L71" s="6"/>
      <c r="M71" s="94"/>
      <c r="N71" s="21">
        <v>0</v>
      </c>
      <c r="O71" s="77">
        <f t="shared" si="2"/>
        <v>0</v>
      </c>
      <c r="P71" s="6"/>
      <c r="Q71" s="94"/>
      <c r="R71" s="21">
        <v>0</v>
      </c>
      <c r="S71" s="77">
        <f t="shared" si="3"/>
        <v>0</v>
      </c>
      <c r="T71" s="6"/>
      <c r="U71" s="94"/>
      <c r="V71" s="21">
        <v>0</v>
      </c>
      <c r="W71" s="77">
        <f t="shared" si="4"/>
        <v>0</v>
      </c>
      <c r="X71" s="6"/>
      <c r="Y71" s="94"/>
      <c r="Z71" s="21">
        <v>0</v>
      </c>
      <c r="AA71" s="77">
        <f t="shared" si="5"/>
        <v>0</v>
      </c>
    </row>
    <row r="72" spans="2:27">
      <c r="B72" s="122"/>
      <c r="C72" s="125"/>
      <c r="D72" s="119"/>
      <c r="E72" s="130"/>
      <c r="F72" s="26" t="s">
        <v>157</v>
      </c>
      <c r="G72" s="28" t="s">
        <v>158</v>
      </c>
      <c r="H72" s="6"/>
      <c r="I72" s="94"/>
      <c r="J72" s="4">
        <v>0</v>
      </c>
      <c r="K72" s="77">
        <f t="shared" si="1"/>
        <v>0</v>
      </c>
      <c r="L72" s="6"/>
      <c r="M72" s="94"/>
      <c r="N72" s="21">
        <v>0</v>
      </c>
      <c r="O72" s="77">
        <f t="shared" si="2"/>
        <v>0</v>
      </c>
      <c r="P72" s="6"/>
      <c r="Q72" s="94"/>
      <c r="R72" s="21">
        <v>0</v>
      </c>
      <c r="S72" s="77">
        <f t="shared" si="3"/>
        <v>0</v>
      </c>
      <c r="T72" s="6"/>
      <c r="U72" s="94"/>
      <c r="V72" s="21">
        <v>0</v>
      </c>
      <c r="W72" s="77">
        <f t="shared" si="4"/>
        <v>0</v>
      </c>
      <c r="X72" s="6"/>
      <c r="Y72" s="94"/>
      <c r="Z72" s="21">
        <v>0</v>
      </c>
      <c r="AA72" s="77">
        <f t="shared" si="5"/>
        <v>0</v>
      </c>
    </row>
    <row r="73" spans="2:27">
      <c r="B73" s="122"/>
      <c r="C73" s="125"/>
      <c r="D73" s="119"/>
      <c r="E73" s="130"/>
      <c r="F73" s="26" t="s">
        <v>159</v>
      </c>
      <c r="G73" s="28" t="s">
        <v>160</v>
      </c>
      <c r="H73" s="6"/>
      <c r="I73" s="94"/>
      <c r="J73" s="4">
        <v>0</v>
      </c>
      <c r="K73" s="77">
        <f t="shared" si="1"/>
        <v>0</v>
      </c>
      <c r="L73" s="6"/>
      <c r="M73" s="94"/>
      <c r="N73" s="21">
        <v>0</v>
      </c>
      <c r="O73" s="77">
        <f t="shared" si="2"/>
        <v>0</v>
      </c>
      <c r="P73" s="6"/>
      <c r="Q73" s="94"/>
      <c r="R73" s="21">
        <v>0</v>
      </c>
      <c r="S73" s="77">
        <f t="shared" si="3"/>
        <v>0</v>
      </c>
      <c r="T73" s="6"/>
      <c r="U73" s="94"/>
      <c r="V73" s="21">
        <v>0</v>
      </c>
      <c r="W73" s="77">
        <f t="shared" si="4"/>
        <v>0</v>
      </c>
      <c r="X73" s="6"/>
      <c r="Y73" s="94"/>
      <c r="Z73" s="21">
        <v>0</v>
      </c>
      <c r="AA73" s="77">
        <f t="shared" si="5"/>
        <v>0</v>
      </c>
    </row>
    <row r="74" spans="2:27">
      <c r="B74" s="122"/>
      <c r="C74" s="125"/>
      <c r="D74" s="119"/>
      <c r="E74" s="130"/>
      <c r="F74" s="26" t="s">
        <v>161</v>
      </c>
      <c r="G74" s="28" t="s">
        <v>162</v>
      </c>
      <c r="H74" s="6"/>
      <c r="I74" s="94"/>
      <c r="J74" s="4">
        <v>0</v>
      </c>
      <c r="K74" s="77">
        <f t="shared" si="1"/>
        <v>0</v>
      </c>
      <c r="L74" s="6"/>
      <c r="M74" s="94"/>
      <c r="N74" s="21">
        <v>0</v>
      </c>
      <c r="O74" s="77">
        <f t="shared" si="2"/>
        <v>0</v>
      </c>
      <c r="P74" s="6"/>
      <c r="Q74" s="94"/>
      <c r="R74" s="21">
        <v>0</v>
      </c>
      <c r="S74" s="77">
        <f t="shared" si="3"/>
        <v>0</v>
      </c>
      <c r="T74" s="6"/>
      <c r="U74" s="94"/>
      <c r="V74" s="21">
        <v>0</v>
      </c>
      <c r="W74" s="77">
        <f t="shared" si="4"/>
        <v>0</v>
      </c>
      <c r="X74" s="6"/>
      <c r="Y74" s="94"/>
      <c r="Z74" s="21">
        <v>0</v>
      </c>
      <c r="AA74" s="77">
        <f t="shared" si="5"/>
        <v>0</v>
      </c>
    </row>
    <row r="75" spans="2:27">
      <c r="B75" s="122"/>
      <c r="C75" s="125"/>
      <c r="D75" s="119"/>
      <c r="E75" s="130"/>
      <c r="F75" s="26" t="s">
        <v>163</v>
      </c>
      <c r="G75" s="28" t="s">
        <v>164</v>
      </c>
      <c r="H75" s="6"/>
      <c r="I75" s="94"/>
      <c r="J75" s="4">
        <v>0</v>
      </c>
      <c r="K75" s="77">
        <f t="shared" si="1"/>
        <v>0</v>
      </c>
      <c r="L75" s="6"/>
      <c r="M75" s="94"/>
      <c r="N75" s="21">
        <v>0</v>
      </c>
      <c r="O75" s="77">
        <f t="shared" si="2"/>
        <v>0</v>
      </c>
      <c r="P75" s="6"/>
      <c r="Q75" s="94"/>
      <c r="R75" s="21">
        <v>0</v>
      </c>
      <c r="S75" s="77">
        <f t="shared" si="3"/>
        <v>0</v>
      </c>
      <c r="T75" s="6"/>
      <c r="U75" s="94"/>
      <c r="V75" s="21">
        <v>0</v>
      </c>
      <c r="W75" s="77">
        <f t="shared" si="4"/>
        <v>0</v>
      </c>
      <c r="X75" s="6"/>
      <c r="Y75" s="94"/>
      <c r="Z75" s="21">
        <v>0</v>
      </c>
      <c r="AA75" s="77">
        <f t="shared" si="5"/>
        <v>0</v>
      </c>
    </row>
    <row r="76" spans="2:27">
      <c r="B76" s="122"/>
      <c r="C76" s="125"/>
      <c r="D76" s="119"/>
      <c r="E76" s="130"/>
      <c r="F76" s="26" t="s">
        <v>165</v>
      </c>
      <c r="G76" s="28" t="s">
        <v>166</v>
      </c>
      <c r="H76" s="6"/>
      <c r="I76" s="94"/>
      <c r="J76" s="4">
        <v>0</v>
      </c>
      <c r="K76" s="77">
        <f t="shared" si="1"/>
        <v>0</v>
      </c>
      <c r="L76" s="6"/>
      <c r="M76" s="94"/>
      <c r="N76" s="21">
        <v>0</v>
      </c>
      <c r="O76" s="77">
        <f t="shared" si="2"/>
        <v>0</v>
      </c>
      <c r="P76" s="6"/>
      <c r="Q76" s="94"/>
      <c r="R76" s="21">
        <v>0</v>
      </c>
      <c r="S76" s="77">
        <f t="shared" si="3"/>
        <v>0</v>
      </c>
      <c r="T76" s="6"/>
      <c r="U76" s="94"/>
      <c r="V76" s="21">
        <v>0</v>
      </c>
      <c r="W76" s="77">
        <f t="shared" si="4"/>
        <v>0</v>
      </c>
      <c r="X76" s="6"/>
      <c r="Y76" s="94"/>
      <c r="Z76" s="21">
        <v>0</v>
      </c>
      <c r="AA76" s="77">
        <f t="shared" si="5"/>
        <v>0</v>
      </c>
    </row>
    <row r="77" spans="2:27">
      <c r="B77" s="122"/>
      <c r="C77" s="125"/>
      <c r="D77" s="119"/>
      <c r="E77" s="130"/>
      <c r="F77" s="26" t="s">
        <v>171</v>
      </c>
      <c r="G77" s="28" t="s">
        <v>172</v>
      </c>
      <c r="H77" s="6"/>
      <c r="I77" s="94"/>
      <c r="J77" s="4">
        <v>0</v>
      </c>
      <c r="K77" s="77">
        <f t="shared" si="1"/>
        <v>0</v>
      </c>
      <c r="L77" s="6"/>
      <c r="M77" s="94"/>
      <c r="N77" s="21">
        <v>0</v>
      </c>
      <c r="O77" s="77">
        <f t="shared" si="2"/>
        <v>0</v>
      </c>
      <c r="P77" s="6"/>
      <c r="Q77" s="94"/>
      <c r="R77" s="21">
        <v>0</v>
      </c>
      <c r="S77" s="77">
        <f t="shared" si="3"/>
        <v>0</v>
      </c>
      <c r="T77" s="6"/>
      <c r="U77" s="94"/>
      <c r="V77" s="21">
        <v>0</v>
      </c>
      <c r="W77" s="77">
        <f t="shared" si="4"/>
        <v>0</v>
      </c>
      <c r="X77" s="6"/>
      <c r="Y77" s="94"/>
      <c r="Z77" s="21">
        <v>0</v>
      </c>
      <c r="AA77" s="77">
        <f t="shared" si="5"/>
        <v>0</v>
      </c>
    </row>
    <row r="78" spans="2:27">
      <c r="B78" s="122"/>
      <c r="C78" s="125"/>
      <c r="D78" s="119"/>
      <c r="E78" s="130"/>
      <c r="F78" s="26" t="s">
        <v>173</v>
      </c>
      <c r="G78" s="28" t="s">
        <v>174</v>
      </c>
      <c r="H78" s="6">
        <v>2</v>
      </c>
      <c r="I78" s="94">
        <f>+'[2]13- Costo 2013'!$N72</f>
        <v>28603.237349109193</v>
      </c>
      <c r="J78" s="4">
        <v>1.2664105703068934E-4</v>
      </c>
      <c r="K78" s="77">
        <f t="shared" si="1"/>
        <v>57206.474698218386</v>
      </c>
      <c r="L78" s="6"/>
      <c r="M78" s="94"/>
      <c r="N78" s="21">
        <v>0</v>
      </c>
      <c r="O78" s="77">
        <f t="shared" si="2"/>
        <v>0</v>
      </c>
      <c r="P78" s="6"/>
      <c r="Q78" s="94"/>
      <c r="R78" s="21">
        <v>0</v>
      </c>
      <c r="S78" s="77">
        <f t="shared" si="3"/>
        <v>0</v>
      </c>
      <c r="T78" s="6"/>
      <c r="U78" s="94"/>
      <c r="V78" s="21">
        <v>0</v>
      </c>
      <c r="W78" s="77">
        <f t="shared" si="4"/>
        <v>0</v>
      </c>
      <c r="X78" s="6"/>
      <c r="Y78" s="94"/>
      <c r="Z78" s="21">
        <v>0</v>
      </c>
      <c r="AA78" s="77">
        <f t="shared" si="5"/>
        <v>0</v>
      </c>
    </row>
    <row r="79" spans="2:27" ht="33" customHeight="1">
      <c r="B79" s="122"/>
      <c r="C79" s="125"/>
      <c r="D79" s="119"/>
      <c r="E79" s="130"/>
      <c r="F79" s="26" t="s">
        <v>175</v>
      </c>
      <c r="G79" s="78" t="s">
        <v>409</v>
      </c>
      <c r="H79" s="6">
        <v>13</v>
      </c>
      <c r="I79" s="94">
        <f>+'[2]13- Costo 2013'!$N73</f>
        <v>20022.266144376437</v>
      </c>
      <c r="J79" s="4">
        <v>0</v>
      </c>
      <c r="K79" s="77">
        <f t="shared" si="1"/>
        <v>260289.45987689367</v>
      </c>
      <c r="L79" s="83">
        <v>13</v>
      </c>
      <c r="M79" s="94">
        <f>+'[3]Costos unitarios'!$N73</f>
        <v>19069.853788828361</v>
      </c>
      <c r="N79" s="21">
        <v>0</v>
      </c>
      <c r="O79" s="77">
        <f t="shared" si="2"/>
        <v>247908.09925476869</v>
      </c>
      <c r="P79" s="83">
        <f>+R79*P11</f>
        <v>0</v>
      </c>
      <c r="Q79" s="94">
        <f>+'[4]Costos unitarios'!$N73</f>
        <v>15920.477374083619</v>
      </c>
      <c r="R79" s="21">
        <v>0</v>
      </c>
      <c r="S79" s="77">
        <f t="shared" si="3"/>
        <v>0</v>
      </c>
      <c r="T79" s="83">
        <f>+V79*T11</f>
        <v>0</v>
      </c>
      <c r="U79" s="94">
        <f>+'[5]Costos unitarios'!$N73</f>
        <v>14736.46612301729</v>
      </c>
      <c r="V79" s="21">
        <v>0</v>
      </c>
      <c r="W79" s="77">
        <f t="shared" si="4"/>
        <v>0</v>
      </c>
      <c r="X79" s="83">
        <f>+Z79*X11</f>
        <v>0</v>
      </c>
      <c r="Y79" s="94">
        <f>+'[6]Costos unitarios'!$N73</f>
        <v>13779.2703801935</v>
      </c>
      <c r="Z79" s="21">
        <v>0</v>
      </c>
      <c r="AA79" s="77">
        <f t="shared" si="5"/>
        <v>0</v>
      </c>
    </row>
    <row r="80" spans="2:27">
      <c r="B80" s="122"/>
      <c r="C80" s="125"/>
      <c r="D80" s="119"/>
      <c r="E80" s="130"/>
      <c r="F80" s="26" t="s">
        <v>177</v>
      </c>
      <c r="G80" s="28" t="s">
        <v>178</v>
      </c>
      <c r="H80" s="6"/>
      <c r="I80" s="94"/>
      <c r="J80" s="4">
        <v>0</v>
      </c>
      <c r="K80" s="77">
        <f t="shared" ref="K80:K143" si="6">+H80*I80</f>
        <v>0</v>
      </c>
      <c r="L80" s="6"/>
      <c r="M80" s="94"/>
      <c r="N80" s="21">
        <v>0</v>
      </c>
      <c r="O80" s="77">
        <f t="shared" ref="O80:O143" si="7">+L80*M80</f>
        <v>0</v>
      </c>
      <c r="P80" s="6"/>
      <c r="Q80" s="94"/>
      <c r="R80" s="21">
        <v>0</v>
      </c>
      <c r="S80" s="77">
        <f t="shared" ref="S80:S143" si="8">+P80*Q80</f>
        <v>0</v>
      </c>
      <c r="T80" s="6"/>
      <c r="U80" s="94"/>
      <c r="V80" s="21">
        <v>0</v>
      </c>
      <c r="W80" s="77">
        <f t="shared" ref="W80:W143" si="9">+T80*U80</f>
        <v>0</v>
      </c>
      <c r="X80" s="6"/>
      <c r="Y80" s="94"/>
      <c r="Z80" s="21">
        <v>0</v>
      </c>
      <c r="AA80" s="77">
        <f t="shared" ref="AA80:AA143" si="10">+X80*Y80</f>
        <v>0</v>
      </c>
    </row>
    <row r="81" spans="2:27">
      <c r="B81" s="122"/>
      <c r="C81" s="125"/>
      <c r="D81" s="119"/>
      <c r="E81" s="130"/>
      <c r="F81" s="26" t="s">
        <v>179</v>
      </c>
      <c r="G81" s="28" t="s">
        <v>180</v>
      </c>
      <c r="H81" s="6"/>
      <c r="I81" s="94"/>
      <c r="J81" s="4">
        <v>0</v>
      </c>
      <c r="K81" s="77">
        <f t="shared" si="6"/>
        <v>0</v>
      </c>
      <c r="L81" s="6"/>
      <c r="M81" s="94"/>
      <c r="N81" s="21">
        <v>0</v>
      </c>
      <c r="O81" s="77">
        <f t="shared" si="7"/>
        <v>0</v>
      </c>
      <c r="P81" s="6"/>
      <c r="Q81" s="94"/>
      <c r="R81" s="21">
        <v>0</v>
      </c>
      <c r="S81" s="77">
        <f t="shared" si="8"/>
        <v>0</v>
      </c>
      <c r="T81" s="6"/>
      <c r="U81" s="94"/>
      <c r="V81" s="21">
        <v>0</v>
      </c>
      <c r="W81" s="77">
        <f t="shared" si="9"/>
        <v>0</v>
      </c>
      <c r="X81" s="6"/>
      <c r="Y81" s="94"/>
      <c r="Z81" s="21">
        <v>0</v>
      </c>
      <c r="AA81" s="77">
        <f t="shared" si="10"/>
        <v>0</v>
      </c>
    </row>
    <row r="82" spans="2:27">
      <c r="B82" s="122"/>
      <c r="C82" s="125"/>
      <c r="D82" s="119"/>
      <c r="E82" s="130"/>
      <c r="F82" s="26" t="s">
        <v>181</v>
      </c>
      <c r="G82" s="28" t="s">
        <v>182</v>
      </c>
      <c r="H82" s="6"/>
      <c r="I82" s="94"/>
      <c r="J82" s="4">
        <v>0</v>
      </c>
      <c r="K82" s="77">
        <f t="shared" si="6"/>
        <v>0</v>
      </c>
      <c r="L82" s="6"/>
      <c r="M82" s="94"/>
      <c r="N82" s="21">
        <v>0</v>
      </c>
      <c r="O82" s="77">
        <f t="shared" si="7"/>
        <v>0</v>
      </c>
      <c r="P82" s="6"/>
      <c r="Q82" s="94"/>
      <c r="R82" s="21">
        <v>0</v>
      </c>
      <c r="S82" s="77">
        <f t="shared" si="8"/>
        <v>0</v>
      </c>
      <c r="T82" s="6"/>
      <c r="U82" s="94"/>
      <c r="V82" s="21">
        <v>0</v>
      </c>
      <c r="W82" s="77">
        <f t="shared" si="9"/>
        <v>0</v>
      </c>
      <c r="X82" s="6"/>
      <c r="Y82" s="94"/>
      <c r="Z82" s="21">
        <v>0</v>
      </c>
      <c r="AA82" s="77">
        <f t="shared" si="10"/>
        <v>0</v>
      </c>
    </row>
    <row r="83" spans="2:27">
      <c r="B83" s="122"/>
      <c r="C83" s="125"/>
      <c r="D83" s="119"/>
      <c r="E83" s="130"/>
      <c r="F83" s="26" t="s">
        <v>183</v>
      </c>
      <c r="G83" s="28" t="s">
        <v>184</v>
      </c>
      <c r="H83" s="6"/>
      <c r="I83" s="94"/>
      <c r="J83" s="4">
        <v>0</v>
      </c>
      <c r="K83" s="77">
        <f t="shared" si="6"/>
        <v>0</v>
      </c>
      <c r="L83" s="6"/>
      <c r="M83" s="94"/>
      <c r="N83" s="21">
        <v>0</v>
      </c>
      <c r="O83" s="77">
        <f t="shared" si="7"/>
        <v>0</v>
      </c>
      <c r="P83" s="6"/>
      <c r="Q83" s="94"/>
      <c r="R83" s="21">
        <v>0</v>
      </c>
      <c r="S83" s="77">
        <f t="shared" si="8"/>
        <v>0</v>
      </c>
      <c r="T83" s="6"/>
      <c r="U83" s="94"/>
      <c r="V83" s="21">
        <v>0</v>
      </c>
      <c r="W83" s="77">
        <f t="shared" si="9"/>
        <v>0</v>
      </c>
      <c r="X83" s="6"/>
      <c r="Y83" s="94"/>
      <c r="Z83" s="21">
        <v>0</v>
      </c>
      <c r="AA83" s="77">
        <f t="shared" si="10"/>
        <v>0</v>
      </c>
    </row>
    <row r="84" spans="2:27">
      <c r="B84" s="122"/>
      <c r="C84" s="125"/>
      <c r="D84" s="119"/>
      <c r="E84" s="130"/>
      <c r="F84" s="26" t="s">
        <v>185</v>
      </c>
      <c r="G84" s="28" t="s">
        <v>186</v>
      </c>
      <c r="H84" s="6"/>
      <c r="I84" s="94"/>
      <c r="J84" s="4">
        <v>0</v>
      </c>
      <c r="K84" s="77">
        <f t="shared" si="6"/>
        <v>0</v>
      </c>
      <c r="L84" s="6"/>
      <c r="M84" s="94"/>
      <c r="N84" s="21">
        <v>0</v>
      </c>
      <c r="O84" s="77">
        <f t="shared" si="7"/>
        <v>0</v>
      </c>
      <c r="P84" s="6"/>
      <c r="Q84" s="94"/>
      <c r="R84" s="21">
        <v>0</v>
      </c>
      <c r="S84" s="77">
        <f t="shared" si="8"/>
        <v>0</v>
      </c>
      <c r="T84" s="6"/>
      <c r="U84" s="94"/>
      <c r="V84" s="21">
        <v>0</v>
      </c>
      <c r="W84" s="77">
        <f t="shared" si="9"/>
        <v>0</v>
      </c>
      <c r="X84" s="6"/>
      <c r="Y84" s="94"/>
      <c r="Z84" s="21">
        <v>0</v>
      </c>
      <c r="AA84" s="77">
        <f t="shared" si="10"/>
        <v>0</v>
      </c>
    </row>
    <row r="85" spans="2:27">
      <c r="B85" s="122"/>
      <c r="C85" s="125"/>
      <c r="D85" s="119"/>
      <c r="E85" s="130"/>
      <c r="F85" s="26" t="s">
        <v>187</v>
      </c>
      <c r="G85" s="28" t="s">
        <v>188</v>
      </c>
      <c r="H85" s="6"/>
      <c r="I85" s="94"/>
      <c r="J85" s="4">
        <v>0</v>
      </c>
      <c r="K85" s="77">
        <f t="shared" si="6"/>
        <v>0</v>
      </c>
      <c r="L85" s="6"/>
      <c r="M85" s="94"/>
      <c r="N85" s="21">
        <v>0</v>
      </c>
      <c r="O85" s="77">
        <f t="shared" si="7"/>
        <v>0</v>
      </c>
      <c r="P85" s="6"/>
      <c r="Q85" s="94"/>
      <c r="R85" s="21">
        <v>0</v>
      </c>
      <c r="S85" s="77">
        <f t="shared" si="8"/>
        <v>0</v>
      </c>
      <c r="T85" s="6"/>
      <c r="U85" s="94"/>
      <c r="V85" s="21">
        <v>0</v>
      </c>
      <c r="W85" s="77">
        <f t="shared" si="9"/>
        <v>0</v>
      </c>
      <c r="X85" s="6"/>
      <c r="Y85" s="94"/>
      <c r="Z85" s="21">
        <v>0</v>
      </c>
      <c r="AA85" s="77">
        <f t="shared" si="10"/>
        <v>0</v>
      </c>
    </row>
    <row r="86" spans="2:27">
      <c r="B86" s="122"/>
      <c r="C86" s="125"/>
      <c r="D86" s="119"/>
      <c r="E86" s="130"/>
      <c r="F86" s="26" t="s">
        <v>189</v>
      </c>
      <c r="G86" s="28" t="s">
        <v>190</v>
      </c>
      <c r="H86" s="6"/>
      <c r="I86" s="94"/>
      <c r="J86" s="4">
        <v>0</v>
      </c>
      <c r="K86" s="77">
        <f t="shared" si="6"/>
        <v>0</v>
      </c>
      <c r="L86" s="6"/>
      <c r="M86" s="94"/>
      <c r="N86" s="21">
        <v>0</v>
      </c>
      <c r="O86" s="77">
        <f t="shared" si="7"/>
        <v>0</v>
      </c>
      <c r="P86" s="6"/>
      <c r="Q86" s="94"/>
      <c r="R86" s="21">
        <v>0</v>
      </c>
      <c r="S86" s="77">
        <f t="shared" si="8"/>
        <v>0</v>
      </c>
      <c r="T86" s="6"/>
      <c r="U86" s="94"/>
      <c r="V86" s="21">
        <v>0</v>
      </c>
      <c r="W86" s="77">
        <f t="shared" si="9"/>
        <v>0</v>
      </c>
      <c r="X86" s="6"/>
      <c r="Y86" s="94"/>
      <c r="Z86" s="21">
        <v>0</v>
      </c>
      <c r="AA86" s="77">
        <f t="shared" si="10"/>
        <v>0</v>
      </c>
    </row>
    <row r="87" spans="2:27">
      <c r="B87" s="122"/>
      <c r="C87" s="125"/>
      <c r="D87" s="119"/>
      <c r="E87" s="130"/>
      <c r="F87" s="26" t="s">
        <v>191</v>
      </c>
      <c r="G87" s="28" t="s">
        <v>192</v>
      </c>
      <c r="H87" s="6"/>
      <c r="I87" s="94"/>
      <c r="J87" s="4">
        <v>0</v>
      </c>
      <c r="K87" s="77">
        <f t="shared" si="6"/>
        <v>0</v>
      </c>
      <c r="L87" s="6"/>
      <c r="M87" s="94"/>
      <c r="N87" s="21">
        <v>0</v>
      </c>
      <c r="O87" s="77">
        <f t="shared" si="7"/>
        <v>0</v>
      </c>
      <c r="P87" s="6"/>
      <c r="Q87" s="94"/>
      <c r="R87" s="21">
        <v>0</v>
      </c>
      <c r="S87" s="77">
        <f t="shared" si="8"/>
        <v>0</v>
      </c>
      <c r="T87" s="6"/>
      <c r="U87" s="94"/>
      <c r="V87" s="21">
        <v>0</v>
      </c>
      <c r="W87" s="77">
        <f t="shared" si="9"/>
        <v>0</v>
      </c>
      <c r="X87" s="6"/>
      <c r="Y87" s="94"/>
      <c r="Z87" s="21">
        <v>0</v>
      </c>
      <c r="AA87" s="77">
        <f t="shared" si="10"/>
        <v>0</v>
      </c>
    </row>
    <row r="88" spans="2:27">
      <c r="B88" s="122"/>
      <c r="C88" s="125"/>
      <c r="D88" s="119"/>
      <c r="E88" s="130"/>
      <c r="F88" s="26" t="s">
        <v>193</v>
      </c>
      <c r="G88" s="28" t="s">
        <v>194</v>
      </c>
      <c r="H88" s="6"/>
      <c r="I88" s="94"/>
      <c r="J88" s="4">
        <v>0</v>
      </c>
      <c r="K88" s="77">
        <f t="shared" si="6"/>
        <v>0</v>
      </c>
      <c r="L88" s="6"/>
      <c r="M88" s="94"/>
      <c r="N88" s="21">
        <v>0</v>
      </c>
      <c r="O88" s="77">
        <f t="shared" si="7"/>
        <v>0</v>
      </c>
      <c r="P88" s="6"/>
      <c r="Q88" s="94"/>
      <c r="R88" s="21">
        <v>0</v>
      </c>
      <c r="S88" s="77">
        <f t="shared" si="8"/>
        <v>0</v>
      </c>
      <c r="T88" s="6"/>
      <c r="U88" s="94"/>
      <c r="V88" s="21">
        <v>0</v>
      </c>
      <c r="W88" s="77">
        <f t="shared" si="9"/>
        <v>0</v>
      </c>
      <c r="X88" s="6"/>
      <c r="Y88" s="94"/>
      <c r="Z88" s="21">
        <v>0</v>
      </c>
      <c r="AA88" s="77">
        <f t="shared" si="10"/>
        <v>0</v>
      </c>
    </row>
    <row r="89" spans="2:27">
      <c r="B89" s="122"/>
      <c r="C89" s="125"/>
      <c r="D89" s="119"/>
      <c r="E89" s="130"/>
      <c r="F89" s="26" t="s">
        <v>195</v>
      </c>
      <c r="G89" s="28" t="s">
        <v>196</v>
      </c>
      <c r="H89" s="6"/>
      <c r="I89" s="94"/>
      <c r="J89" s="4">
        <v>0</v>
      </c>
      <c r="K89" s="77">
        <f t="shared" si="6"/>
        <v>0</v>
      </c>
      <c r="L89" s="6"/>
      <c r="M89" s="94"/>
      <c r="N89" s="21">
        <v>0</v>
      </c>
      <c r="O89" s="77">
        <f t="shared" si="7"/>
        <v>0</v>
      </c>
      <c r="P89" s="6"/>
      <c r="Q89" s="94"/>
      <c r="R89" s="21">
        <v>0</v>
      </c>
      <c r="S89" s="77">
        <f t="shared" si="8"/>
        <v>0</v>
      </c>
      <c r="T89" s="6"/>
      <c r="U89" s="94"/>
      <c r="V89" s="21">
        <v>0</v>
      </c>
      <c r="W89" s="77">
        <f t="shared" si="9"/>
        <v>0</v>
      </c>
      <c r="X89" s="6"/>
      <c r="Y89" s="94"/>
      <c r="Z89" s="21">
        <v>0</v>
      </c>
      <c r="AA89" s="77">
        <f t="shared" si="10"/>
        <v>0</v>
      </c>
    </row>
    <row r="90" spans="2:27">
      <c r="B90" s="122"/>
      <c r="C90" s="125"/>
      <c r="D90" s="119"/>
      <c r="E90" s="130"/>
      <c r="F90" s="26" t="s">
        <v>197</v>
      </c>
      <c r="G90" s="28" t="s">
        <v>198</v>
      </c>
      <c r="H90" s="6"/>
      <c r="I90" s="94"/>
      <c r="J90" s="4">
        <v>0</v>
      </c>
      <c r="K90" s="77">
        <f t="shared" si="6"/>
        <v>0</v>
      </c>
      <c r="L90" s="6"/>
      <c r="M90" s="94"/>
      <c r="N90" s="21">
        <v>0</v>
      </c>
      <c r="O90" s="77">
        <f t="shared" si="7"/>
        <v>0</v>
      </c>
      <c r="P90" s="6"/>
      <c r="Q90" s="94"/>
      <c r="R90" s="21">
        <v>0</v>
      </c>
      <c r="S90" s="77">
        <f t="shared" si="8"/>
        <v>0</v>
      </c>
      <c r="T90" s="6"/>
      <c r="U90" s="94"/>
      <c r="V90" s="21">
        <v>0</v>
      </c>
      <c r="W90" s="77">
        <f t="shared" si="9"/>
        <v>0</v>
      </c>
      <c r="X90" s="6"/>
      <c r="Y90" s="94"/>
      <c r="Z90" s="21">
        <v>0</v>
      </c>
      <c r="AA90" s="77">
        <f t="shared" si="10"/>
        <v>0</v>
      </c>
    </row>
    <row r="91" spans="2:27">
      <c r="B91" s="122"/>
      <c r="C91" s="125"/>
      <c r="D91" s="119"/>
      <c r="E91" s="130"/>
      <c r="F91" s="26" t="s">
        <v>199</v>
      </c>
      <c r="G91" s="28" t="s">
        <v>200</v>
      </c>
      <c r="H91" s="6"/>
      <c r="I91" s="94"/>
      <c r="J91" s="4">
        <v>0</v>
      </c>
      <c r="K91" s="77">
        <f t="shared" si="6"/>
        <v>0</v>
      </c>
      <c r="L91" s="6"/>
      <c r="M91" s="94"/>
      <c r="N91" s="21">
        <v>0</v>
      </c>
      <c r="O91" s="77">
        <f t="shared" si="7"/>
        <v>0</v>
      </c>
      <c r="P91" s="6"/>
      <c r="Q91" s="94"/>
      <c r="R91" s="21">
        <v>0</v>
      </c>
      <c r="S91" s="77">
        <f t="shared" si="8"/>
        <v>0</v>
      </c>
      <c r="T91" s="6"/>
      <c r="U91" s="94"/>
      <c r="V91" s="21">
        <v>0</v>
      </c>
      <c r="W91" s="77">
        <f t="shared" si="9"/>
        <v>0</v>
      </c>
      <c r="X91" s="6"/>
      <c r="Y91" s="94"/>
      <c r="Z91" s="21">
        <v>0</v>
      </c>
      <c r="AA91" s="77">
        <f t="shared" si="10"/>
        <v>0</v>
      </c>
    </row>
    <row r="92" spans="2:27">
      <c r="B92" s="122"/>
      <c r="C92" s="125"/>
      <c r="D92" s="119"/>
      <c r="E92" s="130"/>
      <c r="F92" s="26" t="s">
        <v>201</v>
      </c>
      <c r="G92" s="28" t="s">
        <v>202</v>
      </c>
      <c r="H92" s="6"/>
      <c r="I92" s="94"/>
      <c r="J92" s="4">
        <v>0</v>
      </c>
      <c r="K92" s="77">
        <f t="shared" si="6"/>
        <v>0</v>
      </c>
      <c r="L92" s="6"/>
      <c r="M92" s="94"/>
      <c r="N92" s="21">
        <v>0</v>
      </c>
      <c r="O92" s="77">
        <f t="shared" si="7"/>
        <v>0</v>
      </c>
      <c r="P92" s="6"/>
      <c r="Q92" s="94"/>
      <c r="R92" s="21">
        <v>0</v>
      </c>
      <c r="S92" s="77">
        <f t="shared" si="8"/>
        <v>0</v>
      </c>
      <c r="T92" s="6"/>
      <c r="U92" s="94"/>
      <c r="V92" s="21">
        <v>0</v>
      </c>
      <c r="W92" s="77">
        <f t="shared" si="9"/>
        <v>0</v>
      </c>
      <c r="X92" s="6"/>
      <c r="Y92" s="94"/>
      <c r="Z92" s="21">
        <v>0</v>
      </c>
      <c r="AA92" s="77">
        <f t="shared" si="10"/>
        <v>0</v>
      </c>
    </row>
    <row r="93" spans="2:27">
      <c r="B93" s="122"/>
      <c r="C93" s="125"/>
      <c r="D93" s="119"/>
      <c r="E93" s="130"/>
      <c r="F93" s="26" t="s">
        <v>203</v>
      </c>
      <c r="G93" s="28" t="s">
        <v>204</v>
      </c>
      <c r="H93" s="6"/>
      <c r="I93" s="94"/>
      <c r="J93" s="4">
        <v>0</v>
      </c>
      <c r="K93" s="77">
        <f t="shared" si="6"/>
        <v>0</v>
      </c>
      <c r="L93" s="6"/>
      <c r="M93" s="94"/>
      <c r="N93" s="21">
        <v>0</v>
      </c>
      <c r="O93" s="77">
        <f t="shared" si="7"/>
        <v>0</v>
      </c>
      <c r="P93" s="6"/>
      <c r="Q93" s="94"/>
      <c r="R93" s="21">
        <v>0</v>
      </c>
      <c r="S93" s="77">
        <f t="shared" si="8"/>
        <v>0</v>
      </c>
      <c r="T93" s="6"/>
      <c r="U93" s="94"/>
      <c r="V93" s="21">
        <v>0</v>
      </c>
      <c r="W93" s="77">
        <f t="shared" si="9"/>
        <v>0</v>
      </c>
      <c r="X93" s="6"/>
      <c r="Y93" s="94"/>
      <c r="Z93" s="21">
        <v>0</v>
      </c>
      <c r="AA93" s="77">
        <f t="shared" si="10"/>
        <v>0</v>
      </c>
    </row>
    <row r="94" spans="2:27">
      <c r="B94" s="122"/>
      <c r="C94" s="125"/>
      <c r="D94" s="119"/>
      <c r="E94" s="130"/>
      <c r="F94" s="26" t="s">
        <v>205</v>
      </c>
      <c r="G94" s="28" t="s">
        <v>206</v>
      </c>
      <c r="H94" s="6"/>
      <c r="I94" s="94"/>
      <c r="J94" s="4">
        <v>0</v>
      </c>
      <c r="K94" s="77">
        <f t="shared" si="6"/>
        <v>0</v>
      </c>
      <c r="L94" s="6"/>
      <c r="M94" s="94"/>
      <c r="N94" s="21">
        <v>0</v>
      </c>
      <c r="O94" s="77">
        <f t="shared" si="7"/>
        <v>0</v>
      </c>
      <c r="P94" s="6"/>
      <c r="Q94" s="94"/>
      <c r="R94" s="21">
        <v>0</v>
      </c>
      <c r="S94" s="77">
        <f t="shared" si="8"/>
        <v>0</v>
      </c>
      <c r="T94" s="6"/>
      <c r="U94" s="94"/>
      <c r="V94" s="21">
        <v>0</v>
      </c>
      <c r="W94" s="77">
        <f t="shared" si="9"/>
        <v>0</v>
      </c>
      <c r="X94" s="6"/>
      <c r="Y94" s="94"/>
      <c r="Z94" s="21">
        <v>0</v>
      </c>
      <c r="AA94" s="77">
        <f t="shared" si="10"/>
        <v>0</v>
      </c>
    </row>
    <row r="95" spans="2:27">
      <c r="B95" s="122"/>
      <c r="C95" s="125"/>
      <c r="D95" s="119"/>
      <c r="E95" s="130"/>
      <c r="F95" s="26" t="s">
        <v>207</v>
      </c>
      <c r="G95" s="28" t="s">
        <v>208</v>
      </c>
      <c r="H95" s="6"/>
      <c r="I95" s="94"/>
      <c r="J95" s="4">
        <v>0</v>
      </c>
      <c r="K95" s="77">
        <f t="shared" si="6"/>
        <v>0</v>
      </c>
      <c r="L95" s="6"/>
      <c r="M95" s="94"/>
      <c r="N95" s="21">
        <v>0</v>
      </c>
      <c r="O95" s="77">
        <f t="shared" si="7"/>
        <v>0</v>
      </c>
      <c r="P95" s="6"/>
      <c r="Q95" s="94"/>
      <c r="R95" s="21">
        <v>0</v>
      </c>
      <c r="S95" s="77">
        <f t="shared" si="8"/>
        <v>0</v>
      </c>
      <c r="T95" s="6"/>
      <c r="U95" s="94"/>
      <c r="V95" s="21">
        <v>0</v>
      </c>
      <c r="W95" s="77">
        <f t="shared" si="9"/>
        <v>0</v>
      </c>
      <c r="X95" s="6"/>
      <c r="Y95" s="94"/>
      <c r="Z95" s="21">
        <v>0</v>
      </c>
      <c r="AA95" s="77">
        <f t="shared" si="10"/>
        <v>0</v>
      </c>
    </row>
    <row r="96" spans="2:27">
      <c r="B96" s="122"/>
      <c r="C96" s="125"/>
      <c r="D96" s="119"/>
      <c r="E96" s="130"/>
      <c r="F96" s="26" t="s">
        <v>209</v>
      </c>
      <c r="G96" s="28" t="s">
        <v>210</v>
      </c>
      <c r="H96" s="6"/>
      <c r="I96" s="94"/>
      <c r="J96" s="4">
        <v>0</v>
      </c>
      <c r="K96" s="77">
        <f t="shared" si="6"/>
        <v>0</v>
      </c>
      <c r="L96" s="6"/>
      <c r="M96" s="94"/>
      <c r="N96" s="21">
        <v>0</v>
      </c>
      <c r="O96" s="77">
        <f t="shared" si="7"/>
        <v>0</v>
      </c>
      <c r="P96" s="6"/>
      <c r="Q96" s="94"/>
      <c r="R96" s="21">
        <v>0</v>
      </c>
      <c r="S96" s="77">
        <f t="shared" si="8"/>
        <v>0</v>
      </c>
      <c r="T96" s="6"/>
      <c r="U96" s="94"/>
      <c r="V96" s="21">
        <v>0</v>
      </c>
      <c r="W96" s="77">
        <f t="shared" si="9"/>
        <v>0</v>
      </c>
      <c r="X96" s="6"/>
      <c r="Y96" s="94"/>
      <c r="Z96" s="21">
        <v>0</v>
      </c>
      <c r="AA96" s="77">
        <f t="shared" si="10"/>
        <v>0</v>
      </c>
    </row>
    <row r="97" spans="2:27">
      <c r="B97" s="122"/>
      <c r="C97" s="125"/>
      <c r="D97" s="119"/>
      <c r="E97" s="130"/>
      <c r="F97" s="26" t="s">
        <v>211</v>
      </c>
      <c r="G97" s="28" t="s">
        <v>212</v>
      </c>
      <c r="H97" s="6"/>
      <c r="I97" s="94"/>
      <c r="J97" s="4">
        <v>0</v>
      </c>
      <c r="K97" s="77">
        <f t="shared" si="6"/>
        <v>0</v>
      </c>
      <c r="L97" s="6"/>
      <c r="M97" s="94"/>
      <c r="N97" s="21">
        <v>0</v>
      </c>
      <c r="O97" s="77">
        <f t="shared" si="7"/>
        <v>0</v>
      </c>
      <c r="P97" s="6"/>
      <c r="Q97" s="94"/>
      <c r="R97" s="21">
        <v>0</v>
      </c>
      <c r="S97" s="77">
        <f t="shared" si="8"/>
        <v>0</v>
      </c>
      <c r="T97" s="6"/>
      <c r="U97" s="94"/>
      <c r="V97" s="21">
        <v>0</v>
      </c>
      <c r="W97" s="77">
        <f t="shared" si="9"/>
        <v>0</v>
      </c>
      <c r="X97" s="6"/>
      <c r="Y97" s="94"/>
      <c r="Z97" s="21">
        <v>0</v>
      </c>
      <c r="AA97" s="77">
        <f t="shared" si="10"/>
        <v>0</v>
      </c>
    </row>
    <row r="98" spans="2:27">
      <c r="B98" s="122"/>
      <c r="C98" s="125"/>
      <c r="D98" s="119"/>
      <c r="E98" s="130"/>
      <c r="F98" s="26" t="s">
        <v>213</v>
      </c>
      <c r="G98" s="28" t="s">
        <v>214</v>
      </c>
      <c r="H98" s="6"/>
      <c r="I98" s="94"/>
      <c r="J98" s="4">
        <v>0</v>
      </c>
      <c r="K98" s="77">
        <f t="shared" si="6"/>
        <v>0</v>
      </c>
      <c r="L98" s="6"/>
      <c r="M98" s="94"/>
      <c r="N98" s="21">
        <v>0</v>
      </c>
      <c r="O98" s="77">
        <f t="shared" si="7"/>
        <v>0</v>
      </c>
      <c r="P98" s="6"/>
      <c r="Q98" s="94"/>
      <c r="R98" s="21">
        <v>0</v>
      </c>
      <c r="S98" s="77">
        <f t="shared" si="8"/>
        <v>0</v>
      </c>
      <c r="T98" s="6"/>
      <c r="U98" s="94"/>
      <c r="V98" s="21">
        <v>0</v>
      </c>
      <c r="W98" s="77">
        <f t="shared" si="9"/>
        <v>0</v>
      </c>
      <c r="X98" s="6"/>
      <c r="Y98" s="94"/>
      <c r="Z98" s="21">
        <v>0</v>
      </c>
      <c r="AA98" s="77">
        <f t="shared" si="10"/>
        <v>0</v>
      </c>
    </row>
    <row r="99" spans="2:27">
      <c r="B99" s="122"/>
      <c r="C99" s="125"/>
      <c r="D99" s="119"/>
      <c r="E99" s="130"/>
      <c r="F99" s="26" t="s">
        <v>215</v>
      </c>
      <c r="G99" s="28" t="s">
        <v>216</v>
      </c>
      <c r="H99" s="6"/>
      <c r="I99" s="94"/>
      <c r="J99" s="4">
        <v>0</v>
      </c>
      <c r="K99" s="77">
        <f t="shared" si="6"/>
        <v>0</v>
      </c>
      <c r="L99" s="6"/>
      <c r="M99" s="94"/>
      <c r="N99" s="21">
        <v>0</v>
      </c>
      <c r="O99" s="77">
        <f t="shared" si="7"/>
        <v>0</v>
      </c>
      <c r="P99" s="6"/>
      <c r="Q99" s="94"/>
      <c r="R99" s="21">
        <v>0</v>
      </c>
      <c r="S99" s="77">
        <f t="shared" si="8"/>
        <v>0</v>
      </c>
      <c r="T99" s="6"/>
      <c r="U99" s="94"/>
      <c r="V99" s="21">
        <v>0</v>
      </c>
      <c r="W99" s="77">
        <f t="shared" si="9"/>
        <v>0</v>
      </c>
      <c r="X99" s="6"/>
      <c r="Y99" s="94"/>
      <c r="Z99" s="21">
        <v>0</v>
      </c>
      <c r="AA99" s="77">
        <f t="shared" si="10"/>
        <v>0</v>
      </c>
    </row>
    <row r="100" spans="2:27">
      <c r="B100" s="122"/>
      <c r="C100" s="125"/>
      <c r="D100" s="119"/>
      <c r="E100" s="130"/>
      <c r="F100" s="26" t="s">
        <v>217</v>
      </c>
      <c r="G100" s="28" t="s">
        <v>218</v>
      </c>
      <c r="H100" s="6"/>
      <c r="I100" s="94"/>
      <c r="J100" s="4">
        <v>0</v>
      </c>
      <c r="K100" s="77">
        <f t="shared" si="6"/>
        <v>0</v>
      </c>
      <c r="L100" s="6"/>
      <c r="M100" s="94"/>
      <c r="N100" s="21">
        <v>0</v>
      </c>
      <c r="O100" s="77">
        <f t="shared" si="7"/>
        <v>0</v>
      </c>
      <c r="P100" s="6"/>
      <c r="Q100" s="94"/>
      <c r="R100" s="21">
        <v>0</v>
      </c>
      <c r="S100" s="77">
        <f t="shared" si="8"/>
        <v>0</v>
      </c>
      <c r="T100" s="6"/>
      <c r="U100" s="94"/>
      <c r="V100" s="21">
        <v>0</v>
      </c>
      <c r="W100" s="77">
        <f t="shared" si="9"/>
        <v>0</v>
      </c>
      <c r="X100" s="6"/>
      <c r="Y100" s="94"/>
      <c r="Z100" s="21">
        <v>0</v>
      </c>
      <c r="AA100" s="77">
        <f t="shared" si="10"/>
        <v>0</v>
      </c>
    </row>
    <row r="101" spans="2:27">
      <c r="B101" s="122"/>
      <c r="C101" s="125"/>
      <c r="D101" s="119"/>
      <c r="E101" s="130"/>
      <c r="F101" s="26" t="s">
        <v>219</v>
      </c>
      <c r="G101" s="28" t="s">
        <v>220</v>
      </c>
      <c r="H101" s="6"/>
      <c r="I101" s="94"/>
      <c r="J101" s="4">
        <v>0</v>
      </c>
      <c r="K101" s="77">
        <f t="shared" si="6"/>
        <v>0</v>
      </c>
      <c r="L101" s="6"/>
      <c r="M101" s="94"/>
      <c r="N101" s="21">
        <v>0</v>
      </c>
      <c r="O101" s="77">
        <f t="shared" si="7"/>
        <v>0</v>
      </c>
      <c r="P101" s="6"/>
      <c r="Q101" s="94"/>
      <c r="R101" s="21">
        <v>0</v>
      </c>
      <c r="S101" s="77">
        <f t="shared" si="8"/>
        <v>0</v>
      </c>
      <c r="T101" s="6"/>
      <c r="U101" s="94"/>
      <c r="V101" s="21">
        <v>0</v>
      </c>
      <c r="W101" s="77">
        <f t="shared" si="9"/>
        <v>0</v>
      </c>
      <c r="X101" s="6"/>
      <c r="Y101" s="94"/>
      <c r="Z101" s="21">
        <v>0</v>
      </c>
      <c r="AA101" s="77">
        <f t="shared" si="10"/>
        <v>0</v>
      </c>
    </row>
    <row r="102" spans="2:27">
      <c r="B102" s="122"/>
      <c r="C102" s="125"/>
      <c r="D102" s="119"/>
      <c r="E102" s="130"/>
      <c r="F102" s="26" t="s">
        <v>221</v>
      </c>
      <c r="G102" s="28" t="s">
        <v>222</v>
      </c>
      <c r="H102" s="6"/>
      <c r="I102" s="94"/>
      <c r="J102" s="4">
        <v>0</v>
      </c>
      <c r="K102" s="77">
        <f t="shared" si="6"/>
        <v>0</v>
      </c>
      <c r="L102" s="6"/>
      <c r="M102" s="94"/>
      <c r="N102" s="21">
        <v>0</v>
      </c>
      <c r="O102" s="77">
        <f t="shared" si="7"/>
        <v>0</v>
      </c>
      <c r="P102" s="6"/>
      <c r="Q102" s="94"/>
      <c r="R102" s="21">
        <v>0</v>
      </c>
      <c r="S102" s="77">
        <f t="shared" si="8"/>
        <v>0</v>
      </c>
      <c r="T102" s="6"/>
      <c r="U102" s="94"/>
      <c r="V102" s="21">
        <v>0</v>
      </c>
      <c r="W102" s="77">
        <f t="shared" si="9"/>
        <v>0</v>
      </c>
      <c r="X102" s="6"/>
      <c r="Y102" s="94"/>
      <c r="Z102" s="21">
        <v>0</v>
      </c>
      <c r="AA102" s="77">
        <f t="shared" si="10"/>
        <v>0</v>
      </c>
    </row>
    <row r="103" spans="2:27">
      <c r="B103" s="122"/>
      <c r="C103" s="125"/>
      <c r="D103" s="119"/>
      <c r="E103" s="130"/>
      <c r="F103" s="26" t="s">
        <v>223</v>
      </c>
      <c r="G103" s="28" t="s">
        <v>224</v>
      </c>
      <c r="H103" s="6"/>
      <c r="I103" s="94"/>
      <c r="J103" s="4">
        <v>0</v>
      </c>
      <c r="K103" s="77">
        <f t="shared" si="6"/>
        <v>0</v>
      </c>
      <c r="L103" s="6"/>
      <c r="M103" s="94"/>
      <c r="N103" s="21">
        <v>0</v>
      </c>
      <c r="O103" s="77">
        <f t="shared" si="7"/>
        <v>0</v>
      </c>
      <c r="P103" s="6"/>
      <c r="Q103" s="94"/>
      <c r="R103" s="21">
        <v>0</v>
      </c>
      <c r="S103" s="77">
        <f t="shared" si="8"/>
        <v>0</v>
      </c>
      <c r="T103" s="6"/>
      <c r="U103" s="94"/>
      <c r="V103" s="21">
        <v>0</v>
      </c>
      <c r="W103" s="77">
        <f t="shared" si="9"/>
        <v>0</v>
      </c>
      <c r="X103" s="6"/>
      <c r="Y103" s="94"/>
      <c r="Z103" s="21">
        <v>0</v>
      </c>
      <c r="AA103" s="77">
        <f t="shared" si="10"/>
        <v>0</v>
      </c>
    </row>
    <row r="104" spans="2:27">
      <c r="B104" s="122"/>
      <c r="C104" s="125"/>
      <c r="D104" s="119"/>
      <c r="E104" s="130"/>
      <c r="F104" s="26" t="s">
        <v>225</v>
      </c>
      <c r="G104" s="28" t="s">
        <v>226</v>
      </c>
      <c r="H104" s="6"/>
      <c r="I104" s="94"/>
      <c r="J104" s="4">
        <v>0</v>
      </c>
      <c r="K104" s="77">
        <f t="shared" si="6"/>
        <v>0</v>
      </c>
      <c r="L104" s="6"/>
      <c r="M104" s="94"/>
      <c r="N104" s="21">
        <v>0</v>
      </c>
      <c r="O104" s="77">
        <f t="shared" si="7"/>
        <v>0</v>
      </c>
      <c r="P104" s="6"/>
      <c r="Q104" s="94"/>
      <c r="R104" s="21">
        <v>0</v>
      </c>
      <c r="S104" s="77">
        <f t="shared" si="8"/>
        <v>0</v>
      </c>
      <c r="T104" s="6"/>
      <c r="U104" s="94"/>
      <c r="V104" s="21">
        <v>0</v>
      </c>
      <c r="W104" s="77">
        <f t="shared" si="9"/>
        <v>0</v>
      </c>
      <c r="X104" s="6"/>
      <c r="Y104" s="94"/>
      <c r="Z104" s="21">
        <v>0</v>
      </c>
      <c r="AA104" s="77">
        <f t="shared" si="10"/>
        <v>0</v>
      </c>
    </row>
    <row r="105" spans="2:27">
      <c r="B105" s="122"/>
      <c r="C105" s="125"/>
      <c r="D105" s="119"/>
      <c r="E105" s="130"/>
      <c r="F105" s="26" t="s">
        <v>227</v>
      </c>
      <c r="G105" s="28" t="s">
        <v>228</v>
      </c>
      <c r="H105" s="6"/>
      <c r="I105" s="94"/>
      <c r="J105" s="4">
        <v>0</v>
      </c>
      <c r="K105" s="77">
        <f t="shared" si="6"/>
        <v>0</v>
      </c>
      <c r="L105" s="6"/>
      <c r="M105" s="94"/>
      <c r="N105" s="21">
        <v>0</v>
      </c>
      <c r="O105" s="77">
        <f t="shared" si="7"/>
        <v>0</v>
      </c>
      <c r="P105" s="6"/>
      <c r="Q105" s="94"/>
      <c r="R105" s="21">
        <v>0</v>
      </c>
      <c r="S105" s="77">
        <f t="shared" si="8"/>
        <v>0</v>
      </c>
      <c r="T105" s="6"/>
      <c r="U105" s="94"/>
      <c r="V105" s="21">
        <v>0</v>
      </c>
      <c r="W105" s="77">
        <f t="shared" si="9"/>
        <v>0</v>
      </c>
      <c r="X105" s="6"/>
      <c r="Y105" s="94"/>
      <c r="Z105" s="21">
        <v>0</v>
      </c>
      <c r="AA105" s="77">
        <f t="shared" si="10"/>
        <v>0</v>
      </c>
    </row>
    <row r="106" spans="2:27">
      <c r="B106" s="122"/>
      <c r="C106" s="125"/>
      <c r="D106" s="119"/>
      <c r="E106" s="130"/>
      <c r="F106" s="26" t="s">
        <v>229</v>
      </c>
      <c r="G106" s="28" t="s">
        <v>230</v>
      </c>
      <c r="H106" s="6"/>
      <c r="I106" s="94"/>
      <c r="J106" s="4">
        <v>0</v>
      </c>
      <c r="K106" s="77">
        <f t="shared" si="6"/>
        <v>0</v>
      </c>
      <c r="L106" s="6"/>
      <c r="M106" s="94"/>
      <c r="N106" s="21">
        <v>0</v>
      </c>
      <c r="O106" s="77">
        <f t="shared" si="7"/>
        <v>0</v>
      </c>
      <c r="P106" s="6"/>
      <c r="Q106" s="94"/>
      <c r="R106" s="21">
        <v>0</v>
      </c>
      <c r="S106" s="77">
        <f t="shared" si="8"/>
        <v>0</v>
      </c>
      <c r="T106" s="6"/>
      <c r="U106" s="94"/>
      <c r="V106" s="21">
        <v>0</v>
      </c>
      <c r="W106" s="77">
        <f t="shared" si="9"/>
        <v>0</v>
      </c>
      <c r="X106" s="6"/>
      <c r="Y106" s="94"/>
      <c r="Z106" s="21">
        <v>0</v>
      </c>
      <c r="AA106" s="77">
        <f t="shared" si="10"/>
        <v>0</v>
      </c>
    </row>
    <row r="107" spans="2:27">
      <c r="B107" s="122"/>
      <c r="C107" s="125"/>
      <c r="D107" s="119"/>
      <c r="E107" s="130"/>
      <c r="F107" s="26" t="s">
        <v>231</v>
      </c>
      <c r="G107" s="28" t="s">
        <v>232</v>
      </c>
      <c r="H107" s="6"/>
      <c r="I107" s="94"/>
      <c r="J107" s="4">
        <v>0</v>
      </c>
      <c r="K107" s="77">
        <f t="shared" si="6"/>
        <v>0</v>
      </c>
      <c r="L107" s="6"/>
      <c r="M107" s="94"/>
      <c r="N107" s="21">
        <v>0</v>
      </c>
      <c r="O107" s="77">
        <f t="shared" si="7"/>
        <v>0</v>
      </c>
      <c r="P107" s="6"/>
      <c r="Q107" s="94"/>
      <c r="R107" s="21">
        <v>0</v>
      </c>
      <c r="S107" s="77">
        <f t="shared" si="8"/>
        <v>0</v>
      </c>
      <c r="T107" s="6"/>
      <c r="U107" s="94"/>
      <c r="V107" s="21">
        <v>0</v>
      </c>
      <c r="W107" s="77">
        <f t="shared" si="9"/>
        <v>0</v>
      </c>
      <c r="X107" s="6"/>
      <c r="Y107" s="94"/>
      <c r="Z107" s="21">
        <v>0</v>
      </c>
      <c r="AA107" s="77">
        <f t="shared" si="10"/>
        <v>0</v>
      </c>
    </row>
    <row r="108" spans="2:27">
      <c r="B108" s="122"/>
      <c r="C108" s="125"/>
      <c r="D108" s="119"/>
      <c r="E108" s="130"/>
      <c r="F108" s="26" t="s">
        <v>233</v>
      </c>
      <c r="G108" s="28" t="s">
        <v>234</v>
      </c>
      <c r="H108" s="6"/>
      <c r="I108" s="94"/>
      <c r="J108" s="4">
        <v>0</v>
      </c>
      <c r="K108" s="77">
        <f t="shared" si="6"/>
        <v>0</v>
      </c>
      <c r="L108" s="6"/>
      <c r="M108" s="94"/>
      <c r="N108" s="21">
        <v>0</v>
      </c>
      <c r="O108" s="77">
        <f t="shared" si="7"/>
        <v>0</v>
      </c>
      <c r="P108" s="6"/>
      <c r="Q108" s="94"/>
      <c r="R108" s="21">
        <v>0</v>
      </c>
      <c r="S108" s="77">
        <f t="shared" si="8"/>
        <v>0</v>
      </c>
      <c r="T108" s="6"/>
      <c r="U108" s="94"/>
      <c r="V108" s="21">
        <v>0</v>
      </c>
      <c r="W108" s="77">
        <f t="shared" si="9"/>
        <v>0</v>
      </c>
      <c r="X108" s="6"/>
      <c r="Y108" s="94"/>
      <c r="Z108" s="21">
        <v>0</v>
      </c>
      <c r="AA108" s="77">
        <f t="shared" si="10"/>
        <v>0</v>
      </c>
    </row>
    <row r="109" spans="2:27">
      <c r="B109" s="122"/>
      <c r="C109" s="125"/>
      <c r="D109" s="119"/>
      <c r="E109" s="130"/>
      <c r="F109" s="26" t="s">
        <v>235</v>
      </c>
      <c r="G109" s="28" t="s">
        <v>236</v>
      </c>
      <c r="H109" s="6"/>
      <c r="I109" s="94"/>
      <c r="J109" s="4">
        <v>0</v>
      </c>
      <c r="K109" s="77">
        <f t="shared" si="6"/>
        <v>0</v>
      </c>
      <c r="L109" s="6"/>
      <c r="M109" s="94"/>
      <c r="N109" s="21">
        <v>0</v>
      </c>
      <c r="O109" s="77">
        <f t="shared" si="7"/>
        <v>0</v>
      </c>
      <c r="P109" s="6"/>
      <c r="Q109" s="94"/>
      <c r="R109" s="21">
        <v>0</v>
      </c>
      <c r="S109" s="77">
        <f t="shared" si="8"/>
        <v>0</v>
      </c>
      <c r="T109" s="6"/>
      <c r="U109" s="94"/>
      <c r="V109" s="21">
        <v>0</v>
      </c>
      <c r="W109" s="77">
        <f t="shared" si="9"/>
        <v>0</v>
      </c>
      <c r="X109" s="6"/>
      <c r="Y109" s="94"/>
      <c r="Z109" s="21">
        <v>0</v>
      </c>
      <c r="AA109" s="77">
        <f t="shared" si="10"/>
        <v>0</v>
      </c>
    </row>
    <row r="110" spans="2:27">
      <c r="B110" s="122"/>
      <c r="C110" s="125"/>
      <c r="D110" s="119"/>
      <c r="E110" s="130"/>
      <c r="F110" s="26" t="s">
        <v>237</v>
      </c>
      <c r="G110" s="28" t="s">
        <v>238</v>
      </c>
      <c r="H110" s="6"/>
      <c r="I110" s="94"/>
      <c r="J110" s="4">
        <v>0</v>
      </c>
      <c r="K110" s="77">
        <f t="shared" si="6"/>
        <v>0</v>
      </c>
      <c r="L110" s="6"/>
      <c r="M110" s="94"/>
      <c r="N110" s="21">
        <v>0</v>
      </c>
      <c r="O110" s="77">
        <f t="shared" si="7"/>
        <v>0</v>
      </c>
      <c r="P110" s="6"/>
      <c r="Q110" s="94"/>
      <c r="R110" s="21">
        <v>0</v>
      </c>
      <c r="S110" s="77">
        <f t="shared" si="8"/>
        <v>0</v>
      </c>
      <c r="T110" s="6"/>
      <c r="U110" s="94"/>
      <c r="V110" s="21">
        <v>0</v>
      </c>
      <c r="W110" s="77">
        <f t="shared" si="9"/>
        <v>0</v>
      </c>
      <c r="X110" s="6"/>
      <c r="Y110" s="94"/>
      <c r="Z110" s="21">
        <v>0</v>
      </c>
      <c r="AA110" s="77">
        <f t="shared" si="10"/>
        <v>0</v>
      </c>
    </row>
    <row r="111" spans="2:27" ht="13.8" thickBot="1">
      <c r="B111" s="123"/>
      <c r="C111" s="128"/>
      <c r="D111" s="120"/>
      <c r="E111" s="131"/>
      <c r="F111" s="34" t="s">
        <v>239</v>
      </c>
      <c r="G111" s="35" t="s">
        <v>240</v>
      </c>
      <c r="H111" s="6"/>
      <c r="I111" s="94"/>
      <c r="J111" s="4">
        <v>0</v>
      </c>
      <c r="K111" s="77">
        <f t="shared" si="6"/>
        <v>0</v>
      </c>
      <c r="L111" s="6"/>
      <c r="M111" s="94"/>
      <c r="N111" s="21">
        <v>0</v>
      </c>
      <c r="O111" s="77">
        <f t="shared" si="7"/>
        <v>0</v>
      </c>
      <c r="P111" s="6"/>
      <c r="Q111" s="94"/>
      <c r="R111" s="21">
        <v>0</v>
      </c>
      <c r="S111" s="77">
        <f t="shared" si="8"/>
        <v>0</v>
      </c>
      <c r="T111" s="6"/>
      <c r="U111" s="94"/>
      <c r="V111" s="21">
        <v>0</v>
      </c>
      <c r="W111" s="77">
        <f t="shared" si="9"/>
        <v>0</v>
      </c>
      <c r="X111" s="6"/>
      <c r="Y111" s="94"/>
      <c r="Z111" s="21">
        <v>0</v>
      </c>
      <c r="AA111" s="77">
        <f t="shared" si="10"/>
        <v>0</v>
      </c>
    </row>
    <row r="112" spans="2:27">
      <c r="B112" s="121">
        <v>3</v>
      </c>
      <c r="C112" s="127" t="s">
        <v>17</v>
      </c>
      <c r="D112" s="118">
        <v>3.1</v>
      </c>
      <c r="E112" s="129" t="s">
        <v>18</v>
      </c>
      <c r="F112" s="32" t="s">
        <v>241</v>
      </c>
      <c r="G112" s="33" t="s">
        <v>242</v>
      </c>
      <c r="H112" s="6">
        <v>2213</v>
      </c>
      <c r="I112" s="94">
        <f>+'[2]13- Costo 2013'!$N106</f>
        <v>99524.995142920161</v>
      </c>
      <c r="J112" s="4">
        <v>9.3524420617164095E-2</v>
      </c>
      <c r="K112" s="77">
        <f t="shared" si="6"/>
        <v>220248814.2512823</v>
      </c>
      <c r="L112" s="82">
        <f>2235+519</f>
        <v>2754</v>
      </c>
      <c r="M112" s="94">
        <f>+'[3]Costos unitarios'!$N106</f>
        <v>83420.521467264</v>
      </c>
      <c r="N112" s="21">
        <v>9.3524420617164095E-2</v>
      </c>
      <c r="O112" s="77">
        <f t="shared" si="7"/>
        <v>229740116.12084505</v>
      </c>
      <c r="P112" s="82">
        <f>+R112*$P$11</f>
        <v>2597.5472582211155</v>
      </c>
      <c r="Q112" s="94">
        <f>+'[4]Costos unitarios'!$N106</f>
        <v>77675.831677632217</v>
      </c>
      <c r="R112" s="21">
        <v>9.3524420617164095E-2</v>
      </c>
      <c r="S112" s="77">
        <f t="shared" si="8"/>
        <v>201766643.60427845</v>
      </c>
      <c r="T112" s="82">
        <f>+$T$11*V112</f>
        <v>3029.8171303136478</v>
      </c>
      <c r="U112" s="94">
        <f>+'[5]Costos unitarios'!$N106</f>
        <v>80246.198811203314</v>
      </c>
      <c r="V112" s="21">
        <v>9.3524420617164095E-2</v>
      </c>
      <c r="W112" s="77">
        <f t="shared" si="9"/>
        <v>243131307.80073848</v>
      </c>
      <c r="X112" s="82">
        <f>+Z112*$X$11</f>
        <v>3266.2468656338388</v>
      </c>
      <c r="Y112" s="94">
        <f>+'[6]Costos unitarios'!$N106</f>
        <v>76817.929282377387</v>
      </c>
      <c r="Z112" s="21">
        <v>9.3524420617164095E-2</v>
      </c>
      <c r="AA112" s="77">
        <f t="shared" si="10"/>
        <v>250906320.74304703</v>
      </c>
    </row>
    <row r="113" spans="2:27">
      <c r="B113" s="122"/>
      <c r="C113" s="125"/>
      <c r="D113" s="119"/>
      <c r="E113" s="130"/>
      <c r="F113" s="26" t="s">
        <v>243</v>
      </c>
      <c r="G113" s="28" t="s">
        <v>244</v>
      </c>
      <c r="H113" s="6">
        <v>429</v>
      </c>
      <c r="I113" s="94">
        <f>+'[2]13- Costo 2013'!$N107</f>
        <v>99524.995142920161</v>
      </c>
      <c r="J113" s="4">
        <v>1.8109671155388578E-2</v>
      </c>
      <c r="K113" s="77">
        <f t="shared" si="6"/>
        <v>42696222.916312747</v>
      </c>
      <c r="L113" s="82">
        <f>+N113*$L$11</f>
        <v>431.96998606948375</v>
      </c>
      <c r="M113" s="94">
        <f>+'[3]Costos unitarios'!$N107</f>
        <v>83420.521467264</v>
      </c>
      <c r="N113" s="21">
        <v>1.8109671155388578E-2</v>
      </c>
      <c r="O113" s="77">
        <f t="shared" si="7"/>
        <v>36035161.496123098</v>
      </c>
      <c r="P113" s="82">
        <f>+R113*$P$11</f>
        <v>502.97800666976235</v>
      </c>
      <c r="Q113" s="94">
        <f>+'[4]Costos unitarios'!$N107</f>
        <v>77675.831677632217</v>
      </c>
      <c r="R113" s="21">
        <v>1.8109671155388578E-2</v>
      </c>
      <c r="S113" s="77">
        <f t="shared" si="8"/>
        <v>39069234.983631432</v>
      </c>
      <c r="T113" s="82">
        <f>+$T$11*V113</f>
        <v>586.68090674996836</v>
      </c>
      <c r="U113" s="94">
        <f>+'[5]Costos unitarios'!$N107</f>
        <v>80246.198811203314</v>
      </c>
      <c r="V113" s="21">
        <v>1.8109671155388578E-2</v>
      </c>
      <c r="W113" s="77">
        <f t="shared" si="9"/>
        <v>47078912.681794994</v>
      </c>
      <c r="X113" s="82">
        <f>+Z113*$X$11</f>
        <v>632.46215543079074</v>
      </c>
      <c r="Y113" s="94">
        <f>+'[6]Costos unitarios'!$N107</f>
        <v>76817.929282377372</v>
      </c>
      <c r="Z113" s="21">
        <v>1.8109671155388578E-2</v>
      </c>
      <c r="AA113" s="77">
        <f t="shared" si="10"/>
        <v>48584433.129662447</v>
      </c>
    </row>
    <row r="114" spans="2:27" ht="13.8" thickBot="1">
      <c r="B114" s="122"/>
      <c r="C114" s="125"/>
      <c r="D114" s="120"/>
      <c r="E114" s="131"/>
      <c r="F114" s="34" t="s">
        <v>245</v>
      </c>
      <c r="G114" s="35" t="s">
        <v>246</v>
      </c>
      <c r="H114" s="6">
        <v>252</v>
      </c>
      <c r="I114" s="94">
        <f>+'[2]13- Costo 2013'!$N108</f>
        <v>99524.995142920176</v>
      </c>
      <c r="J114" s="4">
        <v>1.0637848790577905E-2</v>
      </c>
      <c r="K114" s="77">
        <f t="shared" si="6"/>
        <v>25080298.776015885</v>
      </c>
      <c r="L114" s="82">
        <f>+N114*$L$11</f>
        <v>253.74460720165479</v>
      </c>
      <c r="M114" s="94">
        <f>+'[3]Costos unitarios'!$N108</f>
        <v>83420.521467263985</v>
      </c>
      <c r="N114" s="21">
        <v>1.0637848790577905E-2</v>
      </c>
      <c r="O114" s="77">
        <f t="shared" si="7"/>
        <v>21167507.452268112</v>
      </c>
      <c r="P114" s="82">
        <f>+R114*$P$11</f>
        <v>295.45561230951074</v>
      </c>
      <c r="Q114" s="94">
        <f>+'[4]Costos unitarios'!$N108</f>
        <v>77675.831677632232</v>
      </c>
      <c r="R114" s="21">
        <v>1.0637848790577905E-2</v>
      </c>
      <c r="S114" s="77">
        <f t="shared" si="8"/>
        <v>22949760.409965321</v>
      </c>
      <c r="T114" s="82">
        <f>+$T$11*V114</f>
        <v>344.62374941956182</v>
      </c>
      <c r="U114" s="94">
        <f>+'[5]Costos unitarios'!$N108</f>
        <v>80246.1988112033</v>
      </c>
      <c r="V114" s="21">
        <v>1.0637848790577905E-2</v>
      </c>
      <c r="W114" s="77">
        <f t="shared" si="9"/>
        <v>27654745.910984464</v>
      </c>
      <c r="X114" s="82">
        <f>+Z114*$X$11</f>
        <v>371.51623116214279</v>
      </c>
      <c r="Y114" s="94">
        <f>+'[6]Costos unitarios'!$N108</f>
        <v>76817.929282377387</v>
      </c>
      <c r="Z114" s="21">
        <v>1.0637848790577905E-2</v>
      </c>
      <c r="AA114" s="77">
        <f t="shared" si="10"/>
        <v>28539107.572668854</v>
      </c>
    </row>
    <row r="115" spans="2:27">
      <c r="B115" s="122"/>
      <c r="C115" s="125"/>
      <c r="D115" s="118">
        <v>3.2</v>
      </c>
      <c r="E115" s="129" t="s">
        <v>21</v>
      </c>
      <c r="F115" s="32" t="s">
        <v>247</v>
      </c>
      <c r="G115" s="33" t="s">
        <v>248</v>
      </c>
      <c r="H115" s="6"/>
      <c r="I115" s="94">
        <f>+'[2]13- Costo 2013'!$N109</f>
        <v>0</v>
      </c>
      <c r="J115" s="4">
        <v>0</v>
      </c>
      <c r="K115" s="77">
        <f t="shared" si="6"/>
        <v>0</v>
      </c>
      <c r="L115" s="6"/>
      <c r="M115" s="94">
        <f>+'[3]Costos unitarios'!$N109</f>
        <v>0</v>
      </c>
      <c r="N115" s="21">
        <v>0</v>
      </c>
      <c r="O115" s="77">
        <f t="shared" si="7"/>
        <v>0</v>
      </c>
      <c r="P115" s="6"/>
      <c r="Q115" s="94">
        <f>+'[4]Costos unitarios'!$N109</f>
        <v>0</v>
      </c>
      <c r="R115" s="21">
        <v>0</v>
      </c>
      <c r="S115" s="77">
        <f t="shared" si="8"/>
        <v>0</v>
      </c>
      <c r="T115" s="6"/>
      <c r="U115" s="94">
        <f>+'[5]Costos unitarios'!$N109</f>
        <v>0</v>
      </c>
      <c r="V115" s="21">
        <v>0</v>
      </c>
      <c r="W115" s="77">
        <f t="shared" si="9"/>
        <v>0</v>
      </c>
      <c r="X115" s="6"/>
      <c r="Y115" s="94">
        <f>+'[6]Costos unitarios'!$N109</f>
        <v>0</v>
      </c>
      <c r="Z115" s="21">
        <v>0</v>
      </c>
      <c r="AA115" s="77">
        <f t="shared" si="10"/>
        <v>0</v>
      </c>
    </row>
    <row r="116" spans="2:27" ht="13.8" thickBot="1">
      <c r="B116" s="122"/>
      <c r="C116" s="125"/>
      <c r="D116" s="120"/>
      <c r="E116" s="131"/>
      <c r="F116" s="34" t="s">
        <v>249</v>
      </c>
      <c r="G116" s="35" t="s">
        <v>250</v>
      </c>
      <c r="H116" s="6"/>
      <c r="I116" s="94">
        <f>+'[2]13- Costo 2013'!$N110</f>
        <v>0</v>
      </c>
      <c r="J116" s="4">
        <v>0</v>
      </c>
      <c r="K116" s="77">
        <f t="shared" si="6"/>
        <v>0</v>
      </c>
      <c r="L116" s="6"/>
      <c r="M116" s="94">
        <f>+'[3]Costos unitarios'!$N110</f>
        <v>0</v>
      </c>
      <c r="N116" s="21">
        <v>0</v>
      </c>
      <c r="O116" s="77">
        <f t="shared" si="7"/>
        <v>0</v>
      </c>
      <c r="P116" s="6"/>
      <c r="Q116" s="94">
        <f>+'[4]Costos unitarios'!$N110</f>
        <v>0</v>
      </c>
      <c r="R116" s="21">
        <v>0</v>
      </c>
      <c r="S116" s="77">
        <f t="shared" si="8"/>
        <v>0</v>
      </c>
      <c r="T116" s="6"/>
      <c r="U116" s="94">
        <f>+'[5]Costos unitarios'!$N110</f>
        <v>0</v>
      </c>
      <c r="V116" s="21">
        <v>0</v>
      </c>
      <c r="W116" s="77">
        <f t="shared" si="9"/>
        <v>0</v>
      </c>
      <c r="X116" s="6"/>
      <c r="Y116" s="94">
        <f>+'[6]Costos unitarios'!$N110</f>
        <v>0</v>
      </c>
      <c r="Z116" s="21">
        <v>0</v>
      </c>
      <c r="AA116" s="77">
        <f t="shared" si="10"/>
        <v>0</v>
      </c>
    </row>
    <row r="117" spans="2:27">
      <c r="B117" s="122"/>
      <c r="C117" s="125"/>
      <c r="D117" s="118">
        <v>3.4</v>
      </c>
      <c r="E117" s="129" t="s">
        <v>20</v>
      </c>
      <c r="F117" s="32" t="s">
        <v>251</v>
      </c>
      <c r="G117" s="33" t="s">
        <v>252</v>
      </c>
      <c r="H117" s="6"/>
      <c r="I117" s="94">
        <f>+'[2]13- Costo 2013'!$N111</f>
        <v>0</v>
      </c>
      <c r="J117" s="4">
        <v>0</v>
      </c>
      <c r="K117" s="77">
        <f t="shared" si="6"/>
        <v>0</v>
      </c>
      <c r="L117" s="6"/>
      <c r="M117" s="94">
        <f>+'[3]Costos unitarios'!$N111</f>
        <v>0</v>
      </c>
      <c r="N117" s="21">
        <v>0</v>
      </c>
      <c r="O117" s="77">
        <f t="shared" si="7"/>
        <v>0</v>
      </c>
      <c r="P117" s="6"/>
      <c r="Q117" s="94">
        <f>+'[4]Costos unitarios'!$N111</f>
        <v>0</v>
      </c>
      <c r="R117" s="21">
        <v>0</v>
      </c>
      <c r="S117" s="77">
        <f t="shared" si="8"/>
        <v>0</v>
      </c>
      <c r="T117" s="6"/>
      <c r="U117" s="94">
        <f>+'[5]Costos unitarios'!$N111</f>
        <v>0</v>
      </c>
      <c r="V117" s="21">
        <v>0</v>
      </c>
      <c r="W117" s="77">
        <f t="shared" si="9"/>
        <v>0</v>
      </c>
      <c r="X117" s="6"/>
      <c r="Y117" s="94">
        <f>+'[6]Costos unitarios'!$N111</f>
        <v>0</v>
      </c>
      <c r="Z117" s="21">
        <v>0</v>
      </c>
      <c r="AA117" s="77">
        <f t="shared" si="10"/>
        <v>0</v>
      </c>
    </row>
    <row r="118" spans="2:27" ht="13.8" thickBot="1">
      <c r="B118" s="122"/>
      <c r="C118" s="125"/>
      <c r="D118" s="120"/>
      <c r="E118" s="131"/>
      <c r="F118" s="34" t="s">
        <v>253</v>
      </c>
      <c r="G118" s="35" t="s">
        <v>254</v>
      </c>
      <c r="H118" s="6"/>
      <c r="I118" s="94">
        <f>+'[2]13- Costo 2013'!$N112</f>
        <v>0</v>
      </c>
      <c r="J118" s="4">
        <v>0</v>
      </c>
      <c r="K118" s="77">
        <f t="shared" si="6"/>
        <v>0</v>
      </c>
      <c r="L118" s="6"/>
      <c r="M118" s="94">
        <f>+'[3]Costos unitarios'!$N112</f>
        <v>0</v>
      </c>
      <c r="N118" s="21">
        <v>0</v>
      </c>
      <c r="O118" s="77">
        <f t="shared" si="7"/>
        <v>0</v>
      </c>
      <c r="P118" s="6"/>
      <c r="Q118" s="94">
        <f>+'[4]Costos unitarios'!$N112</f>
        <v>0</v>
      </c>
      <c r="R118" s="21">
        <v>0</v>
      </c>
      <c r="S118" s="77">
        <f t="shared" si="8"/>
        <v>0</v>
      </c>
      <c r="T118" s="6"/>
      <c r="U118" s="94">
        <f>+'[5]Costos unitarios'!$N112</f>
        <v>0</v>
      </c>
      <c r="V118" s="21">
        <v>0</v>
      </c>
      <c r="W118" s="77">
        <f t="shared" si="9"/>
        <v>0</v>
      </c>
      <c r="X118" s="6"/>
      <c r="Y118" s="94">
        <f>+'[6]Costos unitarios'!$N112</f>
        <v>0</v>
      </c>
      <c r="Z118" s="21">
        <v>0</v>
      </c>
      <c r="AA118" s="77">
        <f t="shared" si="10"/>
        <v>0</v>
      </c>
    </row>
    <row r="119" spans="2:27">
      <c r="B119" s="122"/>
      <c r="C119" s="125"/>
      <c r="D119" s="118">
        <v>3.5</v>
      </c>
      <c r="E119" s="130" t="s">
        <v>19</v>
      </c>
      <c r="F119" s="36" t="s">
        <v>255</v>
      </c>
      <c r="G119" s="37" t="s">
        <v>256</v>
      </c>
      <c r="H119" s="6"/>
      <c r="I119" s="94">
        <f>+'[2]13- Costo 2013'!$N113</f>
        <v>0</v>
      </c>
      <c r="J119" s="4">
        <v>0</v>
      </c>
      <c r="K119" s="77">
        <f t="shared" si="6"/>
        <v>0</v>
      </c>
      <c r="L119" s="6"/>
      <c r="M119" s="94">
        <f>+'[3]Costos unitarios'!$N113</f>
        <v>0</v>
      </c>
      <c r="N119" s="21">
        <v>0</v>
      </c>
      <c r="O119" s="77">
        <f t="shared" si="7"/>
        <v>0</v>
      </c>
      <c r="P119" s="6"/>
      <c r="Q119" s="94">
        <f>+'[4]Costos unitarios'!$N113</f>
        <v>0</v>
      </c>
      <c r="R119" s="21">
        <v>0</v>
      </c>
      <c r="S119" s="77">
        <f t="shared" si="8"/>
        <v>0</v>
      </c>
      <c r="T119" s="6"/>
      <c r="U119" s="94">
        <f>+'[5]Costos unitarios'!$N113</f>
        <v>0</v>
      </c>
      <c r="V119" s="21">
        <v>0</v>
      </c>
      <c r="W119" s="77">
        <f t="shared" si="9"/>
        <v>0</v>
      </c>
      <c r="X119" s="6"/>
      <c r="Y119" s="94">
        <f>+'[6]Costos unitarios'!$N113</f>
        <v>0</v>
      </c>
      <c r="Z119" s="21">
        <v>0</v>
      </c>
      <c r="AA119" s="77">
        <f t="shared" si="10"/>
        <v>0</v>
      </c>
    </row>
    <row r="120" spans="2:27" ht="13.8" thickBot="1">
      <c r="B120" s="122"/>
      <c r="C120" s="125"/>
      <c r="D120" s="120"/>
      <c r="E120" s="131"/>
      <c r="F120" s="34" t="s">
        <v>257</v>
      </c>
      <c r="G120" s="35" t="s">
        <v>258</v>
      </c>
      <c r="H120" s="6"/>
      <c r="I120" s="94">
        <f>+'[2]13- Costo 2013'!$N114</f>
        <v>0</v>
      </c>
      <c r="J120" s="4">
        <v>0</v>
      </c>
      <c r="K120" s="77">
        <f t="shared" si="6"/>
        <v>0</v>
      </c>
      <c r="L120" s="6"/>
      <c r="M120" s="94">
        <f>+'[3]Costos unitarios'!$N114</f>
        <v>0</v>
      </c>
      <c r="N120" s="21">
        <v>0</v>
      </c>
      <c r="O120" s="77">
        <f t="shared" si="7"/>
        <v>0</v>
      </c>
      <c r="P120" s="6"/>
      <c r="Q120" s="94">
        <f>+'[4]Costos unitarios'!$N114</f>
        <v>0</v>
      </c>
      <c r="R120" s="21">
        <v>0</v>
      </c>
      <c r="S120" s="77">
        <f t="shared" si="8"/>
        <v>0</v>
      </c>
      <c r="T120" s="6"/>
      <c r="U120" s="94">
        <f>+'[5]Costos unitarios'!$N114</f>
        <v>0</v>
      </c>
      <c r="V120" s="21">
        <v>0</v>
      </c>
      <c r="W120" s="77">
        <f t="shared" si="9"/>
        <v>0</v>
      </c>
      <c r="X120" s="6"/>
      <c r="Y120" s="94">
        <f>+'[6]Costos unitarios'!$N114</f>
        <v>0</v>
      </c>
      <c r="Z120" s="21">
        <v>0</v>
      </c>
      <c r="AA120" s="77">
        <f t="shared" si="10"/>
        <v>0</v>
      </c>
    </row>
    <row r="121" spans="2:27">
      <c r="B121" s="122"/>
      <c r="C121" s="125"/>
      <c r="D121" s="118">
        <v>3.3</v>
      </c>
      <c r="E121" s="129" t="s">
        <v>23</v>
      </c>
      <c r="F121" s="32" t="s">
        <v>259</v>
      </c>
      <c r="G121" s="33" t="s">
        <v>260</v>
      </c>
      <c r="H121" s="6"/>
      <c r="I121" s="94">
        <f>+'[2]13- Costo 2013'!$N115</f>
        <v>0</v>
      </c>
      <c r="J121" s="4">
        <v>0</v>
      </c>
      <c r="K121" s="77">
        <f t="shared" si="6"/>
        <v>0</v>
      </c>
      <c r="L121" s="6"/>
      <c r="M121" s="94">
        <f>+'[3]Costos unitarios'!$N115</f>
        <v>0</v>
      </c>
      <c r="N121" s="21">
        <v>0</v>
      </c>
      <c r="O121" s="77">
        <f t="shared" si="7"/>
        <v>0</v>
      </c>
      <c r="P121" s="6"/>
      <c r="Q121" s="94">
        <f>+'[4]Costos unitarios'!$N115</f>
        <v>0</v>
      </c>
      <c r="R121" s="21">
        <v>0</v>
      </c>
      <c r="S121" s="77">
        <f t="shared" si="8"/>
        <v>0</v>
      </c>
      <c r="T121" s="6"/>
      <c r="U121" s="94">
        <f>+'[5]Costos unitarios'!$N115</f>
        <v>0</v>
      </c>
      <c r="V121" s="21">
        <v>0</v>
      </c>
      <c r="W121" s="77">
        <f t="shared" si="9"/>
        <v>0</v>
      </c>
      <c r="X121" s="6"/>
      <c r="Y121" s="94">
        <f>+'[6]Costos unitarios'!$N115</f>
        <v>0</v>
      </c>
      <c r="Z121" s="21">
        <v>0</v>
      </c>
      <c r="AA121" s="77">
        <f t="shared" si="10"/>
        <v>0</v>
      </c>
    </row>
    <row r="122" spans="2:27" ht="13.8" thickBot="1">
      <c r="B122" s="122"/>
      <c r="C122" s="125"/>
      <c r="D122" s="120"/>
      <c r="E122" s="131"/>
      <c r="F122" s="34" t="s">
        <v>261</v>
      </c>
      <c r="G122" s="35" t="s">
        <v>262</v>
      </c>
      <c r="H122" s="6"/>
      <c r="I122" s="94">
        <f>+'[2]13- Costo 2013'!$N116</f>
        <v>0</v>
      </c>
      <c r="J122" s="4">
        <v>0</v>
      </c>
      <c r="K122" s="77">
        <f t="shared" si="6"/>
        <v>0</v>
      </c>
      <c r="L122" s="6"/>
      <c r="M122" s="94">
        <f>+'[3]Costos unitarios'!$N116</f>
        <v>0</v>
      </c>
      <c r="N122" s="21">
        <v>0</v>
      </c>
      <c r="O122" s="77">
        <f t="shared" si="7"/>
        <v>0</v>
      </c>
      <c r="P122" s="6"/>
      <c r="Q122" s="94">
        <f>+'[4]Costos unitarios'!$N116</f>
        <v>0</v>
      </c>
      <c r="R122" s="21">
        <v>0</v>
      </c>
      <c r="S122" s="77">
        <f t="shared" si="8"/>
        <v>0</v>
      </c>
      <c r="T122" s="6"/>
      <c r="U122" s="94">
        <f>+'[5]Costos unitarios'!$N116</f>
        <v>0</v>
      </c>
      <c r="V122" s="21">
        <v>0</v>
      </c>
      <c r="W122" s="77">
        <f t="shared" si="9"/>
        <v>0</v>
      </c>
      <c r="X122" s="6"/>
      <c r="Y122" s="94">
        <f>+'[6]Costos unitarios'!$N116</f>
        <v>0</v>
      </c>
      <c r="Z122" s="21">
        <v>0</v>
      </c>
      <c r="AA122" s="77">
        <f t="shared" si="10"/>
        <v>0</v>
      </c>
    </row>
    <row r="123" spans="2:27">
      <c r="B123" s="122"/>
      <c r="C123" s="125"/>
      <c r="D123" s="118">
        <v>3.6</v>
      </c>
      <c r="E123" s="129" t="s">
        <v>22</v>
      </c>
      <c r="F123" s="32" t="s">
        <v>263</v>
      </c>
      <c r="G123" s="33" t="s">
        <v>264</v>
      </c>
      <c r="H123" s="6"/>
      <c r="I123" s="94">
        <f>+'[2]13- Costo 2013'!$N117</f>
        <v>0</v>
      </c>
      <c r="J123" s="4">
        <v>0</v>
      </c>
      <c r="K123" s="77">
        <f t="shared" si="6"/>
        <v>0</v>
      </c>
      <c r="L123" s="6"/>
      <c r="M123" s="94">
        <f>+'[3]Costos unitarios'!$N117</f>
        <v>0</v>
      </c>
      <c r="N123" s="21">
        <v>0</v>
      </c>
      <c r="O123" s="77">
        <f t="shared" si="7"/>
        <v>0</v>
      </c>
      <c r="P123" s="6"/>
      <c r="Q123" s="94">
        <f>+'[4]Costos unitarios'!$N117</f>
        <v>0</v>
      </c>
      <c r="R123" s="21">
        <v>0</v>
      </c>
      <c r="S123" s="77">
        <f t="shared" si="8"/>
        <v>0</v>
      </c>
      <c r="T123" s="6"/>
      <c r="U123" s="94">
        <f>+'[5]Costos unitarios'!$N117</f>
        <v>0</v>
      </c>
      <c r="V123" s="21">
        <v>0</v>
      </c>
      <c r="W123" s="77">
        <f t="shared" si="9"/>
        <v>0</v>
      </c>
      <c r="X123" s="6"/>
      <c r="Y123" s="94">
        <f>+'[6]Costos unitarios'!$N117</f>
        <v>0</v>
      </c>
      <c r="Z123" s="21">
        <v>0</v>
      </c>
      <c r="AA123" s="77">
        <f t="shared" si="10"/>
        <v>0</v>
      </c>
    </row>
    <row r="124" spans="2:27">
      <c r="B124" s="122"/>
      <c r="C124" s="125"/>
      <c r="D124" s="119"/>
      <c r="E124" s="130"/>
      <c r="F124" s="26" t="s">
        <v>265</v>
      </c>
      <c r="G124" s="28" t="s">
        <v>266</v>
      </c>
      <c r="H124" s="6"/>
      <c r="I124" s="94">
        <f>+'[2]13- Costo 2013'!$N118</f>
        <v>0</v>
      </c>
      <c r="J124" s="4">
        <v>0</v>
      </c>
      <c r="K124" s="77">
        <f t="shared" si="6"/>
        <v>0</v>
      </c>
      <c r="L124" s="6"/>
      <c r="M124" s="94">
        <f>+'[3]Costos unitarios'!$N118</f>
        <v>0</v>
      </c>
      <c r="N124" s="21">
        <v>0</v>
      </c>
      <c r="O124" s="77">
        <f t="shared" si="7"/>
        <v>0</v>
      </c>
      <c r="P124" s="6"/>
      <c r="Q124" s="94">
        <f>+'[4]Costos unitarios'!$N118</f>
        <v>0</v>
      </c>
      <c r="R124" s="21">
        <v>0</v>
      </c>
      <c r="S124" s="77">
        <f t="shared" si="8"/>
        <v>0</v>
      </c>
      <c r="T124" s="6"/>
      <c r="U124" s="94">
        <f>+'[5]Costos unitarios'!$N118</f>
        <v>0</v>
      </c>
      <c r="V124" s="21">
        <v>0</v>
      </c>
      <c r="W124" s="77">
        <f t="shared" si="9"/>
        <v>0</v>
      </c>
      <c r="X124" s="6"/>
      <c r="Y124" s="94">
        <f>+'[6]Costos unitarios'!$N118</f>
        <v>0</v>
      </c>
      <c r="Z124" s="21">
        <v>0</v>
      </c>
      <c r="AA124" s="77">
        <f t="shared" si="10"/>
        <v>0</v>
      </c>
    </row>
    <row r="125" spans="2:27">
      <c r="B125" s="122"/>
      <c r="C125" s="125"/>
      <c r="D125" s="119"/>
      <c r="E125" s="130"/>
      <c r="F125" s="26" t="s">
        <v>267</v>
      </c>
      <c r="G125" s="28" t="s">
        <v>268</v>
      </c>
      <c r="H125" s="6"/>
      <c r="I125" s="94">
        <f>+'[2]13- Costo 2013'!$N119</f>
        <v>0</v>
      </c>
      <c r="J125" s="4">
        <v>0</v>
      </c>
      <c r="K125" s="77">
        <f t="shared" si="6"/>
        <v>0</v>
      </c>
      <c r="L125" s="6"/>
      <c r="M125" s="94">
        <f>+'[3]Costos unitarios'!$N119</f>
        <v>0</v>
      </c>
      <c r="N125" s="21">
        <v>0</v>
      </c>
      <c r="O125" s="77">
        <f t="shared" si="7"/>
        <v>0</v>
      </c>
      <c r="P125" s="6"/>
      <c r="Q125" s="94">
        <f>+'[4]Costos unitarios'!$N119</f>
        <v>0</v>
      </c>
      <c r="R125" s="21">
        <v>0</v>
      </c>
      <c r="S125" s="77">
        <f t="shared" si="8"/>
        <v>0</v>
      </c>
      <c r="T125" s="6"/>
      <c r="U125" s="94">
        <f>+'[5]Costos unitarios'!$N119</f>
        <v>0</v>
      </c>
      <c r="V125" s="21">
        <v>0</v>
      </c>
      <c r="W125" s="77">
        <f t="shared" si="9"/>
        <v>0</v>
      </c>
      <c r="X125" s="6"/>
      <c r="Y125" s="94">
        <f>+'[6]Costos unitarios'!$N119</f>
        <v>0</v>
      </c>
      <c r="Z125" s="21">
        <v>0</v>
      </c>
      <c r="AA125" s="77">
        <f t="shared" si="10"/>
        <v>0</v>
      </c>
    </row>
    <row r="126" spans="2:27" ht="13.8" thickBot="1">
      <c r="B126" s="122"/>
      <c r="C126" s="125"/>
      <c r="D126" s="120"/>
      <c r="E126" s="131"/>
      <c r="F126" s="34" t="s">
        <v>269</v>
      </c>
      <c r="G126" s="35" t="s">
        <v>270</v>
      </c>
      <c r="H126" s="6"/>
      <c r="I126" s="94">
        <f>+'[2]13- Costo 2013'!$N120</f>
        <v>0</v>
      </c>
      <c r="J126" s="4">
        <v>0</v>
      </c>
      <c r="K126" s="77">
        <f t="shared" si="6"/>
        <v>0</v>
      </c>
      <c r="L126" s="6"/>
      <c r="M126" s="94">
        <f>+'[3]Costos unitarios'!$N120</f>
        <v>0</v>
      </c>
      <c r="N126" s="21">
        <v>0</v>
      </c>
      <c r="O126" s="77">
        <f t="shared" si="7"/>
        <v>0</v>
      </c>
      <c r="P126" s="6"/>
      <c r="Q126" s="94">
        <f>+'[4]Costos unitarios'!$N120</f>
        <v>0</v>
      </c>
      <c r="R126" s="21">
        <v>0</v>
      </c>
      <c r="S126" s="77">
        <f t="shared" si="8"/>
        <v>0</v>
      </c>
      <c r="T126" s="6"/>
      <c r="U126" s="94">
        <f>+'[5]Costos unitarios'!$N120</f>
        <v>0</v>
      </c>
      <c r="V126" s="21">
        <v>0</v>
      </c>
      <c r="W126" s="77">
        <f t="shared" si="9"/>
        <v>0</v>
      </c>
      <c r="X126" s="6"/>
      <c r="Y126" s="94">
        <f>+'[6]Costos unitarios'!$N120</f>
        <v>0</v>
      </c>
      <c r="Z126" s="21">
        <v>0</v>
      </c>
      <c r="AA126" s="77">
        <f t="shared" si="10"/>
        <v>0</v>
      </c>
    </row>
    <row r="127" spans="2:27">
      <c r="B127" s="122"/>
      <c r="C127" s="125"/>
      <c r="D127" s="118">
        <v>3.7</v>
      </c>
      <c r="E127" s="130" t="s">
        <v>24</v>
      </c>
      <c r="F127" s="36" t="s">
        <v>271</v>
      </c>
      <c r="G127" s="37" t="s">
        <v>272</v>
      </c>
      <c r="H127" s="6"/>
      <c r="I127" s="94">
        <f>+'[2]13- Costo 2013'!$N121</f>
        <v>0</v>
      </c>
      <c r="J127" s="4">
        <v>0</v>
      </c>
      <c r="K127" s="77">
        <f t="shared" si="6"/>
        <v>0</v>
      </c>
      <c r="L127" s="6"/>
      <c r="M127" s="94">
        <f>+'[3]Costos unitarios'!$N121</f>
        <v>0</v>
      </c>
      <c r="N127" s="21">
        <v>0</v>
      </c>
      <c r="O127" s="77">
        <f t="shared" si="7"/>
        <v>0</v>
      </c>
      <c r="P127" s="6"/>
      <c r="Q127" s="94">
        <f>+'[4]Costos unitarios'!$N121</f>
        <v>0</v>
      </c>
      <c r="R127" s="21">
        <v>0</v>
      </c>
      <c r="S127" s="77">
        <f t="shared" si="8"/>
        <v>0</v>
      </c>
      <c r="T127" s="6"/>
      <c r="U127" s="94">
        <f>+'[5]Costos unitarios'!$N121</f>
        <v>0</v>
      </c>
      <c r="V127" s="21">
        <v>0</v>
      </c>
      <c r="W127" s="77">
        <f t="shared" si="9"/>
        <v>0</v>
      </c>
      <c r="X127" s="6"/>
      <c r="Y127" s="94">
        <f>+'[6]Costos unitarios'!$N121</f>
        <v>0</v>
      </c>
      <c r="Z127" s="21">
        <v>0</v>
      </c>
      <c r="AA127" s="77">
        <f t="shared" si="10"/>
        <v>0</v>
      </c>
    </row>
    <row r="128" spans="2:27" ht="13.8" thickBot="1">
      <c r="B128" s="123"/>
      <c r="C128" s="128"/>
      <c r="D128" s="119"/>
      <c r="E128" s="130"/>
      <c r="F128" s="30" t="s">
        <v>273</v>
      </c>
      <c r="G128" s="31" t="s">
        <v>274</v>
      </c>
      <c r="H128" s="6"/>
      <c r="I128" s="94">
        <f>+'[2]13- Costo 2013'!$N122</f>
        <v>0</v>
      </c>
      <c r="J128" s="4">
        <v>0</v>
      </c>
      <c r="K128" s="77">
        <f t="shared" si="6"/>
        <v>0</v>
      </c>
      <c r="L128" s="6"/>
      <c r="M128" s="94">
        <f>+'[3]Costos unitarios'!$N122</f>
        <v>0</v>
      </c>
      <c r="N128" s="21">
        <v>0</v>
      </c>
      <c r="O128" s="77">
        <f t="shared" si="7"/>
        <v>0</v>
      </c>
      <c r="P128" s="6"/>
      <c r="Q128" s="94">
        <f>+'[4]Costos unitarios'!$N122</f>
        <v>0</v>
      </c>
      <c r="R128" s="21">
        <v>0</v>
      </c>
      <c r="S128" s="77">
        <f t="shared" si="8"/>
        <v>0</v>
      </c>
      <c r="T128" s="6"/>
      <c r="U128" s="94">
        <f>+'[5]Costos unitarios'!$N122</f>
        <v>0</v>
      </c>
      <c r="V128" s="21">
        <v>0</v>
      </c>
      <c r="W128" s="77">
        <f t="shared" si="9"/>
        <v>0</v>
      </c>
      <c r="X128" s="6"/>
      <c r="Y128" s="94">
        <f>+'[6]Costos unitarios'!$N122</f>
        <v>0</v>
      </c>
      <c r="Z128" s="21">
        <v>0</v>
      </c>
      <c r="AA128" s="77">
        <f t="shared" si="10"/>
        <v>0</v>
      </c>
    </row>
    <row r="129" spans="2:27" ht="13.8" thickBot="1">
      <c r="B129" s="121">
        <v>4</v>
      </c>
      <c r="C129" s="127" t="s">
        <v>25</v>
      </c>
      <c r="D129" s="46">
        <v>4.0999999999999996</v>
      </c>
      <c r="E129" s="47" t="s">
        <v>6</v>
      </c>
      <c r="F129" s="42">
        <v>238</v>
      </c>
      <c r="G129" s="43" t="s">
        <v>47</v>
      </c>
      <c r="H129" s="6">
        <v>45</v>
      </c>
      <c r="I129" s="94">
        <f>+'[2]13- Costo 2013'!$N123</f>
        <v>918761.41277585656</v>
      </c>
      <c r="J129" s="4">
        <v>2.7227827261598211E-3</v>
      </c>
      <c r="K129" s="77">
        <f t="shared" si="6"/>
        <v>41344263.574913546</v>
      </c>
      <c r="L129" s="82">
        <f>+N129*$L$11</f>
        <v>64.946536367090218</v>
      </c>
      <c r="M129" s="94">
        <f>+'[3]Costos unitarios'!$N123</f>
        <v>1162473.6174426551</v>
      </c>
      <c r="N129" s="21">
        <v>2.7227827261598211E-3</v>
      </c>
      <c r="O129" s="77">
        <f t="shared" si="7"/>
        <v>75498635.071022317</v>
      </c>
      <c r="P129" s="82">
        <f>+R129*$P$11</f>
        <v>75.622567436362871</v>
      </c>
      <c r="Q129" s="94">
        <f>+'[4]Costos unitarios'!$N123</f>
        <v>1021480.5358057079</v>
      </c>
      <c r="R129" s="21">
        <v>2.7227827261598211E-3</v>
      </c>
      <c r="S129" s="77">
        <f t="shared" si="8"/>
        <v>77246980.70389922</v>
      </c>
      <c r="T129" s="82">
        <f>+$T$11*V129</f>
        <v>88.207269196673565</v>
      </c>
      <c r="U129" s="94">
        <f>+'[5]Costos unitarios'!$N123</f>
        <v>980540.57621356542</v>
      </c>
      <c r="V129" s="21">
        <v>2.7227827261598211E-3</v>
      </c>
      <c r="W129" s="77">
        <f t="shared" si="9"/>
        <v>86490806.564331383</v>
      </c>
      <c r="X129" s="82">
        <f>+Z129*$X$11</f>
        <v>95.090463928405597</v>
      </c>
      <c r="Y129" s="94">
        <f>+'[6]Costos unitarios'!$N123</f>
        <v>921560.34022656723</v>
      </c>
      <c r="Z129" s="21">
        <v>2.7227827261598211E-3</v>
      </c>
      <c r="AA129" s="77">
        <f t="shared" si="10"/>
        <v>87631600.290163577</v>
      </c>
    </row>
    <row r="130" spans="2:27">
      <c r="B130" s="122"/>
      <c r="C130" s="125"/>
      <c r="D130" s="118">
        <v>4.2</v>
      </c>
      <c r="E130" s="129" t="s">
        <v>26</v>
      </c>
      <c r="F130" s="32">
        <v>239</v>
      </c>
      <c r="G130" s="38" t="s">
        <v>48</v>
      </c>
      <c r="H130" s="6">
        <v>183</v>
      </c>
      <c r="I130" s="94">
        <f>+'[2]13- Costo 2013'!$N124</f>
        <v>395213.44471377687</v>
      </c>
      <c r="J130" s="4">
        <v>7.7251044788720497E-3</v>
      </c>
      <c r="K130" s="77">
        <f t="shared" si="6"/>
        <v>72324060.382621169</v>
      </c>
      <c r="L130" s="82">
        <f>+N130*$L$11</f>
        <v>184.26691713453499</v>
      </c>
      <c r="M130" s="94">
        <f>+'[3]Costos unitarios'!$N124</f>
        <v>329218.78183575528</v>
      </c>
      <c r="N130" s="21">
        <v>7.7251044788720497E-3</v>
      </c>
      <c r="O130" s="77">
        <f t="shared" si="7"/>
        <v>60664129.991661668</v>
      </c>
      <c r="P130" s="82">
        <f>+R130*$P$11</f>
        <v>214.5570517961923</v>
      </c>
      <c r="Q130" s="94">
        <f>+'[4]Costos unitarios'!$N124</f>
        <v>274952.48155573354</v>
      </c>
      <c r="R130" s="21">
        <v>7.7251044788720497E-3</v>
      </c>
      <c r="S130" s="77">
        <f t="shared" si="8"/>
        <v>58992993.826645128</v>
      </c>
      <c r="T130" s="82">
        <f>+$T$11*V130</f>
        <v>250.26248469753892</v>
      </c>
      <c r="U130" s="94">
        <f>+'[5]Costos unitarios'!$N124</f>
        <v>266102.84365561424</v>
      </c>
      <c r="V130" s="21">
        <v>7.7251044788720497E-3</v>
      </c>
      <c r="W130" s="77">
        <f t="shared" si="9"/>
        <v>66595558.838334754</v>
      </c>
      <c r="X130" s="82">
        <f>+Z130*$X$11</f>
        <v>269.79154882012745</v>
      </c>
      <c r="Y130" s="94">
        <f>+'[6]Costos unitarios'!$N124</f>
        <v>251066.10586653132</v>
      </c>
      <c r="Z130" s="21">
        <v>7.7251044788720497E-3</v>
      </c>
      <c r="AA130" s="77">
        <f t="shared" si="10"/>
        <v>67735513.55796957</v>
      </c>
    </row>
    <row r="131" spans="2:27">
      <c r="B131" s="122"/>
      <c r="C131" s="125"/>
      <c r="D131" s="119"/>
      <c r="E131" s="130"/>
      <c r="F131" s="26" t="s">
        <v>275</v>
      </c>
      <c r="G131" s="28" t="s">
        <v>182</v>
      </c>
      <c r="H131" s="6"/>
      <c r="I131" s="94"/>
      <c r="J131" s="4">
        <v>0</v>
      </c>
      <c r="K131" s="77">
        <f t="shared" si="6"/>
        <v>0</v>
      </c>
      <c r="L131" s="6"/>
      <c r="M131" s="94"/>
      <c r="N131" s="21">
        <v>0</v>
      </c>
      <c r="O131" s="77">
        <f t="shared" si="7"/>
        <v>0</v>
      </c>
      <c r="P131" s="6"/>
      <c r="Q131" s="94"/>
      <c r="R131" s="21">
        <v>0</v>
      </c>
      <c r="S131" s="77">
        <f t="shared" si="8"/>
        <v>0</v>
      </c>
      <c r="T131" s="82">
        <f>+$T$11*V131</f>
        <v>0</v>
      </c>
      <c r="U131" s="94"/>
      <c r="V131" s="21">
        <v>0</v>
      </c>
      <c r="W131" s="77">
        <f t="shared" si="9"/>
        <v>0</v>
      </c>
      <c r="X131" s="82">
        <f>+Z131*$X$11</f>
        <v>0</v>
      </c>
      <c r="Y131" s="94"/>
      <c r="Z131" s="21">
        <v>0</v>
      </c>
      <c r="AA131" s="77">
        <f t="shared" si="10"/>
        <v>0</v>
      </c>
    </row>
    <row r="132" spans="2:27">
      <c r="B132" s="122"/>
      <c r="C132" s="125"/>
      <c r="D132" s="119"/>
      <c r="E132" s="130"/>
      <c r="F132" s="26" t="s">
        <v>276</v>
      </c>
      <c r="G132" s="28" t="s">
        <v>80</v>
      </c>
      <c r="H132" s="6"/>
      <c r="I132" s="94"/>
      <c r="J132" s="4">
        <v>0</v>
      </c>
      <c r="K132" s="77">
        <f t="shared" si="6"/>
        <v>0</v>
      </c>
      <c r="L132" s="6"/>
      <c r="M132" s="94"/>
      <c r="N132" s="21">
        <v>0</v>
      </c>
      <c r="O132" s="77">
        <f t="shared" si="7"/>
        <v>0</v>
      </c>
      <c r="P132" s="6"/>
      <c r="Q132" s="94"/>
      <c r="R132" s="21">
        <v>0</v>
      </c>
      <c r="S132" s="77">
        <f t="shared" si="8"/>
        <v>0</v>
      </c>
      <c r="T132" s="6"/>
      <c r="U132" s="94"/>
      <c r="V132" s="21">
        <v>0</v>
      </c>
      <c r="W132" s="77">
        <f t="shared" si="9"/>
        <v>0</v>
      </c>
      <c r="X132" s="6"/>
      <c r="Y132" s="94"/>
      <c r="Z132" s="21">
        <v>0</v>
      </c>
      <c r="AA132" s="77">
        <f t="shared" si="10"/>
        <v>0</v>
      </c>
    </row>
    <row r="133" spans="2:27">
      <c r="B133" s="122"/>
      <c r="C133" s="125"/>
      <c r="D133" s="119"/>
      <c r="E133" s="130"/>
      <c r="F133" s="26" t="s">
        <v>277</v>
      </c>
      <c r="G133" s="28" t="s">
        <v>82</v>
      </c>
      <c r="H133" s="6">
        <v>171</v>
      </c>
      <c r="I133" s="94">
        <f>+'[2]13- Costo 2013'!$N127</f>
        <v>704193.86555516708</v>
      </c>
      <c r="J133" s="4">
        <v>5.5722065093503316E-3</v>
      </c>
      <c r="K133" s="77">
        <f t="shared" si="6"/>
        <v>120417151.00993358</v>
      </c>
      <c r="L133" s="88">
        <v>177</v>
      </c>
      <c r="M133" s="94">
        <f>+'[3]Costos unitarios'!$N127</f>
        <v>586604.14946708968</v>
      </c>
      <c r="N133" s="21">
        <v>5.5722065093503316E-3</v>
      </c>
      <c r="O133" s="77">
        <f t="shared" si="7"/>
        <v>103828934.45567487</v>
      </c>
      <c r="P133" s="82">
        <f>+R133*$P$11</f>
        <v>154.76246359069611</v>
      </c>
      <c r="Q133" s="94">
        <f>+'[4]Costos unitarios'!$N127</f>
        <v>489912.10552298377</v>
      </c>
      <c r="R133" s="21">
        <v>5.5722065093503316E-3</v>
      </c>
      <c r="S133" s="77">
        <f t="shared" si="8"/>
        <v>75820004.393642053</v>
      </c>
      <c r="T133" s="82">
        <f>+$T$11*V133</f>
        <v>180.51720207691335</v>
      </c>
      <c r="U133" s="94">
        <f>+'[5]Costos unitarios'!$N127</f>
        <v>474143.76361811318</v>
      </c>
      <c r="V133" s="21">
        <v>5.5722065093503316E-3</v>
      </c>
      <c r="W133" s="77">
        <f t="shared" si="9"/>
        <v>85591105.59055917</v>
      </c>
      <c r="X133" s="82">
        <f>+Z133*$X$11</f>
        <v>194.60374013255097</v>
      </c>
      <c r="Y133" s="94">
        <f>+'[6]Costos unitarios'!$N127</f>
        <v>447351.20721431368</v>
      </c>
      <c r="Z133" s="21">
        <v>5.5722065093503316E-3</v>
      </c>
      <c r="AA133" s="77">
        <f t="shared" si="10"/>
        <v>87056218.076717257</v>
      </c>
    </row>
    <row r="134" spans="2:27">
      <c r="B134" s="122"/>
      <c r="C134" s="125"/>
      <c r="D134" s="119"/>
      <c r="E134" s="130"/>
      <c r="F134" s="26" t="s">
        <v>278</v>
      </c>
      <c r="G134" s="28" t="s">
        <v>279</v>
      </c>
      <c r="H134" s="6">
        <v>347</v>
      </c>
      <c r="I134" s="94">
        <f>+'[2]13- Costo 2013'!$N128</f>
        <v>704193.86555516708</v>
      </c>
      <c r="J134" s="4">
        <v>1.1904259360884798E-2</v>
      </c>
      <c r="K134" s="77">
        <f t="shared" si="6"/>
        <v>244355271.34764299</v>
      </c>
      <c r="L134" s="88">
        <v>359</v>
      </c>
      <c r="M134" s="94">
        <f>+'[3]Costos unitarios'!$N128</f>
        <v>586604.14946708968</v>
      </c>
      <c r="N134" s="21">
        <v>1.1904259360884798E-2</v>
      </c>
      <c r="O134" s="77">
        <f t="shared" si="7"/>
        <v>210590889.65868521</v>
      </c>
      <c r="P134" s="82">
        <f>+R134*$P$11</f>
        <v>330.6288994892144</v>
      </c>
      <c r="Q134" s="94">
        <f>+'[4]Costos unitarios'!$N128</f>
        <v>489912.10552298382</v>
      </c>
      <c r="R134" s="21">
        <v>1.1904259360884798E-2</v>
      </c>
      <c r="S134" s="77">
        <f t="shared" si="8"/>
        <v>161979100.29550803</v>
      </c>
      <c r="T134" s="82">
        <f>+$T$11*V134</f>
        <v>385.65038625522391</v>
      </c>
      <c r="U134" s="94">
        <f>+'[5]Costos unitarios'!$N128</f>
        <v>474143.76361811312</v>
      </c>
      <c r="V134" s="21">
        <v>1.1904259360884798E-2</v>
      </c>
      <c r="W134" s="77">
        <f t="shared" si="9"/>
        <v>182853725.57983091</v>
      </c>
      <c r="X134" s="82">
        <f>+Z134*$X$11</f>
        <v>415.74435391954069</v>
      </c>
      <c r="Y134" s="94">
        <f>+'[6]Costos unitarios'!$N128</f>
        <v>447351.20721431362</v>
      </c>
      <c r="Z134" s="21">
        <v>1.1904259360884798E-2</v>
      </c>
      <c r="AA134" s="77">
        <f t="shared" si="10"/>
        <v>185983738.61844137</v>
      </c>
    </row>
    <row r="135" spans="2:27">
      <c r="B135" s="122"/>
      <c r="C135" s="125"/>
      <c r="D135" s="119"/>
      <c r="E135" s="130"/>
      <c r="F135" s="26" t="s">
        <v>280</v>
      </c>
      <c r="G135" s="28" t="s">
        <v>281</v>
      </c>
      <c r="H135" s="6"/>
      <c r="I135" s="94"/>
      <c r="J135" s="4">
        <v>0</v>
      </c>
      <c r="K135" s="77">
        <f t="shared" si="6"/>
        <v>0</v>
      </c>
      <c r="L135" s="88">
        <v>0</v>
      </c>
      <c r="M135" s="94"/>
      <c r="N135" s="21">
        <v>0</v>
      </c>
      <c r="O135" s="77">
        <f t="shared" si="7"/>
        <v>0</v>
      </c>
      <c r="P135" s="6"/>
      <c r="Q135" s="94"/>
      <c r="R135" s="21">
        <v>0</v>
      </c>
      <c r="S135" s="77">
        <f t="shared" si="8"/>
        <v>0</v>
      </c>
      <c r="T135" s="6"/>
      <c r="U135" s="94"/>
      <c r="V135" s="21">
        <v>0</v>
      </c>
      <c r="W135" s="77">
        <f t="shared" si="9"/>
        <v>0</v>
      </c>
      <c r="X135" s="6"/>
      <c r="Y135" s="94"/>
      <c r="Z135" s="21">
        <v>0</v>
      </c>
      <c r="AA135" s="77">
        <f t="shared" si="10"/>
        <v>0</v>
      </c>
    </row>
    <row r="136" spans="2:27">
      <c r="B136" s="122"/>
      <c r="C136" s="125"/>
      <c r="D136" s="119"/>
      <c r="E136" s="130"/>
      <c r="F136" s="26" t="s">
        <v>282</v>
      </c>
      <c r="G136" s="28" t="s">
        <v>84</v>
      </c>
      <c r="H136" s="6"/>
      <c r="I136" s="94"/>
      <c r="J136" s="4">
        <v>0</v>
      </c>
      <c r="K136" s="77">
        <f t="shared" si="6"/>
        <v>0</v>
      </c>
      <c r="L136" s="88">
        <v>0</v>
      </c>
      <c r="M136" s="94"/>
      <c r="N136" s="21">
        <v>0</v>
      </c>
      <c r="O136" s="77">
        <f t="shared" si="7"/>
        <v>0</v>
      </c>
      <c r="P136" s="6"/>
      <c r="Q136" s="94"/>
      <c r="R136" s="21">
        <v>0</v>
      </c>
      <c r="S136" s="77">
        <f t="shared" si="8"/>
        <v>0</v>
      </c>
      <c r="T136" s="6"/>
      <c r="U136" s="94"/>
      <c r="V136" s="21">
        <v>0</v>
      </c>
      <c r="W136" s="77">
        <f t="shared" si="9"/>
        <v>0</v>
      </c>
      <c r="X136" s="6"/>
      <c r="Y136" s="94"/>
      <c r="Z136" s="21">
        <v>0</v>
      </c>
      <c r="AA136" s="77">
        <f t="shared" si="10"/>
        <v>0</v>
      </c>
    </row>
    <row r="137" spans="2:27">
      <c r="B137" s="122"/>
      <c r="C137" s="125"/>
      <c r="D137" s="119"/>
      <c r="E137" s="130"/>
      <c r="F137" s="26" t="s">
        <v>283</v>
      </c>
      <c r="G137" s="28" t="s">
        <v>284</v>
      </c>
      <c r="H137" s="6">
        <v>84</v>
      </c>
      <c r="I137" s="94">
        <f>+'[2]13- Costo 2013'!$N131</f>
        <v>704193.86555516708</v>
      </c>
      <c r="J137" s="4">
        <v>5.0656422812275746E-3</v>
      </c>
      <c r="K137" s="77">
        <f t="shared" si="6"/>
        <v>59152284.706634037</v>
      </c>
      <c r="L137" s="88">
        <v>87</v>
      </c>
      <c r="M137" s="94">
        <f>+'[3]Costos unitarios'!$N131</f>
        <v>586604.14946708968</v>
      </c>
      <c r="N137" s="21">
        <v>5.0656422812275746E-3</v>
      </c>
      <c r="O137" s="77">
        <f t="shared" si="7"/>
        <v>51034561.0036368</v>
      </c>
      <c r="P137" s="82">
        <f>+R137*$P$11</f>
        <v>140.69314871881465</v>
      </c>
      <c r="Q137" s="94">
        <f>+'[4]Costos unitarios'!$N131</f>
        <v>489912.10552298382</v>
      </c>
      <c r="R137" s="21">
        <v>5.0656422812275746E-3</v>
      </c>
      <c r="S137" s="77">
        <f t="shared" si="8"/>
        <v>68927276.721492782</v>
      </c>
      <c r="T137" s="82">
        <f>+$T$11*V137</f>
        <v>164.1065473426485</v>
      </c>
      <c r="U137" s="94">
        <f>+'[5]Costos unitarios'!$N131</f>
        <v>474143.76361811318</v>
      </c>
      <c r="V137" s="21">
        <v>5.0656422812275746E-3</v>
      </c>
      <c r="W137" s="77">
        <f t="shared" si="9"/>
        <v>77810095.991417423</v>
      </c>
      <c r="X137" s="82">
        <f>+Z137*$X$11</f>
        <v>176.91249102959182</v>
      </c>
      <c r="Y137" s="94">
        <f>+'[6]Costos unitarios'!$N131</f>
        <v>447351.20721431368</v>
      </c>
      <c r="Z137" s="21">
        <v>5.0656422812275746E-3</v>
      </c>
      <c r="AA137" s="77">
        <f t="shared" si="10"/>
        <v>79142016.433379337</v>
      </c>
    </row>
    <row r="138" spans="2:27">
      <c r="B138" s="122"/>
      <c r="C138" s="125"/>
      <c r="D138" s="119"/>
      <c r="E138" s="130"/>
      <c r="F138" s="26" t="s">
        <v>285</v>
      </c>
      <c r="G138" s="28" t="s">
        <v>286</v>
      </c>
      <c r="H138" s="6"/>
      <c r="I138" s="94">
        <f>+'[2]13- Costo 2013'!$N132</f>
        <v>704193.8655551672</v>
      </c>
      <c r="J138" s="4">
        <v>0</v>
      </c>
      <c r="K138" s="77">
        <f t="shared" si="6"/>
        <v>0</v>
      </c>
      <c r="L138" s="88">
        <v>0</v>
      </c>
      <c r="M138" s="94"/>
      <c r="N138" s="21">
        <v>0</v>
      </c>
      <c r="O138" s="77">
        <f t="shared" si="7"/>
        <v>0</v>
      </c>
      <c r="P138" s="6"/>
      <c r="Q138" s="94"/>
      <c r="R138" s="21">
        <v>0</v>
      </c>
      <c r="S138" s="77">
        <f t="shared" si="8"/>
        <v>0</v>
      </c>
      <c r="T138" s="6"/>
      <c r="U138" s="94"/>
      <c r="V138" s="21">
        <v>0</v>
      </c>
      <c r="W138" s="77">
        <f t="shared" si="9"/>
        <v>0</v>
      </c>
      <c r="X138" s="6"/>
      <c r="Y138" s="94"/>
      <c r="Z138" s="21">
        <v>0</v>
      </c>
      <c r="AA138" s="77">
        <f t="shared" si="10"/>
        <v>0</v>
      </c>
    </row>
    <row r="139" spans="2:27">
      <c r="B139" s="122"/>
      <c r="C139" s="125"/>
      <c r="D139" s="119"/>
      <c r="E139" s="130"/>
      <c r="F139" s="26" t="s">
        <v>287</v>
      </c>
      <c r="G139" s="28" t="s">
        <v>288</v>
      </c>
      <c r="H139" s="6">
        <v>6</v>
      </c>
      <c r="I139" s="94">
        <f>+'[2]13- Costo 2013'!$N133</f>
        <v>704193.86555516708</v>
      </c>
      <c r="J139" s="4">
        <v>1.2664105703068934E-4</v>
      </c>
      <c r="K139" s="77">
        <f t="shared" si="6"/>
        <v>4225163.1933310023</v>
      </c>
      <c r="L139" s="88">
        <v>6</v>
      </c>
      <c r="M139" s="94">
        <f>+'[3]Costos unitarios'!$N133</f>
        <v>586604.14946708956</v>
      </c>
      <c r="N139" s="21">
        <v>1.2664105703068934E-4</v>
      </c>
      <c r="O139" s="77">
        <f t="shared" si="7"/>
        <v>3519624.8968025371</v>
      </c>
      <c r="P139" s="83">
        <f>+R139*P11</f>
        <v>3.5173287179703658</v>
      </c>
      <c r="Q139" s="94">
        <f>+'[4]Costos unitarios'!$N133</f>
        <v>489912.10552298377</v>
      </c>
      <c r="R139" s="21">
        <v>1.2664105703068934E-4</v>
      </c>
      <c r="S139" s="77">
        <f t="shared" si="8"/>
        <v>1723181.9180373191</v>
      </c>
      <c r="T139" s="83">
        <f>+V139*T11</f>
        <v>4.1026636835662122</v>
      </c>
      <c r="U139" s="94">
        <f>+'[5]Costos unitarios'!$N133</f>
        <v>474143.76361811324</v>
      </c>
      <c r="V139" s="21">
        <v>1.2664105703068934E-4</v>
      </c>
      <c r="W139" s="77">
        <f t="shared" si="9"/>
        <v>1945252.399785436</v>
      </c>
      <c r="X139" s="83">
        <f>+Z139*X11</f>
        <v>4.422812275739795</v>
      </c>
      <c r="Y139" s="94">
        <f>+'[6]Costos unitarios'!$N133</f>
        <v>447351.20721431362</v>
      </c>
      <c r="Z139" s="21">
        <v>1.2664105703068934E-4</v>
      </c>
      <c r="AA139" s="77">
        <f t="shared" si="10"/>
        <v>1978550.4108344831</v>
      </c>
    </row>
    <row r="140" spans="2:27">
      <c r="B140" s="122"/>
      <c r="C140" s="125"/>
      <c r="D140" s="119"/>
      <c r="E140" s="130"/>
      <c r="F140" s="26" t="s">
        <v>289</v>
      </c>
      <c r="G140" s="28" t="s">
        <v>202</v>
      </c>
      <c r="H140" s="6"/>
      <c r="I140" s="94"/>
      <c r="J140" s="4">
        <v>0</v>
      </c>
      <c r="K140" s="77">
        <f t="shared" si="6"/>
        <v>0</v>
      </c>
      <c r="L140" s="88">
        <v>0</v>
      </c>
      <c r="M140" s="94"/>
      <c r="N140" s="21">
        <v>0</v>
      </c>
      <c r="O140" s="77">
        <f t="shared" si="7"/>
        <v>0</v>
      </c>
      <c r="P140" s="6"/>
      <c r="Q140" s="94"/>
      <c r="R140" s="21">
        <v>0</v>
      </c>
      <c r="S140" s="77">
        <f t="shared" si="8"/>
        <v>0</v>
      </c>
      <c r="T140" s="6"/>
      <c r="U140" s="94"/>
      <c r="V140" s="21">
        <v>0</v>
      </c>
      <c r="W140" s="77">
        <f t="shared" si="9"/>
        <v>0</v>
      </c>
      <c r="X140" s="6"/>
      <c r="Y140" s="94"/>
      <c r="Z140" s="21">
        <v>0</v>
      </c>
      <c r="AA140" s="77">
        <f t="shared" si="10"/>
        <v>0</v>
      </c>
    </row>
    <row r="141" spans="2:27">
      <c r="B141" s="122"/>
      <c r="C141" s="125"/>
      <c r="D141" s="119"/>
      <c r="E141" s="130"/>
      <c r="F141" s="26" t="s">
        <v>290</v>
      </c>
      <c r="G141" s="28" t="s">
        <v>291</v>
      </c>
      <c r="H141" s="6"/>
      <c r="I141" s="94"/>
      <c r="J141" s="4">
        <v>0</v>
      </c>
      <c r="K141" s="77">
        <f t="shared" si="6"/>
        <v>0</v>
      </c>
      <c r="L141" s="88">
        <v>0</v>
      </c>
      <c r="M141" s="94"/>
      <c r="N141" s="21">
        <v>0</v>
      </c>
      <c r="O141" s="77">
        <f t="shared" si="7"/>
        <v>0</v>
      </c>
      <c r="P141" s="6"/>
      <c r="Q141" s="94"/>
      <c r="R141" s="21">
        <v>0</v>
      </c>
      <c r="S141" s="77">
        <f t="shared" si="8"/>
        <v>0</v>
      </c>
      <c r="T141" s="6"/>
      <c r="U141" s="94"/>
      <c r="V141" s="21">
        <v>0</v>
      </c>
      <c r="W141" s="77">
        <f t="shared" si="9"/>
        <v>0</v>
      </c>
      <c r="X141" s="6"/>
      <c r="Y141" s="94"/>
      <c r="Z141" s="21">
        <v>0</v>
      </c>
      <c r="AA141" s="77">
        <f t="shared" si="10"/>
        <v>0</v>
      </c>
    </row>
    <row r="142" spans="2:27">
      <c r="B142" s="122"/>
      <c r="C142" s="125"/>
      <c r="D142" s="119"/>
      <c r="E142" s="130"/>
      <c r="F142" s="26" t="s">
        <v>292</v>
      </c>
      <c r="G142" s="28" t="s">
        <v>86</v>
      </c>
      <c r="H142" s="6"/>
      <c r="I142" s="94"/>
      <c r="J142" s="4">
        <v>0</v>
      </c>
      <c r="K142" s="77">
        <f t="shared" si="6"/>
        <v>0</v>
      </c>
      <c r="L142" s="6"/>
      <c r="M142" s="94"/>
      <c r="N142" s="21">
        <v>0</v>
      </c>
      <c r="O142" s="77">
        <f t="shared" si="7"/>
        <v>0</v>
      </c>
      <c r="P142" s="6"/>
      <c r="Q142" s="94"/>
      <c r="R142" s="21">
        <v>0</v>
      </c>
      <c r="S142" s="77">
        <f t="shared" si="8"/>
        <v>0</v>
      </c>
      <c r="T142" s="6"/>
      <c r="U142" s="94"/>
      <c r="V142" s="21">
        <v>0</v>
      </c>
      <c r="W142" s="77">
        <f t="shared" si="9"/>
        <v>0</v>
      </c>
      <c r="X142" s="6"/>
      <c r="Y142" s="94"/>
      <c r="Z142" s="21">
        <v>0</v>
      </c>
      <c r="AA142" s="77">
        <f t="shared" si="10"/>
        <v>0</v>
      </c>
    </row>
    <row r="143" spans="2:27">
      <c r="B143" s="122"/>
      <c r="C143" s="125"/>
      <c r="D143" s="119"/>
      <c r="E143" s="130"/>
      <c r="F143" s="26" t="s">
        <v>293</v>
      </c>
      <c r="G143" s="28" t="s">
        <v>196</v>
      </c>
      <c r="H143" s="6"/>
      <c r="I143" s="94"/>
      <c r="J143" s="4">
        <v>0</v>
      </c>
      <c r="K143" s="77">
        <f t="shared" si="6"/>
        <v>0</v>
      </c>
      <c r="L143" s="6"/>
      <c r="M143" s="94"/>
      <c r="N143" s="21">
        <v>0</v>
      </c>
      <c r="O143" s="77">
        <f t="shared" si="7"/>
        <v>0</v>
      </c>
      <c r="P143" s="6"/>
      <c r="Q143" s="94"/>
      <c r="R143" s="21">
        <v>0</v>
      </c>
      <c r="S143" s="77">
        <f t="shared" si="8"/>
        <v>0</v>
      </c>
      <c r="T143" s="6"/>
      <c r="U143" s="94"/>
      <c r="V143" s="21">
        <v>0</v>
      </c>
      <c r="W143" s="77">
        <f t="shared" si="9"/>
        <v>0</v>
      </c>
      <c r="X143" s="6"/>
      <c r="Y143" s="94"/>
      <c r="Z143" s="21">
        <v>0</v>
      </c>
      <c r="AA143" s="77">
        <f t="shared" si="10"/>
        <v>0</v>
      </c>
    </row>
    <row r="144" spans="2:27">
      <c r="B144" s="122"/>
      <c r="C144" s="125"/>
      <c r="D144" s="119"/>
      <c r="E144" s="130"/>
      <c r="F144" s="26" t="s">
        <v>294</v>
      </c>
      <c r="G144" s="28" t="s">
        <v>295</v>
      </c>
      <c r="H144" s="6"/>
      <c r="I144" s="94"/>
      <c r="J144" s="4">
        <v>0</v>
      </c>
      <c r="K144" s="77">
        <f t="shared" ref="K144:K199" si="11">+H144*I144</f>
        <v>0</v>
      </c>
      <c r="L144" s="6"/>
      <c r="M144" s="94"/>
      <c r="N144" s="21">
        <v>0</v>
      </c>
      <c r="O144" s="77">
        <f t="shared" ref="O144:O199" si="12">+L144*M144</f>
        <v>0</v>
      </c>
      <c r="P144" s="6"/>
      <c r="Q144" s="94"/>
      <c r="R144" s="21">
        <v>0</v>
      </c>
      <c r="S144" s="77">
        <f t="shared" ref="S144:S199" si="13">+P144*Q144</f>
        <v>0</v>
      </c>
      <c r="T144" s="6"/>
      <c r="U144" s="94"/>
      <c r="V144" s="21">
        <v>0</v>
      </c>
      <c r="W144" s="77">
        <f t="shared" ref="W144:W199" si="14">+T144*U144</f>
        <v>0</v>
      </c>
      <c r="X144" s="6"/>
      <c r="Y144" s="94"/>
      <c r="Z144" s="21">
        <v>0</v>
      </c>
      <c r="AA144" s="77">
        <f t="shared" ref="AA144:AA199" si="15">+X144*Y144</f>
        <v>0</v>
      </c>
    </row>
    <row r="145" spans="2:27">
      <c r="B145" s="122"/>
      <c r="C145" s="125"/>
      <c r="D145" s="119"/>
      <c r="E145" s="130"/>
      <c r="F145" s="26" t="s">
        <v>296</v>
      </c>
      <c r="G145" s="28" t="s">
        <v>297</v>
      </c>
      <c r="H145" s="6"/>
      <c r="I145" s="94">
        <f>+'[2]13- Costo 2013'!$N139</f>
        <v>704193.86555516708</v>
      </c>
      <c r="J145" s="4">
        <v>0</v>
      </c>
      <c r="K145" s="77">
        <f t="shared" si="11"/>
        <v>0</v>
      </c>
      <c r="L145" s="6"/>
      <c r="M145" s="94">
        <f>+'[3]Costos unitarios'!$N139</f>
        <v>586604.14946708968</v>
      </c>
      <c r="N145" s="21">
        <v>0</v>
      </c>
      <c r="O145" s="77">
        <f t="shared" si="12"/>
        <v>0</v>
      </c>
      <c r="P145" s="6"/>
      <c r="Q145" s="94">
        <f>+'[4]Costos unitarios'!$N139</f>
        <v>489912.10552298382</v>
      </c>
      <c r="R145" s="21">
        <v>0</v>
      </c>
      <c r="S145" s="77">
        <f t="shared" si="13"/>
        <v>0</v>
      </c>
      <c r="T145" s="6"/>
      <c r="U145" s="94">
        <f>+'[5]Costos unitarios'!$N139</f>
        <v>474143.76361811324</v>
      </c>
      <c r="V145" s="21">
        <v>0</v>
      </c>
      <c r="W145" s="77">
        <f t="shared" si="14"/>
        <v>0</v>
      </c>
      <c r="X145" s="6"/>
      <c r="Y145" s="94">
        <f>+'[6]Costos unitarios'!$N139</f>
        <v>447351.20721431362</v>
      </c>
      <c r="Z145" s="21">
        <v>0</v>
      </c>
      <c r="AA145" s="77">
        <f t="shared" si="15"/>
        <v>0</v>
      </c>
    </row>
    <row r="146" spans="2:27">
      <c r="B146" s="122"/>
      <c r="C146" s="125"/>
      <c r="D146" s="119"/>
      <c r="E146" s="130"/>
      <c r="F146" s="26" t="s">
        <v>298</v>
      </c>
      <c r="G146" s="28" t="s">
        <v>299</v>
      </c>
      <c r="H146" s="6"/>
      <c r="I146" s="94"/>
      <c r="J146" s="4">
        <v>0</v>
      </c>
      <c r="K146" s="77">
        <f t="shared" si="11"/>
        <v>0</v>
      </c>
      <c r="L146" s="6"/>
      <c r="M146" s="94"/>
      <c r="N146" s="21">
        <v>0</v>
      </c>
      <c r="O146" s="77">
        <f t="shared" si="12"/>
        <v>0</v>
      </c>
      <c r="P146" s="6"/>
      <c r="Q146" s="94"/>
      <c r="R146" s="21">
        <v>0</v>
      </c>
      <c r="S146" s="77">
        <f t="shared" si="13"/>
        <v>0</v>
      </c>
      <c r="T146" s="6"/>
      <c r="U146" s="94"/>
      <c r="V146" s="21">
        <v>0</v>
      </c>
      <c r="W146" s="77">
        <f t="shared" si="14"/>
        <v>0</v>
      </c>
      <c r="X146" s="6"/>
      <c r="Y146" s="94"/>
      <c r="Z146" s="21">
        <v>0</v>
      </c>
      <c r="AA146" s="77">
        <f t="shared" si="15"/>
        <v>0</v>
      </c>
    </row>
    <row r="147" spans="2:27">
      <c r="B147" s="122"/>
      <c r="C147" s="125"/>
      <c r="D147" s="119"/>
      <c r="E147" s="130"/>
      <c r="F147" s="26" t="s">
        <v>300</v>
      </c>
      <c r="G147" s="28" t="s">
        <v>301</v>
      </c>
      <c r="H147" s="6"/>
      <c r="I147" s="94"/>
      <c r="J147" s="4">
        <v>0</v>
      </c>
      <c r="K147" s="77">
        <f t="shared" si="11"/>
        <v>0</v>
      </c>
      <c r="L147" s="6"/>
      <c r="M147" s="94"/>
      <c r="N147" s="21">
        <v>0</v>
      </c>
      <c r="O147" s="77">
        <f t="shared" si="12"/>
        <v>0</v>
      </c>
      <c r="P147" s="6"/>
      <c r="Q147" s="94"/>
      <c r="R147" s="21">
        <v>0</v>
      </c>
      <c r="S147" s="77">
        <f t="shared" si="13"/>
        <v>0</v>
      </c>
      <c r="T147" s="6"/>
      <c r="U147" s="94"/>
      <c r="V147" s="21">
        <v>0</v>
      </c>
      <c r="W147" s="77">
        <f t="shared" si="14"/>
        <v>0</v>
      </c>
      <c r="X147" s="6"/>
      <c r="Y147" s="94"/>
      <c r="Z147" s="21">
        <v>0</v>
      </c>
      <c r="AA147" s="77">
        <f t="shared" si="15"/>
        <v>0</v>
      </c>
    </row>
    <row r="148" spans="2:27">
      <c r="B148" s="122"/>
      <c r="C148" s="125"/>
      <c r="D148" s="119"/>
      <c r="E148" s="130"/>
      <c r="F148" s="26" t="s">
        <v>302</v>
      </c>
      <c r="G148" s="28" t="s">
        <v>303</v>
      </c>
      <c r="H148" s="6"/>
      <c r="I148" s="94"/>
      <c r="J148" s="4">
        <v>0</v>
      </c>
      <c r="K148" s="77">
        <f t="shared" si="11"/>
        <v>0</v>
      </c>
      <c r="L148" s="6"/>
      <c r="M148" s="94"/>
      <c r="N148" s="21">
        <v>0</v>
      </c>
      <c r="O148" s="77">
        <f t="shared" si="12"/>
        <v>0</v>
      </c>
      <c r="P148" s="6"/>
      <c r="Q148" s="94"/>
      <c r="R148" s="21">
        <v>0</v>
      </c>
      <c r="S148" s="77">
        <f t="shared" si="13"/>
        <v>0</v>
      </c>
      <c r="T148" s="6"/>
      <c r="U148" s="94"/>
      <c r="V148" s="21">
        <v>0</v>
      </c>
      <c r="W148" s="77">
        <f t="shared" si="14"/>
        <v>0</v>
      </c>
      <c r="X148" s="6"/>
      <c r="Y148" s="94"/>
      <c r="Z148" s="21">
        <v>0</v>
      </c>
      <c r="AA148" s="77">
        <f t="shared" si="15"/>
        <v>0</v>
      </c>
    </row>
    <row r="149" spans="2:27">
      <c r="B149" s="122"/>
      <c r="C149" s="125"/>
      <c r="D149" s="119"/>
      <c r="E149" s="130"/>
      <c r="F149" s="26" t="s">
        <v>304</v>
      </c>
      <c r="G149" s="28" t="s">
        <v>305</v>
      </c>
      <c r="H149" s="6"/>
      <c r="I149" s="94"/>
      <c r="J149" s="4">
        <v>0</v>
      </c>
      <c r="K149" s="77">
        <f t="shared" si="11"/>
        <v>0</v>
      </c>
      <c r="L149" s="6"/>
      <c r="M149" s="94"/>
      <c r="N149" s="21">
        <v>0</v>
      </c>
      <c r="O149" s="77">
        <f t="shared" si="12"/>
        <v>0</v>
      </c>
      <c r="P149" s="6"/>
      <c r="Q149" s="94"/>
      <c r="R149" s="21">
        <v>0</v>
      </c>
      <c r="S149" s="77">
        <f t="shared" si="13"/>
        <v>0</v>
      </c>
      <c r="T149" s="6"/>
      <c r="U149" s="94"/>
      <c r="V149" s="21">
        <v>0</v>
      </c>
      <c r="W149" s="77">
        <f t="shared" si="14"/>
        <v>0</v>
      </c>
      <c r="X149" s="6"/>
      <c r="Y149" s="94"/>
      <c r="Z149" s="21">
        <v>0</v>
      </c>
      <c r="AA149" s="77">
        <f t="shared" si="15"/>
        <v>0</v>
      </c>
    </row>
    <row r="150" spans="2:27">
      <c r="B150" s="122"/>
      <c r="C150" s="125"/>
      <c r="D150" s="119"/>
      <c r="E150" s="130"/>
      <c r="F150" s="26" t="s">
        <v>306</v>
      </c>
      <c r="G150" s="28" t="s">
        <v>307</v>
      </c>
      <c r="H150" s="6"/>
      <c r="I150" s="94"/>
      <c r="J150" s="4">
        <v>0</v>
      </c>
      <c r="K150" s="77">
        <f t="shared" si="11"/>
        <v>0</v>
      </c>
      <c r="L150" s="6"/>
      <c r="M150" s="94"/>
      <c r="N150" s="21">
        <v>0</v>
      </c>
      <c r="O150" s="77">
        <f t="shared" si="12"/>
        <v>0</v>
      </c>
      <c r="P150" s="6"/>
      <c r="Q150" s="94"/>
      <c r="R150" s="21">
        <v>0</v>
      </c>
      <c r="S150" s="77">
        <f t="shared" si="13"/>
        <v>0</v>
      </c>
      <c r="T150" s="6"/>
      <c r="U150" s="94"/>
      <c r="V150" s="21">
        <v>0</v>
      </c>
      <c r="W150" s="77">
        <f t="shared" si="14"/>
        <v>0</v>
      </c>
      <c r="X150" s="6"/>
      <c r="Y150" s="94"/>
      <c r="Z150" s="21">
        <v>0</v>
      </c>
      <c r="AA150" s="77">
        <f t="shared" si="15"/>
        <v>0</v>
      </c>
    </row>
    <row r="151" spans="2:27">
      <c r="B151" s="122"/>
      <c r="C151" s="125"/>
      <c r="D151" s="119"/>
      <c r="E151" s="130"/>
      <c r="F151" s="26" t="s">
        <v>308</v>
      </c>
      <c r="G151" s="28" t="s">
        <v>309</v>
      </c>
      <c r="H151" s="6"/>
      <c r="I151" s="94"/>
      <c r="J151" s="4">
        <v>0</v>
      </c>
      <c r="K151" s="77">
        <f t="shared" si="11"/>
        <v>0</v>
      </c>
      <c r="L151" s="6"/>
      <c r="M151" s="94"/>
      <c r="N151" s="21">
        <v>0</v>
      </c>
      <c r="O151" s="77">
        <f t="shared" si="12"/>
        <v>0</v>
      </c>
      <c r="P151" s="6"/>
      <c r="Q151" s="94"/>
      <c r="R151" s="21">
        <v>0</v>
      </c>
      <c r="S151" s="77">
        <f t="shared" si="13"/>
        <v>0</v>
      </c>
      <c r="T151" s="6"/>
      <c r="U151" s="94"/>
      <c r="V151" s="21">
        <v>0</v>
      </c>
      <c r="W151" s="77">
        <f t="shared" si="14"/>
        <v>0</v>
      </c>
      <c r="X151" s="6"/>
      <c r="Y151" s="94"/>
      <c r="Z151" s="21">
        <v>0</v>
      </c>
      <c r="AA151" s="77">
        <f t="shared" si="15"/>
        <v>0</v>
      </c>
    </row>
    <row r="152" spans="2:27">
      <c r="B152" s="122"/>
      <c r="C152" s="125"/>
      <c r="D152" s="119"/>
      <c r="E152" s="130"/>
      <c r="F152" s="26" t="s">
        <v>310</v>
      </c>
      <c r="G152" s="28" t="s">
        <v>311</v>
      </c>
      <c r="H152" s="6"/>
      <c r="I152" s="94"/>
      <c r="J152" s="4">
        <v>0</v>
      </c>
      <c r="K152" s="77">
        <f t="shared" si="11"/>
        <v>0</v>
      </c>
      <c r="L152" s="6"/>
      <c r="M152" s="94"/>
      <c r="N152" s="21">
        <v>0</v>
      </c>
      <c r="O152" s="77">
        <f t="shared" si="12"/>
        <v>0</v>
      </c>
      <c r="P152" s="6"/>
      <c r="Q152" s="94"/>
      <c r="R152" s="21">
        <v>0</v>
      </c>
      <c r="S152" s="77">
        <f t="shared" si="13"/>
        <v>0</v>
      </c>
      <c r="T152" s="6"/>
      <c r="U152" s="94"/>
      <c r="V152" s="21">
        <v>0</v>
      </c>
      <c r="W152" s="77">
        <f t="shared" si="14"/>
        <v>0</v>
      </c>
      <c r="X152" s="6"/>
      <c r="Y152" s="94"/>
      <c r="Z152" s="21">
        <v>0</v>
      </c>
      <c r="AA152" s="77">
        <f t="shared" si="15"/>
        <v>0</v>
      </c>
    </row>
    <row r="153" spans="2:27">
      <c r="B153" s="122"/>
      <c r="C153" s="125"/>
      <c r="D153" s="119"/>
      <c r="E153" s="130"/>
      <c r="F153" s="26" t="s">
        <v>312</v>
      </c>
      <c r="G153" s="28" t="s">
        <v>313</v>
      </c>
      <c r="H153" s="6"/>
      <c r="I153" s="94"/>
      <c r="J153" s="4">
        <v>0</v>
      </c>
      <c r="K153" s="77">
        <f t="shared" si="11"/>
        <v>0</v>
      </c>
      <c r="L153" s="6"/>
      <c r="M153" s="94"/>
      <c r="N153" s="21">
        <v>0</v>
      </c>
      <c r="O153" s="77">
        <f t="shared" si="12"/>
        <v>0</v>
      </c>
      <c r="P153" s="6"/>
      <c r="Q153" s="94"/>
      <c r="R153" s="21">
        <v>0</v>
      </c>
      <c r="S153" s="77">
        <f t="shared" si="13"/>
        <v>0</v>
      </c>
      <c r="T153" s="6"/>
      <c r="U153" s="94"/>
      <c r="V153" s="21">
        <v>0</v>
      </c>
      <c r="W153" s="77">
        <f t="shared" si="14"/>
        <v>0</v>
      </c>
      <c r="X153" s="6"/>
      <c r="Y153" s="94"/>
      <c r="Z153" s="21">
        <v>0</v>
      </c>
      <c r="AA153" s="77">
        <f t="shared" si="15"/>
        <v>0</v>
      </c>
    </row>
    <row r="154" spans="2:27">
      <c r="B154" s="122"/>
      <c r="C154" s="125"/>
      <c r="D154" s="119"/>
      <c r="E154" s="130"/>
      <c r="F154" s="26" t="s">
        <v>314</v>
      </c>
      <c r="G154" s="28" t="s">
        <v>315</v>
      </c>
      <c r="H154" s="6"/>
      <c r="I154" s="94"/>
      <c r="J154" s="4">
        <v>0</v>
      </c>
      <c r="K154" s="77">
        <f t="shared" si="11"/>
        <v>0</v>
      </c>
      <c r="L154" s="6"/>
      <c r="M154" s="94"/>
      <c r="N154" s="21">
        <v>0</v>
      </c>
      <c r="O154" s="77">
        <f t="shared" si="12"/>
        <v>0</v>
      </c>
      <c r="P154" s="6"/>
      <c r="Q154" s="94"/>
      <c r="R154" s="21">
        <v>0</v>
      </c>
      <c r="S154" s="77">
        <f t="shared" si="13"/>
        <v>0</v>
      </c>
      <c r="T154" s="6"/>
      <c r="U154" s="94"/>
      <c r="V154" s="21">
        <v>0</v>
      </c>
      <c r="W154" s="77">
        <f t="shared" si="14"/>
        <v>0</v>
      </c>
      <c r="X154" s="6"/>
      <c r="Y154" s="94"/>
      <c r="Z154" s="21">
        <v>0</v>
      </c>
      <c r="AA154" s="77">
        <f t="shared" si="15"/>
        <v>0</v>
      </c>
    </row>
    <row r="155" spans="2:27">
      <c r="B155" s="122"/>
      <c r="C155" s="125"/>
      <c r="D155" s="119"/>
      <c r="E155" s="130"/>
      <c r="F155" s="26" t="s">
        <v>316</v>
      </c>
      <c r="G155" s="28" t="s">
        <v>317</v>
      </c>
      <c r="H155" s="6"/>
      <c r="I155" s="94"/>
      <c r="J155" s="4">
        <v>0</v>
      </c>
      <c r="K155" s="77">
        <f t="shared" si="11"/>
        <v>0</v>
      </c>
      <c r="L155" s="6"/>
      <c r="M155" s="94"/>
      <c r="N155" s="21">
        <v>0</v>
      </c>
      <c r="O155" s="77">
        <f t="shared" si="12"/>
        <v>0</v>
      </c>
      <c r="P155" s="6"/>
      <c r="Q155" s="94"/>
      <c r="R155" s="21">
        <v>0</v>
      </c>
      <c r="S155" s="77">
        <f t="shared" si="13"/>
        <v>0</v>
      </c>
      <c r="T155" s="6"/>
      <c r="U155" s="94"/>
      <c r="V155" s="21">
        <v>0</v>
      </c>
      <c r="W155" s="77">
        <f t="shared" si="14"/>
        <v>0</v>
      </c>
      <c r="X155" s="6"/>
      <c r="Y155" s="94"/>
      <c r="Z155" s="21">
        <v>0</v>
      </c>
      <c r="AA155" s="77">
        <f t="shared" si="15"/>
        <v>0</v>
      </c>
    </row>
    <row r="156" spans="2:27">
      <c r="B156" s="122"/>
      <c r="C156" s="125"/>
      <c r="D156" s="119"/>
      <c r="E156" s="130"/>
      <c r="F156" s="26" t="s">
        <v>318</v>
      </c>
      <c r="G156" s="28" t="s">
        <v>204</v>
      </c>
      <c r="H156" s="6"/>
      <c r="I156" s="94"/>
      <c r="J156" s="4">
        <v>0</v>
      </c>
      <c r="K156" s="77">
        <f t="shared" si="11"/>
        <v>0</v>
      </c>
      <c r="L156" s="6"/>
      <c r="M156" s="94"/>
      <c r="N156" s="21">
        <v>0</v>
      </c>
      <c r="O156" s="77">
        <f t="shared" si="12"/>
        <v>0</v>
      </c>
      <c r="P156" s="6"/>
      <c r="Q156" s="94"/>
      <c r="R156" s="21">
        <v>0</v>
      </c>
      <c r="S156" s="77">
        <f t="shared" si="13"/>
        <v>0</v>
      </c>
      <c r="T156" s="6"/>
      <c r="U156" s="94"/>
      <c r="V156" s="21">
        <v>0</v>
      </c>
      <c r="W156" s="77">
        <f t="shared" si="14"/>
        <v>0</v>
      </c>
      <c r="X156" s="6"/>
      <c r="Y156" s="94"/>
      <c r="Z156" s="21">
        <v>0</v>
      </c>
      <c r="AA156" s="77">
        <f t="shared" si="15"/>
        <v>0</v>
      </c>
    </row>
    <row r="157" spans="2:27">
      <c r="B157" s="122"/>
      <c r="C157" s="125"/>
      <c r="D157" s="119"/>
      <c r="E157" s="130"/>
      <c r="F157" s="26" t="s">
        <v>319</v>
      </c>
      <c r="G157" s="28" t="s">
        <v>320</v>
      </c>
      <c r="H157" s="6"/>
      <c r="I157" s="94"/>
      <c r="J157" s="4">
        <v>0</v>
      </c>
      <c r="K157" s="77">
        <f t="shared" si="11"/>
        <v>0</v>
      </c>
      <c r="L157" s="6"/>
      <c r="M157" s="94"/>
      <c r="N157" s="21">
        <v>0</v>
      </c>
      <c r="O157" s="77">
        <f t="shared" si="12"/>
        <v>0</v>
      </c>
      <c r="P157" s="6"/>
      <c r="Q157" s="94"/>
      <c r="R157" s="21">
        <v>0</v>
      </c>
      <c r="S157" s="77">
        <f t="shared" si="13"/>
        <v>0</v>
      </c>
      <c r="T157" s="6"/>
      <c r="U157" s="94"/>
      <c r="V157" s="21">
        <v>0</v>
      </c>
      <c r="W157" s="77">
        <f t="shared" si="14"/>
        <v>0</v>
      </c>
      <c r="X157" s="6"/>
      <c r="Y157" s="94"/>
      <c r="Z157" s="21">
        <v>0</v>
      </c>
      <c r="AA157" s="77">
        <f t="shared" si="15"/>
        <v>0</v>
      </c>
    </row>
    <row r="158" spans="2:27">
      <c r="B158" s="122"/>
      <c r="C158" s="125"/>
      <c r="D158" s="119"/>
      <c r="E158" s="130"/>
      <c r="F158" s="26" t="s">
        <v>321</v>
      </c>
      <c r="G158" s="28" t="s">
        <v>322</v>
      </c>
      <c r="H158" s="6"/>
      <c r="I158" s="94"/>
      <c r="J158" s="4">
        <v>0</v>
      </c>
      <c r="K158" s="77">
        <f t="shared" si="11"/>
        <v>0</v>
      </c>
      <c r="L158" s="6"/>
      <c r="M158" s="94"/>
      <c r="N158" s="21">
        <v>0</v>
      </c>
      <c r="O158" s="77">
        <f t="shared" si="12"/>
        <v>0</v>
      </c>
      <c r="P158" s="6"/>
      <c r="Q158" s="94"/>
      <c r="R158" s="21">
        <v>0</v>
      </c>
      <c r="S158" s="77">
        <f t="shared" si="13"/>
        <v>0</v>
      </c>
      <c r="T158" s="6"/>
      <c r="U158" s="94"/>
      <c r="V158" s="21">
        <v>0</v>
      </c>
      <c r="W158" s="77">
        <f t="shared" si="14"/>
        <v>0</v>
      </c>
      <c r="X158" s="6"/>
      <c r="Y158" s="94"/>
      <c r="Z158" s="21">
        <v>0</v>
      </c>
      <c r="AA158" s="77">
        <f t="shared" si="15"/>
        <v>0</v>
      </c>
    </row>
    <row r="159" spans="2:27">
      <c r="B159" s="122"/>
      <c r="C159" s="125"/>
      <c r="D159" s="119"/>
      <c r="E159" s="130"/>
      <c r="F159" s="26" t="s">
        <v>323</v>
      </c>
      <c r="G159" s="28" t="s">
        <v>324</v>
      </c>
      <c r="H159" s="6"/>
      <c r="I159" s="94"/>
      <c r="J159" s="4">
        <v>0</v>
      </c>
      <c r="K159" s="77">
        <f t="shared" si="11"/>
        <v>0</v>
      </c>
      <c r="L159" s="6"/>
      <c r="M159" s="94"/>
      <c r="N159" s="21">
        <v>0</v>
      </c>
      <c r="O159" s="77">
        <f t="shared" si="12"/>
        <v>0</v>
      </c>
      <c r="P159" s="6"/>
      <c r="Q159" s="94"/>
      <c r="R159" s="21">
        <v>0</v>
      </c>
      <c r="S159" s="77">
        <f t="shared" si="13"/>
        <v>0</v>
      </c>
      <c r="T159" s="6"/>
      <c r="U159" s="94"/>
      <c r="V159" s="21">
        <v>0</v>
      </c>
      <c r="W159" s="77">
        <f t="shared" si="14"/>
        <v>0</v>
      </c>
      <c r="X159" s="6"/>
      <c r="Y159" s="94"/>
      <c r="Z159" s="21">
        <v>0</v>
      </c>
      <c r="AA159" s="77">
        <f t="shared" si="15"/>
        <v>0</v>
      </c>
    </row>
    <row r="160" spans="2:27">
      <c r="B160" s="122"/>
      <c r="C160" s="125"/>
      <c r="D160" s="119"/>
      <c r="E160" s="130"/>
      <c r="F160" s="26" t="s">
        <v>325</v>
      </c>
      <c r="G160" s="28" t="s">
        <v>326</v>
      </c>
      <c r="H160" s="6"/>
      <c r="I160" s="94"/>
      <c r="J160" s="4">
        <v>0</v>
      </c>
      <c r="K160" s="77">
        <f t="shared" si="11"/>
        <v>0</v>
      </c>
      <c r="L160" s="6"/>
      <c r="M160" s="94"/>
      <c r="N160" s="21">
        <v>0</v>
      </c>
      <c r="O160" s="77">
        <f t="shared" si="12"/>
        <v>0</v>
      </c>
      <c r="P160" s="6"/>
      <c r="Q160" s="94"/>
      <c r="R160" s="21">
        <v>0</v>
      </c>
      <c r="S160" s="77">
        <f t="shared" si="13"/>
        <v>0</v>
      </c>
      <c r="T160" s="6"/>
      <c r="U160" s="94"/>
      <c r="V160" s="21">
        <v>0</v>
      </c>
      <c r="W160" s="77">
        <f t="shared" si="14"/>
        <v>0</v>
      </c>
      <c r="X160" s="6"/>
      <c r="Y160" s="94"/>
      <c r="Z160" s="21">
        <v>0</v>
      </c>
      <c r="AA160" s="77">
        <f t="shared" si="15"/>
        <v>0</v>
      </c>
    </row>
    <row r="161" spans="2:27">
      <c r="B161" s="122"/>
      <c r="C161" s="125"/>
      <c r="D161" s="119"/>
      <c r="E161" s="130"/>
      <c r="F161" s="26" t="s">
        <v>327</v>
      </c>
      <c r="G161" s="28" t="s">
        <v>186</v>
      </c>
      <c r="H161" s="6"/>
      <c r="I161" s="94"/>
      <c r="J161" s="4">
        <v>0</v>
      </c>
      <c r="K161" s="77">
        <f t="shared" si="11"/>
        <v>0</v>
      </c>
      <c r="L161" s="6"/>
      <c r="M161" s="94"/>
      <c r="N161" s="21">
        <v>0</v>
      </c>
      <c r="O161" s="77">
        <f t="shared" si="12"/>
        <v>0</v>
      </c>
      <c r="P161" s="6"/>
      <c r="Q161" s="94"/>
      <c r="R161" s="21">
        <v>0</v>
      </c>
      <c r="S161" s="77">
        <f t="shared" si="13"/>
        <v>0</v>
      </c>
      <c r="T161" s="6"/>
      <c r="U161" s="94"/>
      <c r="V161" s="21">
        <v>0</v>
      </c>
      <c r="W161" s="77">
        <f t="shared" si="14"/>
        <v>0</v>
      </c>
      <c r="X161" s="6"/>
      <c r="Y161" s="94"/>
      <c r="Z161" s="21">
        <v>0</v>
      </c>
      <c r="AA161" s="77">
        <f t="shared" si="15"/>
        <v>0</v>
      </c>
    </row>
    <row r="162" spans="2:27">
      <c r="B162" s="122"/>
      <c r="C162" s="125"/>
      <c r="D162" s="119"/>
      <c r="E162" s="130"/>
      <c r="F162" s="26" t="s">
        <v>328</v>
      </c>
      <c r="G162" s="28" t="s">
        <v>188</v>
      </c>
      <c r="H162" s="6"/>
      <c r="I162" s="94"/>
      <c r="J162" s="4">
        <v>0</v>
      </c>
      <c r="K162" s="77">
        <f t="shared" si="11"/>
        <v>0</v>
      </c>
      <c r="L162" s="6"/>
      <c r="M162" s="94"/>
      <c r="N162" s="21">
        <v>0</v>
      </c>
      <c r="O162" s="77">
        <f t="shared" si="12"/>
        <v>0</v>
      </c>
      <c r="P162" s="6"/>
      <c r="Q162" s="94"/>
      <c r="R162" s="21">
        <v>0</v>
      </c>
      <c r="S162" s="77">
        <f t="shared" si="13"/>
        <v>0</v>
      </c>
      <c r="T162" s="6"/>
      <c r="U162" s="94"/>
      <c r="V162" s="21">
        <v>0</v>
      </c>
      <c r="W162" s="77">
        <f t="shared" si="14"/>
        <v>0</v>
      </c>
      <c r="X162" s="6"/>
      <c r="Y162" s="94"/>
      <c r="Z162" s="21">
        <v>0</v>
      </c>
      <c r="AA162" s="77">
        <f t="shared" si="15"/>
        <v>0</v>
      </c>
    </row>
    <row r="163" spans="2:27">
      <c r="B163" s="122"/>
      <c r="C163" s="125"/>
      <c r="D163" s="119"/>
      <c r="E163" s="130"/>
      <c r="F163" s="26" t="s">
        <v>329</v>
      </c>
      <c r="G163" s="28" t="s">
        <v>190</v>
      </c>
      <c r="H163" s="6"/>
      <c r="I163" s="94"/>
      <c r="J163" s="4">
        <v>0</v>
      </c>
      <c r="K163" s="77">
        <f t="shared" si="11"/>
        <v>0</v>
      </c>
      <c r="L163" s="6"/>
      <c r="M163" s="94"/>
      <c r="N163" s="21">
        <v>0</v>
      </c>
      <c r="O163" s="77">
        <f t="shared" si="12"/>
        <v>0</v>
      </c>
      <c r="P163" s="6"/>
      <c r="Q163" s="94"/>
      <c r="R163" s="21">
        <v>0</v>
      </c>
      <c r="S163" s="77">
        <f t="shared" si="13"/>
        <v>0</v>
      </c>
      <c r="T163" s="6"/>
      <c r="U163" s="94"/>
      <c r="V163" s="21">
        <v>0</v>
      </c>
      <c r="W163" s="77">
        <f t="shared" si="14"/>
        <v>0</v>
      </c>
      <c r="X163" s="6"/>
      <c r="Y163" s="94"/>
      <c r="Z163" s="21">
        <v>0</v>
      </c>
      <c r="AA163" s="77">
        <f t="shared" si="15"/>
        <v>0</v>
      </c>
    </row>
    <row r="164" spans="2:27">
      <c r="B164" s="122"/>
      <c r="C164" s="125"/>
      <c r="D164" s="119"/>
      <c r="E164" s="130"/>
      <c r="F164" s="26" t="s">
        <v>330</v>
      </c>
      <c r="G164" s="28" t="s">
        <v>192</v>
      </c>
      <c r="H164" s="6"/>
      <c r="I164" s="94"/>
      <c r="J164" s="4">
        <v>0</v>
      </c>
      <c r="K164" s="77">
        <f t="shared" si="11"/>
        <v>0</v>
      </c>
      <c r="L164" s="6"/>
      <c r="M164" s="94"/>
      <c r="N164" s="21">
        <v>0</v>
      </c>
      <c r="O164" s="77">
        <f t="shared" si="12"/>
        <v>0</v>
      </c>
      <c r="P164" s="6"/>
      <c r="Q164" s="94"/>
      <c r="R164" s="21">
        <v>0</v>
      </c>
      <c r="S164" s="77">
        <f t="shared" si="13"/>
        <v>0</v>
      </c>
      <c r="T164" s="6"/>
      <c r="U164" s="94"/>
      <c r="V164" s="21">
        <v>0</v>
      </c>
      <c r="W164" s="77">
        <f t="shared" si="14"/>
        <v>0</v>
      </c>
      <c r="X164" s="6"/>
      <c r="Y164" s="94"/>
      <c r="Z164" s="21">
        <v>0</v>
      </c>
      <c r="AA164" s="77">
        <f t="shared" si="15"/>
        <v>0</v>
      </c>
    </row>
    <row r="165" spans="2:27" ht="13.8" thickBot="1">
      <c r="B165" s="123"/>
      <c r="C165" s="128"/>
      <c r="D165" s="120"/>
      <c r="E165" s="131"/>
      <c r="F165" s="34" t="s">
        <v>331</v>
      </c>
      <c r="G165" s="35" t="s">
        <v>198</v>
      </c>
      <c r="H165" s="6"/>
      <c r="I165" s="94"/>
      <c r="J165" s="4">
        <v>0</v>
      </c>
      <c r="K165" s="77">
        <f t="shared" si="11"/>
        <v>0</v>
      </c>
      <c r="L165" s="6"/>
      <c r="M165" s="94"/>
      <c r="N165" s="21">
        <v>0</v>
      </c>
      <c r="O165" s="77">
        <f t="shared" si="12"/>
        <v>0</v>
      </c>
      <c r="P165" s="6"/>
      <c r="Q165" s="94"/>
      <c r="R165" s="21">
        <v>0</v>
      </c>
      <c r="S165" s="77">
        <f t="shared" si="13"/>
        <v>0</v>
      </c>
      <c r="T165" s="6"/>
      <c r="U165" s="94"/>
      <c r="V165" s="21">
        <v>0</v>
      </c>
      <c r="W165" s="77">
        <f t="shared" si="14"/>
        <v>0</v>
      </c>
      <c r="X165" s="6"/>
      <c r="Y165" s="94"/>
      <c r="Z165" s="21">
        <v>0</v>
      </c>
      <c r="AA165" s="77">
        <f t="shared" si="15"/>
        <v>0</v>
      </c>
    </row>
    <row r="166" spans="2:27">
      <c r="B166" s="121">
        <v>5</v>
      </c>
      <c r="C166" s="127" t="s">
        <v>27</v>
      </c>
      <c r="D166" s="118">
        <v>5.2</v>
      </c>
      <c r="E166" s="129" t="s">
        <v>28</v>
      </c>
      <c r="F166" s="32" t="s">
        <v>332</v>
      </c>
      <c r="G166" s="33" t="s">
        <v>333</v>
      </c>
      <c r="H166" s="6">
        <v>9647</v>
      </c>
      <c r="I166" s="94">
        <f>+'[2]13- Costo 2013'!$N160</f>
        <v>10674.843297852622</v>
      </c>
      <c r="J166" s="4">
        <v>0.40765756258178903</v>
      </c>
      <c r="K166" s="77">
        <f t="shared" si="11"/>
        <v>102980213.29438424</v>
      </c>
      <c r="L166" s="82">
        <v>11196</v>
      </c>
      <c r="M166" s="94">
        <f>+'[3]Costos unitarios'!$N160</f>
        <v>10337.977584393388</v>
      </c>
      <c r="N166" s="21">
        <v>0.40765756258178903</v>
      </c>
      <c r="O166" s="77">
        <f t="shared" si="12"/>
        <v>115743997.03486837</v>
      </c>
      <c r="P166" s="82">
        <f>+R166*$P$11</f>
        <v>11322.281143146609</v>
      </c>
      <c r="Q166" s="94">
        <f>+'[4]Costos unitarios'!$N160</f>
        <v>9250.2346421744878</v>
      </c>
      <c r="R166" s="21">
        <v>0.40765756258178903</v>
      </c>
      <c r="S166" s="77">
        <f t="shared" si="13"/>
        <v>104733757.25877373</v>
      </c>
      <c r="T166" s="82">
        <f>+$T$11*V166</f>
        <v>13206.474397399637</v>
      </c>
      <c r="U166" s="94">
        <f>+'[5]Costos unitarios'!$N160</f>
        <v>10133.961438332184</v>
      </c>
      <c r="V166" s="21">
        <v>0.40765756258178903</v>
      </c>
      <c r="W166" s="77">
        <f t="shared" si="14"/>
        <v>133833902.27956919</v>
      </c>
      <c r="X166" s="82">
        <f>+Z166*$X$11</f>
        <v>14237.0327156064</v>
      </c>
      <c r="Y166" s="94">
        <f>+'[6]Costos unitarios'!$N160</f>
        <v>9820.2307900213</v>
      </c>
      <c r="Z166" s="21">
        <v>0.40765756258178903</v>
      </c>
      <c r="AA166" s="77">
        <f t="shared" si="15"/>
        <v>139810947.03233853</v>
      </c>
    </row>
    <row r="167" spans="2:27" ht="13.8" thickBot="1">
      <c r="B167" s="122"/>
      <c r="C167" s="125"/>
      <c r="D167" s="120"/>
      <c r="E167" s="131"/>
      <c r="F167" s="34" t="s">
        <v>334</v>
      </c>
      <c r="G167" s="39" t="s">
        <v>335</v>
      </c>
      <c r="H167" s="6"/>
      <c r="I167" s="94"/>
      <c r="J167" s="4">
        <v>0</v>
      </c>
      <c r="K167" s="77">
        <f t="shared" si="11"/>
        <v>0</v>
      </c>
      <c r="L167" s="6"/>
      <c r="M167" s="94"/>
      <c r="N167" s="21">
        <v>0</v>
      </c>
      <c r="O167" s="77">
        <f t="shared" si="12"/>
        <v>0</v>
      </c>
      <c r="P167" s="6"/>
      <c r="Q167" s="94"/>
      <c r="R167" s="21">
        <v>0</v>
      </c>
      <c r="S167" s="77">
        <f t="shared" si="13"/>
        <v>0</v>
      </c>
      <c r="T167" s="6"/>
      <c r="U167" s="94"/>
      <c r="V167" s="21">
        <v>0</v>
      </c>
      <c r="W167" s="77">
        <f t="shared" si="14"/>
        <v>0</v>
      </c>
      <c r="X167" s="6"/>
      <c r="Y167" s="94"/>
      <c r="Z167" s="21">
        <v>0</v>
      </c>
      <c r="AA167" s="77">
        <f t="shared" si="15"/>
        <v>0</v>
      </c>
    </row>
    <row r="168" spans="2:27">
      <c r="B168" s="122"/>
      <c r="C168" s="125"/>
      <c r="D168" s="118">
        <v>5.0999999999999996</v>
      </c>
      <c r="E168" s="129" t="s">
        <v>29</v>
      </c>
      <c r="F168" s="32" t="s">
        <v>336</v>
      </c>
      <c r="G168" s="33" t="s">
        <v>337</v>
      </c>
      <c r="H168" s="6">
        <v>1085</v>
      </c>
      <c r="I168" s="94">
        <f>+'[2]13- Costo 2013'!$N162</f>
        <v>43303.510819204406</v>
      </c>
      <c r="J168" s="4">
        <v>2.4188441892861665E-2</v>
      </c>
      <c r="K168" s="77">
        <f t="shared" si="11"/>
        <v>46984309.23883678</v>
      </c>
      <c r="L168" s="82">
        <v>1252</v>
      </c>
      <c r="M168" s="94">
        <f>+'[3]Costos unitarios'!$N162</f>
        <v>33389.57374795284</v>
      </c>
      <c r="N168" s="4">
        <v>2.4188441892861665E-2</v>
      </c>
      <c r="O168" s="77">
        <f t="shared" si="12"/>
        <v>41803746.332436956</v>
      </c>
      <c r="P168" s="82">
        <f>+R168*$P$11</f>
        <v>671.80978513233993</v>
      </c>
      <c r="Q168" s="94">
        <f>+'[4]Costos unitarios'!$N162</f>
        <v>32709.696313330165</v>
      </c>
      <c r="R168" s="4">
        <v>2.4188441892861665E-2</v>
      </c>
      <c r="S168" s="77">
        <f t="shared" si="13"/>
        <v>21974694.05200243</v>
      </c>
      <c r="T168" s="82">
        <f>+$T$11*V168</f>
        <v>783.60876356114647</v>
      </c>
      <c r="U168" s="94">
        <f>+'[5]Costos unitarios'!$N162</f>
        <v>36606.914479873463</v>
      </c>
      <c r="V168" s="4">
        <v>2.4188441892861665E-2</v>
      </c>
      <c r="W168" s="77">
        <f t="shared" si="14"/>
        <v>28685498.993362274</v>
      </c>
      <c r="X168" s="82">
        <f>+Z168*$X$11</f>
        <v>844.75714466630075</v>
      </c>
      <c r="Y168" s="94">
        <f>+'[6]Costos unitarios'!$N162</f>
        <v>35719.390335285119</v>
      </c>
      <c r="Z168" s="4">
        <v>2.4188441892861665E-2</v>
      </c>
      <c r="AA168" s="77">
        <f t="shared" si="15"/>
        <v>30174210.188856516</v>
      </c>
    </row>
    <row r="169" spans="2:27">
      <c r="B169" s="122"/>
      <c r="C169" s="125"/>
      <c r="D169" s="119"/>
      <c r="E169" s="130"/>
      <c r="F169" s="26" t="s">
        <v>338</v>
      </c>
      <c r="G169" s="28" t="s">
        <v>339</v>
      </c>
      <c r="H169" s="83">
        <f>+J169*H11</f>
        <v>544.36354426104947</v>
      </c>
      <c r="I169" s="94">
        <f>+'[2]13- Costo 2013'!$N163</f>
        <v>43303.510819204406</v>
      </c>
      <c r="J169" s="4">
        <v>2.3048672379585463E-2</v>
      </c>
      <c r="K169" s="77">
        <f t="shared" si="11"/>
        <v>23572852.628488813</v>
      </c>
      <c r="L169" s="82">
        <f>+N169*$L$11</f>
        <v>549.77998227025205</v>
      </c>
      <c r="M169" s="94">
        <f>+'[3]Costos unitarios'!$N163</f>
        <v>33389.573747952847</v>
      </c>
      <c r="N169" s="21">
        <v>2.3048672379585463E-2</v>
      </c>
      <c r="O169" s="77">
        <f t="shared" si="12"/>
        <v>18356919.263160791</v>
      </c>
      <c r="P169" s="82">
        <f>+R169*$P$11</f>
        <v>640.15382667060669</v>
      </c>
      <c r="Q169" s="94">
        <f>+'[4]Costos unitarios'!$N163</f>
        <v>32709.696313330165</v>
      </c>
      <c r="R169" s="21">
        <v>2.3048672379585463E-2</v>
      </c>
      <c r="S169" s="77">
        <f t="shared" si="13"/>
        <v>20939237.26421174</v>
      </c>
      <c r="T169" s="82">
        <f>+$T$11*V169</f>
        <v>746.68479040905061</v>
      </c>
      <c r="U169" s="94">
        <f>+'[5]Costos unitarios'!$N163</f>
        <v>36606.914479873463</v>
      </c>
      <c r="V169" s="21">
        <v>2.3048672379585463E-2</v>
      </c>
      <c r="W169" s="77">
        <f t="shared" si="14"/>
        <v>27333826.265926357</v>
      </c>
      <c r="X169" s="82">
        <f>+Z169*$X$11</f>
        <v>804.95183418464273</v>
      </c>
      <c r="Y169" s="94">
        <f>+'[6]Costos unitarios'!$N163</f>
        <v>35719.390335285119</v>
      </c>
      <c r="Z169" s="21">
        <v>2.3048672379585463E-2</v>
      </c>
      <c r="AA169" s="77">
        <f t="shared" si="15"/>
        <v>28752388.766344957</v>
      </c>
    </row>
    <row r="170" spans="2:27" ht="13.8" thickBot="1">
      <c r="B170" s="122"/>
      <c r="C170" s="125"/>
      <c r="D170" s="120"/>
      <c r="E170" s="131"/>
      <c r="F170" s="34" t="s">
        <v>340</v>
      </c>
      <c r="G170" s="35" t="s">
        <v>341</v>
      </c>
      <c r="H170" s="6"/>
      <c r="I170" s="94"/>
      <c r="J170" s="4">
        <v>0</v>
      </c>
      <c r="K170" s="77">
        <f t="shared" si="11"/>
        <v>0</v>
      </c>
      <c r="L170" s="6"/>
      <c r="M170" s="94"/>
      <c r="N170" s="21">
        <v>0</v>
      </c>
      <c r="O170" s="77">
        <f t="shared" si="12"/>
        <v>0</v>
      </c>
      <c r="P170" s="6"/>
      <c r="Q170" s="94"/>
      <c r="R170" s="21">
        <v>0</v>
      </c>
      <c r="S170" s="77">
        <f t="shared" si="13"/>
        <v>0</v>
      </c>
      <c r="T170" s="6"/>
      <c r="U170" s="94"/>
      <c r="V170" s="21">
        <v>0</v>
      </c>
      <c r="W170" s="77">
        <f t="shared" si="14"/>
        <v>0</v>
      </c>
      <c r="X170" s="6"/>
      <c r="Y170" s="94"/>
      <c r="Z170" s="21">
        <v>0</v>
      </c>
      <c r="AA170" s="77">
        <f t="shared" si="15"/>
        <v>0</v>
      </c>
    </row>
    <row r="171" spans="2:27">
      <c r="B171" s="122"/>
      <c r="C171" s="125"/>
      <c r="D171" s="118">
        <v>5.3</v>
      </c>
      <c r="E171" s="129" t="s">
        <v>30</v>
      </c>
      <c r="F171" s="32" t="s">
        <v>342</v>
      </c>
      <c r="G171" s="33" t="s">
        <v>343</v>
      </c>
      <c r="H171" s="6">
        <v>5</v>
      </c>
      <c r="I171" s="94"/>
      <c r="J171" s="4">
        <v>0</v>
      </c>
      <c r="K171" s="77">
        <f t="shared" si="11"/>
        <v>0</v>
      </c>
      <c r="L171" s="82">
        <f>+N171*$L$11</f>
        <v>0</v>
      </c>
      <c r="M171" s="94"/>
      <c r="N171" s="21">
        <v>0</v>
      </c>
      <c r="O171" s="77">
        <f t="shared" si="12"/>
        <v>0</v>
      </c>
      <c r="P171" s="82">
        <f>+R171*$P$11</f>
        <v>0</v>
      </c>
      <c r="Q171" s="94"/>
      <c r="R171" s="21">
        <v>0</v>
      </c>
      <c r="S171" s="77">
        <f t="shared" si="13"/>
        <v>0</v>
      </c>
      <c r="T171" s="82">
        <f>+$T$11*V171</f>
        <v>0</v>
      </c>
      <c r="U171" s="94"/>
      <c r="V171" s="21">
        <v>0</v>
      </c>
      <c r="W171" s="77">
        <f t="shared" si="14"/>
        <v>0</v>
      </c>
      <c r="X171" s="82">
        <f>+Z171*$X$11</f>
        <v>0</v>
      </c>
      <c r="Y171" s="94"/>
      <c r="Z171" s="21">
        <v>0</v>
      </c>
      <c r="AA171" s="77">
        <f t="shared" si="15"/>
        <v>0</v>
      </c>
    </row>
    <row r="172" spans="2:27">
      <c r="B172" s="122"/>
      <c r="C172" s="125"/>
      <c r="D172" s="119"/>
      <c r="E172" s="130"/>
      <c r="F172" s="26" t="s">
        <v>344</v>
      </c>
      <c r="G172" s="28" t="s">
        <v>345</v>
      </c>
      <c r="H172" s="6"/>
      <c r="I172" s="94"/>
      <c r="J172" s="4">
        <v>0</v>
      </c>
      <c r="K172" s="77">
        <f t="shared" si="11"/>
        <v>0</v>
      </c>
      <c r="L172" s="6"/>
      <c r="M172" s="94"/>
      <c r="N172" s="21">
        <v>0</v>
      </c>
      <c r="O172" s="77">
        <f t="shared" si="12"/>
        <v>0</v>
      </c>
      <c r="P172" s="6"/>
      <c r="Q172" s="94"/>
      <c r="R172" s="21">
        <v>0</v>
      </c>
      <c r="S172" s="77">
        <f t="shared" si="13"/>
        <v>0</v>
      </c>
      <c r="T172" s="6"/>
      <c r="U172" s="94"/>
      <c r="V172" s="21">
        <v>0</v>
      </c>
      <c r="W172" s="77">
        <f t="shared" si="14"/>
        <v>0</v>
      </c>
      <c r="X172" s="6"/>
      <c r="Y172" s="94"/>
      <c r="Z172" s="21">
        <v>0</v>
      </c>
      <c r="AA172" s="77">
        <f t="shared" si="15"/>
        <v>0</v>
      </c>
    </row>
    <row r="173" spans="2:27">
      <c r="B173" s="122"/>
      <c r="C173" s="125"/>
      <c r="D173" s="119"/>
      <c r="E173" s="130"/>
      <c r="F173" s="26" t="s">
        <v>346</v>
      </c>
      <c r="G173" s="28" t="s">
        <v>347</v>
      </c>
      <c r="H173" s="6"/>
      <c r="I173" s="94"/>
      <c r="J173" s="4">
        <v>0</v>
      </c>
      <c r="K173" s="77">
        <f t="shared" si="11"/>
        <v>0</v>
      </c>
      <c r="L173" s="6"/>
      <c r="M173" s="94"/>
      <c r="N173" s="21">
        <v>0</v>
      </c>
      <c r="O173" s="77">
        <f t="shared" si="12"/>
        <v>0</v>
      </c>
      <c r="P173" s="6"/>
      <c r="Q173" s="94"/>
      <c r="R173" s="21">
        <v>0</v>
      </c>
      <c r="S173" s="77">
        <f t="shared" si="13"/>
        <v>0</v>
      </c>
      <c r="T173" s="6"/>
      <c r="U173" s="94"/>
      <c r="V173" s="21">
        <v>0</v>
      </c>
      <c r="W173" s="77">
        <f t="shared" si="14"/>
        <v>0</v>
      </c>
      <c r="X173" s="6"/>
      <c r="Y173" s="94"/>
      <c r="Z173" s="21">
        <v>0</v>
      </c>
      <c r="AA173" s="77">
        <f t="shared" si="15"/>
        <v>0</v>
      </c>
    </row>
    <row r="174" spans="2:27" ht="13.8" thickBot="1">
      <c r="B174" s="122"/>
      <c r="C174" s="125"/>
      <c r="D174" s="120"/>
      <c r="E174" s="131"/>
      <c r="F174" s="34" t="s">
        <v>348</v>
      </c>
      <c r="G174" s="35" t="s">
        <v>349</v>
      </c>
      <c r="H174" s="6"/>
      <c r="I174" s="94"/>
      <c r="J174" s="4">
        <v>0</v>
      </c>
      <c r="K174" s="77">
        <f t="shared" si="11"/>
        <v>0</v>
      </c>
      <c r="L174" s="6"/>
      <c r="M174" s="94"/>
      <c r="N174" s="21">
        <v>0</v>
      </c>
      <c r="O174" s="77">
        <f t="shared" si="12"/>
        <v>0</v>
      </c>
      <c r="P174" s="6"/>
      <c r="Q174" s="94"/>
      <c r="R174" s="21">
        <v>0</v>
      </c>
      <c r="S174" s="77">
        <f t="shared" si="13"/>
        <v>0</v>
      </c>
      <c r="T174" s="6"/>
      <c r="U174" s="94"/>
      <c r="V174" s="21">
        <v>0</v>
      </c>
      <c r="W174" s="77">
        <f t="shared" si="14"/>
        <v>0</v>
      </c>
      <c r="X174" s="6"/>
      <c r="Y174" s="94"/>
      <c r="Z174" s="21">
        <v>0</v>
      </c>
      <c r="AA174" s="77">
        <f t="shared" si="15"/>
        <v>0</v>
      </c>
    </row>
    <row r="175" spans="2:27" ht="13.5" customHeight="1">
      <c r="B175" s="122"/>
      <c r="C175" s="125"/>
      <c r="D175" s="118">
        <v>5.4</v>
      </c>
      <c r="E175" s="129" t="s">
        <v>31</v>
      </c>
      <c r="F175" s="32" t="s">
        <v>350</v>
      </c>
      <c r="G175" s="33" t="s">
        <v>351</v>
      </c>
      <c r="H175" s="6"/>
      <c r="I175" s="94"/>
      <c r="J175" s="4">
        <v>0</v>
      </c>
      <c r="K175" s="77">
        <f t="shared" si="11"/>
        <v>0</v>
      </c>
      <c r="L175" s="6"/>
      <c r="M175" s="94"/>
      <c r="N175" s="21">
        <v>0</v>
      </c>
      <c r="O175" s="77">
        <f t="shared" si="12"/>
        <v>0</v>
      </c>
      <c r="P175" s="6"/>
      <c r="Q175" s="94"/>
      <c r="R175" s="21">
        <v>0</v>
      </c>
      <c r="S175" s="77">
        <f t="shared" si="13"/>
        <v>0</v>
      </c>
      <c r="T175" s="6"/>
      <c r="U175" s="94"/>
      <c r="V175" s="21">
        <v>0</v>
      </c>
      <c r="W175" s="77">
        <f t="shared" si="14"/>
        <v>0</v>
      </c>
      <c r="X175" s="6"/>
      <c r="Y175" s="94"/>
      <c r="Z175" s="21">
        <v>0</v>
      </c>
      <c r="AA175" s="77">
        <f t="shared" si="15"/>
        <v>0</v>
      </c>
    </row>
    <row r="176" spans="2:27">
      <c r="B176" s="122"/>
      <c r="C176" s="125"/>
      <c r="D176" s="119"/>
      <c r="E176" s="130"/>
      <c r="F176" s="26" t="s">
        <v>352</v>
      </c>
      <c r="G176" s="28" t="s">
        <v>353</v>
      </c>
      <c r="H176" s="6">
        <v>108</v>
      </c>
      <c r="I176" s="94">
        <f>+'[2]13- Costo 2013'!$N170</f>
        <v>481510.66627381503</v>
      </c>
      <c r="J176" s="4">
        <v>4.052513824982059E-3</v>
      </c>
      <c r="K176" s="77">
        <f t="shared" si="11"/>
        <v>52003151.957572021</v>
      </c>
      <c r="L176" s="82">
        <f>+N176*$L$11</f>
        <v>96.664612267297059</v>
      </c>
      <c r="M176" s="94">
        <f>+'[3]Costos unitarios'!$N170</f>
        <v>386741.93928975001</v>
      </c>
      <c r="N176" s="21">
        <v>4.052513824982059E-3</v>
      </c>
      <c r="O176" s="77">
        <f t="shared" si="12"/>
        <v>37384259.608946227</v>
      </c>
      <c r="P176" s="82">
        <f>+R176*$P$11</f>
        <v>112.55451897505171</v>
      </c>
      <c r="Q176" s="94">
        <f>+'[4]Costos unitarios'!$N170</f>
        <v>324685.57839884149</v>
      </c>
      <c r="R176" s="21">
        <v>4.052513824982059E-3</v>
      </c>
      <c r="S176" s="77">
        <f t="shared" si="13"/>
        <v>36544829.094818041</v>
      </c>
      <c r="T176" s="82">
        <f>+$T$11*V176</f>
        <v>131.28523787411879</v>
      </c>
      <c r="U176" s="94">
        <f>+'[5]Costos unitarios'!$N170</f>
        <v>299428.09655659023</v>
      </c>
      <c r="V176" s="21">
        <v>4.052513824982059E-3</v>
      </c>
      <c r="W176" s="77">
        <f t="shared" si="14"/>
        <v>39310488.882626556</v>
      </c>
      <c r="X176" s="82">
        <f>+Z176*$X$11</f>
        <v>141.52999282367344</v>
      </c>
      <c r="Y176" s="94">
        <f>+'[6]Costos unitarios'!$N170</f>
        <v>279892.10693345987</v>
      </c>
      <c r="Z176" s="21">
        <v>4.052513824982059E-3</v>
      </c>
      <c r="AA176" s="77">
        <f t="shared" si="15"/>
        <v>39613127.885695413</v>
      </c>
    </row>
    <row r="177" spans="2:27">
      <c r="B177" s="122"/>
      <c r="C177" s="125"/>
      <c r="D177" s="119"/>
      <c r="E177" s="130"/>
      <c r="F177" s="26" t="s">
        <v>354</v>
      </c>
      <c r="G177" s="28" t="s">
        <v>355</v>
      </c>
      <c r="H177" s="6"/>
      <c r="I177" s="94"/>
      <c r="J177" s="4">
        <v>0</v>
      </c>
      <c r="K177" s="77">
        <f t="shared" si="11"/>
        <v>0</v>
      </c>
      <c r="L177" s="6"/>
      <c r="M177" s="94"/>
      <c r="N177" s="21">
        <v>0</v>
      </c>
      <c r="O177" s="77">
        <f t="shared" si="12"/>
        <v>0</v>
      </c>
      <c r="P177" s="6"/>
      <c r="Q177" s="94"/>
      <c r="R177" s="21">
        <v>0</v>
      </c>
      <c r="S177" s="77">
        <f t="shared" si="13"/>
        <v>0</v>
      </c>
      <c r="T177" s="6"/>
      <c r="U177" s="94"/>
      <c r="V177" s="21">
        <v>0</v>
      </c>
      <c r="W177" s="77">
        <f t="shared" si="14"/>
        <v>0</v>
      </c>
      <c r="X177" s="6"/>
      <c r="Y177" s="94"/>
      <c r="Z177" s="21">
        <v>0</v>
      </c>
      <c r="AA177" s="77">
        <f t="shared" si="15"/>
        <v>0</v>
      </c>
    </row>
    <row r="178" spans="2:27">
      <c r="B178" s="122"/>
      <c r="C178" s="125"/>
      <c r="D178" s="119"/>
      <c r="E178" s="130"/>
      <c r="F178" s="26" t="s">
        <v>356</v>
      </c>
      <c r="G178" s="28" t="s">
        <v>357</v>
      </c>
      <c r="H178" s="6"/>
      <c r="I178" s="94"/>
      <c r="J178" s="4">
        <v>0</v>
      </c>
      <c r="K178" s="77">
        <f t="shared" si="11"/>
        <v>0</v>
      </c>
      <c r="L178" s="6"/>
      <c r="M178" s="94"/>
      <c r="N178" s="21">
        <v>0</v>
      </c>
      <c r="O178" s="77">
        <f t="shared" si="12"/>
        <v>0</v>
      </c>
      <c r="P178" s="6"/>
      <c r="Q178" s="94"/>
      <c r="R178" s="21">
        <v>0</v>
      </c>
      <c r="S178" s="77">
        <f t="shared" si="13"/>
        <v>0</v>
      </c>
      <c r="T178" s="6"/>
      <c r="U178" s="94"/>
      <c r="V178" s="21">
        <v>0</v>
      </c>
      <c r="W178" s="77">
        <f t="shared" si="14"/>
        <v>0</v>
      </c>
      <c r="X178" s="6"/>
      <c r="Y178" s="94"/>
      <c r="Z178" s="21">
        <v>0</v>
      </c>
      <c r="AA178" s="77">
        <f t="shared" si="15"/>
        <v>0</v>
      </c>
    </row>
    <row r="179" spans="2:27">
      <c r="B179" s="122"/>
      <c r="C179" s="125"/>
      <c r="D179" s="119"/>
      <c r="E179" s="130"/>
      <c r="F179" s="26" t="s">
        <v>358</v>
      </c>
      <c r="G179" s="28" t="s">
        <v>359</v>
      </c>
      <c r="H179" s="6"/>
      <c r="I179" s="94"/>
      <c r="J179" s="4">
        <v>0</v>
      </c>
      <c r="K179" s="77">
        <f t="shared" si="11"/>
        <v>0</v>
      </c>
      <c r="L179" s="6"/>
      <c r="M179" s="94"/>
      <c r="N179" s="21">
        <v>0</v>
      </c>
      <c r="O179" s="77">
        <f t="shared" si="12"/>
        <v>0</v>
      </c>
      <c r="P179" s="6"/>
      <c r="Q179" s="94"/>
      <c r="R179" s="21">
        <v>0</v>
      </c>
      <c r="S179" s="77">
        <f t="shared" si="13"/>
        <v>0</v>
      </c>
      <c r="T179" s="6"/>
      <c r="U179" s="94"/>
      <c r="V179" s="21">
        <v>0</v>
      </c>
      <c r="W179" s="77">
        <f t="shared" si="14"/>
        <v>0</v>
      </c>
      <c r="X179" s="6"/>
      <c r="Y179" s="94"/>
      <c r="Z179" s="21">
        <v>0</v>
      </c>
      <c r="AA179" s="77">
        <f t="shared" si="15"/>
        <v>0</v>
      </c>
    </row>
    <row r="180" spans="2:27" ht="13.8" thickBot="1">
      <c r="B180" s="123"/>
      <c r="C180" s="128"/>
      <c r="D180" s="120"/>
      <c r="E180" s="131"/>
      <c r="F180" s="34" t="s">
        <v>360</v>
      </c>
      <c r="G180" s="35" t="s">
        <v>216</v>
      </c>
      <c r="H180" s="6"/>
      <c r="I180" s="94"/>
      <c r="J180" s="4">
        <v>0</v>
      </c>
      <c r="K180" s="77">
        <f t="shared" si="11"/>
        <v>0</v>
      </c>
      <c r="L180" s="6"/>
      <c r="M180" s="94"/>
      <c r="N180" s="21">
        <v>0</v>
      </c>
      <c r="O180" s="77">
        <f t="shared" si="12"/>
        <v>0</v>
      </c>
      <c r="P180" s="6"/>
      <c r="Q180" s="94"/>
      <c r="R180" s="21">
        <v>0</v>
      </c>
      <c r="S180" s="77">
        <f t="shared" si="13"/>
        <v>0</v>
      </c>
      <c r="T180" s="6"/>
      <c r="U180" s="94"/>
      <c r="V180" s="21">
        <v>0</v>
      </c>
      <c r="W180" s="77">
        <f t="shared" si="14"/>
        <v>0</v>
      </c>
      <c r="X180" s="6"/>
      <c r="Y180" s="94"/>
      <c r="Z180" s="21">
        <v>0</v>
      </c>
      <c r="AA180" s="77">
        <f t="shared" si="15"/>
        <v>0</v>
      </c>
    </row>
    <row r="181" spans="2:27">
      <c r="B181" s="121">
        <v>6</v>
      </c>
      <c r="C181" s="127" t="s">
        <v>32</v>
      </c>
      <c r="D181" s="118">
        <v>6.1</v>
      </c>
      <c r="E181" s="129" t="s">
        <v>37</v>
      </c>
      <c r="F181" s="32" t="s">
        <v>361</v>
      </c>
      <c r="G181" s="33" t="s">
        <v>362</v>
      </c>
      <c r="H181" s="6"/>
      <c r="I181" s="94">
        <f>+'[2]13- Costo 2013'!$N175</f>
        <v>0</v>
      </c>
      <c r="J181" s="4">
        <v>0</v>
      </c>
      <c r="K181" s="77">
        <f t="shared" si="11"/>
        <v>0</v>
      </c>
      <c r="L181" s="6"/>
      <c r="M181" s="94">
        <f>+'[3]Costos unitarios'!$N175</f>
        <v>0</v>
      </c>
      <c r="N181" s="21">
        <v>0</v>
      </c>
      <c r="O181" s="77">
        <f t="shared" si="12"/>
        <v>0</v>
      </c>
      <c r="P181" s="6"/>
      <c r="Q181" s="94">
        <f>+'[4]Costos unitarios'!$N175</f>
        <v>0</v>
      </c>
      <c r="R181" s="21">
        <v>0</v>
      </c>
      <c r="S181" s="77">
        <f t="shared" si="13"/>
        <v>0</v>
      </c>
      <c r="T181" s="6"/>
      <c r="U181" s="94">
        <f>+'[5]Costos unitarios'!$N175</f>
        <v>0</v>
      </c>
      <c r="V181" s="21">
        <v>0</v>
      </c>
      <c r="W181" s="77">
        <f t="shared" si="14"/>
        <v>0</v>
      </c>
      <c r="X181" s="6"/>
      <c r="Y181" s="94">
        <f>+'[6]Costos unitarios'!$N175</f>
        <v>0</v>
      </c>
      <c r="Z181" s="21">
        <v>0</v>
      </c>
      <c r="AA181" s="77">
        <f t="shared" si="15"/>
        <v>0</v>
      </c>
    </row>
    <row r="182" spans="2:27">
      <c r="B182" s="122"/>
      <c r="C182" s="125"/>
      <c r="D182" s="119"/>
      <c r="E182" s="130"/>
      <c r="F182" s="26" t="s">
        <v>363</v>
      </c>
      <c r="G182" s="28" t="s">
        <v>364</v>
      </c>
      <c r="H182" s="6"/>
      <c r="I182" s="94">
        <f>+'[2]13- Costo 2013'!$N176</f>
        <v>0</v>
      </c>
      <c r="J182" s="4">
        <v>0</v>
      </c>
      <c r="K182" s="77">
        <f t="shared" si="11"/>
        <v>0</v>
      </c>
      <c r="L182" s="6"/>
      <c r="M182" s="94">
        <f>+'[3]Costos unitarios'!$N176</f>
        <v>0</v>
      </c>
      <c r="N182" s="21">
        <v>0</v>
      </c>
      <c r="O182" s="77">
        <f t="shared" si="12"/>
        <v>0</v>
      </c>
      <c r="P182" s="6"/>
      <c r="Q182" s="94">
        <f>+'[4]Costos unitarios'!$N176</f>
        <v>0</v>
      </c>
      <c r="R182" s="21">
        <v>0</v>
      </c>
      <c r="S182" s="77">
        <f t="shared" si="13"/>
        <v>0</v>
      </c>
      <c r="T182" s="6"/>
      <c r="U182" s="94">
        <f>+'[5]Costos unitarios'!$N176</f>
        <v>0</v>
      </c>
      <c r="V182" s="21">
        <v>0</v>
      </c>
      <c r="W182" s="77">
        <f t="shared" si="14"/>
        <v>0</v>
      </c>
      <c r="X182" s="6"/>
      <c r="Y182" s="94">
        <f>+'[6]Costos unitarios'!$N176</f>
        <v>0</v>
      </c>
      <c r="Z182" s="21">
        <v>0</v>
      </c>
      <c r="AA182" s="77">
        <f t="shared" si="15"/>
        <v>0</v>
      </c>
    </row>
    <row r="183" spans="2:27" ht="13.8" thickBot="1">
      <c r="B183" s="122"/>
      <c r="C183" s="125"/>
      <c r="D183" s="120"/>
      <c r="E183" s="131"/>
      <c r="F183" s="34" t="s">
        <v>365</v>
      </c>
      <c r="G183" s="35" t="s">
        <v>366</v>
      </c>
      <c r="H183" s="6"/>
      <c r="I183" s="94">
        <f>+'[2]13- Costo 2013'!$N177</f>
        <v>0</v>
      </c>
      <c r="J183" s="4">
        <v>0</v>
      </c>
      <c r="K183" s="77">
        <f t="shared" si="11"/>
        <v>0</v>
      </c>
      <c r="L183" s="6"/>
      <c r="M183" s="94">
        <f>+'[3]Costos unitarios'!$N177</f>
        <v>0</v>
      </c>
      <c r="N183" s="21">
        <v>0</v>
      </c>
      <c r="O183" s="77">
        <f t="shared" si="12"/>
        <v>0</v>
      </c>
      <c r="P183" s="6"/>
      <c r="Q183" s="94">
        <f>+'[4]Costos unitarios'!$N177</f>
        <v>0</v>
      </c>
      <c r="R183" s="21">
        <v>0</v>
      </c>
      <c r="S183" s="77">
        <f t="shared" si="13"/>
        <v>0</v>
      </c>
      <c r="T183" s="6"/>
      <c r="U183" s="94">
        <f>+'[5]Costos unitarios'!$N177</f>
        <v>0</v>
      </c>
      <c r="V183" s="21">
        <v>0</v>
      </c>
      <c r="W183" s="77">
        <f t="shared" si="14"/>
        <v>0</v>
      </c>
      <c r="X183" s="6"/>
      <c r="Y183" s="94">
        <f>+'[6]Costos unitarios'!$N177</f>
        <v>0</v>
      </c>
      <c r="Z183" s="21">
        <v>0</v>
      </c>
      <c r="AA183" s="77">
        <f t="shared" si="15"/>
        <v>0</v>
      </c>
    </row>
    <row r="184" spans="2:27">
      <c r="B184" s="122"/>
      <c r="C184" s="125"/>
      <c r="D184" s="118">
        <v>6.2</v>
      </c>
      <c r="E184" s="129" t="s">
        <v>33</v>
      </c>
      <c r="F184" s="48" t="s">
        <v>97</v>
      </c>
      <c r="G184" s="49" t="s">
        <v>98</v>
      </c>
      <c r="H184" s="6">
        <v>2858</v>
      </c>
      <c r="I184" s="94"/>
      <c r="J184" s="4">
        <v>2.9887289459242683E-2</v>
      </c>
      <c r="K184" s="77">
        <f t="shared" si="11"/>
        <v>0</v>
      </c>
      <c r="L184" s="82">
        <v>2907</v>
      </c>
      <c r="M184" s="94"/>
      <c r="N184" s="21">
        <v>2.9887289459242683E-2</v>
      </c>
      <c r="O184" s="77">
        <f t="shared" si="12"/>
        <v>0</v>
      </c>
      <c r="P184" s="82">
        <f>+R184*$P$11</f>
        <v>830.08957744100633</v>
      </c>
      <c r="Q184" s="94"/>
      <c r="R184" s="21">
        <v>2.9887289459242683E-2</v>
      </c>
      <c r="S184" s="77">
        <f t="shared" si="13"/>
        <v>0</v>
      </c>
      <c r="T184" s="82">
        <f>+$T$11*V184</f>
        <v>968.22862932162593</v>
      </c>
      <c r="U184" s="94"/>
      <c r="V184" s="21">
        <v>2.9887289459242683E-2</v>
      </c>
      <c r="W184" s="77">
        <f t="shared" si="14"/>
        <v>0</v>
      </c>
      <c r="X184" s="82">
        <f>+Z184*$X$11</f>
        <v>1043.7836970745914</v>
      </c>
      <c r="Y184" s="94"/>
      <c r="Z184" s="21">
        <v>2.9887289459242683E-2</v>
      </c>
      <c r="AA184" s="77">
        <f t="shared" si="15"/>
        <v>0</v>
      </c>
    </row>
    <row r="185" spans="2:27">
      <c r="B185" s="122"/>
      <c r="C185" s="125"/>
      <c r="D185" s="119"/>
      <c r="E185" s="130"/>
      <c r="F185" s="40" t="s">
        <v>99</v>
      </c>
      <c r="G185" s="41" t="s">
        <v>100</v>
      </c>
      <c r="H185" s="6">
        <v>40</v>
      </c>
      <c r="I185" s="94"/>
      <c r="J185" s="4">
        <v>1.7096542699143063E-3</v>
      </c>
      <c r="K185" s="77">
        <f t="shared" si="11"/>
        <v>0</v>
      </c>
      <c r="L185" s="82">
        <f>+N185*$L$11</f>
        <v>40.780383300265946</v>
      </c>
      <c r="M185" s="94"/>
      <c r="N185" s="21">
        <v>1.7096542699143063E-3</v>
      </c>
      <c r="O185" s="77">
        <f t="shared" si="12"/>
        <v>0</v>
      </c>
      <c r="P185" s="82">
        <f>+R185*$P$11</f>
        <v>47.483937692599945</v>
      </c>
      <c r="Q185" s="94"/>
      <c r="R185" s="21">
        <v>1.7096542699143063E-3</v>
      </c>
      <c r="S185" s="77">
        <f t="shared" si="13"/>
        <v>0</v>
      </c>
      <c r="T185" s="82">
        <f>+$T$11*V185</f>
        <v>55.385959728143867</v>
      </c>
      <c r="U185" s="94"/>
      <c r="V185" s="21">
        <v>1.7096542699143063E-3</v>
      </c>
      <c r="W185" s="77">
        <f t="shared" si="14"/>
        <v>0</v>
      </c>
      <c r="X185" s="82">
        <f>+Z185*$X$11</f>
        <v>59.707965722487231</v>
      </c>
      <c r="Y185" s="94"/>
      <c r="Z185" s="21">
        <v>1.7096542699143063E-3</v>
      </c>
      <c r="AA185" s="77">
        <f t="shared" si="15"/>
        <v>0</v>
      </c>
    </row>
    <row r="186" spans="2:27">
      <c r="B186" s="122"/>
      <c r="C186" s="125"/>
      <c r="D186" s="119"/>
      <c r="E186" s="130"/>
      <c r="F186" s="40" t="s">
        <v>167</v>
      </c>
      <c r="G186" s="41" t="s">
        <v>168</v>
      </c>
      <c r="H186" s="6"/>
      <c r="I186" s="94"/>
      <c r="J186" s="4">
        <v>0</v>
      </c>
      <c r="K186" s="77">
        <f t="shared" si="11"/>
        <v>0</v>
      </c>
      <c r="L186" s="82">
        <f>+N186*L182</f>
        <v>0</v>
      </c>
      <c r="M186" s="94"/>
      <c r="N186" s="21">
        <v>0</v>
      </c>
      <c r="O186" s="77">
        <f t="shared" si="12"/>
        <v>0</v>
      </c>
      <c r="P186" s="6"/>
      <c r="Q186" s="94"/>
      <c r="R186" s="21">
        <v>0</v>
      </c>
      <c r="S186" s="77">
        <f t="shared" si="13"/>
        <v>0</v>
      </c>
      <c r="T186" s="6"/>
      <c r="U186" s="94"/>
      <c r="V186" s="21">
        <v>0</v>
      </c>
      <c r="W186" s="77">
        <f t="shared" si="14"/>
        <v>0</v>
      </c>
      <c r="X186" s="6"/>
      <c r="Y186" s="94"/>
      <c r="Z186" s="21">
        <v>0</v>
      </c>
      <c r="AA186" s="77">
        <f t="shared" si="15"/>
        <v>0</v>
      </c>
    </row>
    <row r="187" spans="2:27">
      <c r="B187" s="122"/>
      <c r="C187" s="125"/>
      <c r="D187" s="119"/>
      <c r="E187" s="130"/>
      <c r="F187" s="40" t="s">
        <v>169</v>
      </c>
      <c r="G187" s="41" t="s">
        <v>170</v>
      </c>
      <c r="H187" s="6">
        <v>258</v>
      </c>
      <c r="I187" s="94"/>
      <c r="J187" s="4">
        <v>1.0891130904639284E-2</v>
      </c>
      <c r="K187" s="77">
        <f t="shared" si="11"/>
        <v>0</v>
      </c>
      <c r="L187" s="82">
        <v>344</v>
      </c>
      <c r="M187" s="94"/>
      <c r="N187" s="21">
        <v>1.0891130904639284E-2</v>
      </c>
      <c r="O187" s="77">
        <f t="shared" si="12"/>
        <v>0</v>
      </c>
      <c r="P187" s="82">
        <f>+R187*$P$11</f>
        <v>302.49026974545149</v>
      </c>
      <c r="Q187" s="94"/>
      <c r="R187" s="21">
        <v>1.0891130904639284E-2</v>
      </c>
      <c r="S187" s="77">
        <f t="shared" si="13"/>
        <v>0</v>
      </c>
      <c r="T187" s="82">
        <f>+$T$11*V187</f>
        <v>352.82907678669426</v>
      </c>
      <c r="U187" s="94"/>
      <c r="V187" s="21">
        <v>1.0891130904639284E-2</v>
      </c>
      <c r="W187" s="77">
        <f t="shared" si="14"/>
        <v>0</v>
      </c>
      <c r="X187" s="82">
        <f>+Z187*$X$11</f>
        <v>380.36185571362239</v>
      </c>
      <c r="Y187" s="94"/>
      <c r="Z187" s="21">
        <v>1.0891130904639284E-2</v>
      </c>
      <c r="AA187" s="77">
        <f t="shared" si="15"/>
        <v>0</v>
      </c>
    </row>
    <row r="188" spans="2:27" ht="13.8" thickBot="1">
      <c r="B188" s="122"/>
      <c r="C188" s="125"/>
      <c r="D188" s="120"/>
      <c r="E188" s="131"/>
      <c r="F188" s="34" t="s">
        <v>367</v>
      </c>
      <c r="G188" s="35" t="s">
        <v>368</v>
      </c>
      <c r="H188" s="6"/>
      <c r="I188" s="94"/>
      <c r="J188" s="4">
        <v>0</v>
      </c>
      <c r="K188" s="77">
        <f t="shared" si="11"/>
        <v>0</v>
      </c>
      <c r="L188" s="6"/>
      <c r="M188" s="94"/>
      <c r="N188" s="21">
        <v>0</v>
      </c>
      <c r="O188" s="77">
        <f t="shared" si="12"/>
        <v>0</v>
      </c>
      <c r="P188" s="6"/>
      <c r="Q188" s="94"/>
      <c r="R188" s="21">
        <v>0</v>
      </c>
      <c r="S188" s="77">
        <f t="shared" si="13"/>
        <v>0</v>
      </c>
      <c r="T188" s="6"/>
      <c r="U188" s="94"/>
      <c r="V188" s="21">
        <v>0</v>
      </c>
      <c r="W188" s="77">
        <f t="shared" si="14"/>
        <v>0</v>
      </c>
      <c r="X188" s="6"/>
      <c r="Y188" s="94"/>
      <c r="Z188" s="21">
        <v>0</v>
      </c>
      <c r="AA188" s="77">
        <f t="shared" si="15"/>
        <v>0</v>
      </c>
    </row>
    <row r="189" spans="2:27" ht="27" thickBot="1">
      <c r="B189" s="122"/>
      <c r="C189" s="125"/>
      <c r="D189" s="46">
        <v>6.3</v>
      </c>
      <c r="E189" s="47" t="s">
        <v>34</v>
      </c>
      <c r="F189" s="42">
        <v>715</v>
      </c>
      <c r="G189" s="43" t="s">
        <v>49</v>
      </c>
      <c r="H189" s="6"/>
      <c r="I189" s="94">
        <f>+'[2]13- Costo 2013'!$N183</f>
        <v>0</v>
      </c>
      <c r="J189" s="4">
        <v>0</v>
      </c>
      <c r="K189" s="77">
        <f t="shared" si="11"/>
        <v>0</v>
      </c>
      <c r="L189" s="6"/>
      <c r="M189" s="94">
        <f>+'[3]Costos unitarios'!$N183</f>
        <v>0</v>
      </c>
      <c r="N189" s="21">
        <v>0</v>
      </c>
      <c r="O189" s="77">
        <f t="shared" si="12"/>
        <v>0</v>
      </c>
      <c r="P189" s="6"/>
      <c r="Q189" s="94">
        <f>+'[4]Costos unitarios'!$N183</f>
        <v>0</v>
      </c>
      <c r="R189" s="21">
        <v>0</v>
      </c>
      <c r="S189" s="77">
        <f t="shared" si="13"/>
        <v>0</v>
      </c>
      <c r="T189" s="6"/>
      <c r="U189" s="94">
        <f>+'[5]Costos unitarios'!$N183</f>
        <v>0</v>
      </c>
      <c r="V189" s="21">
        <v>0</v>
      </c>
      <c r="W189" s="77">
        <f t="shared" si="14"/>
        <v>0</v>
      </c>
      <c r="X189" s="6"/>
      <c r="Y189" s="94">
        <f>+'[6]Costos unitarios'!$N183</f>
        <v>0</v>
      </c>
      <c r="Z189" s="21">
        <v>0</v>
      </c>
      <c r="AA189" s="77">
        <f t="shared" si="15"/>
        <v>0</v>
      </c>
    </row>
    <row r="190" spans="2:27" ht="13.8" thickBot="1">
      <c r="B190" s="122"/>
      <c r="C190" s="125"/>
      <c r="D190" s="46">
        <v>6.4</v>
      </c>
      <c r="E190" s="47" t="s">
        <v>35</v>
      </c>
      <c r="F190" s="42" t="s">
        <v>369</v>
      </c>
      <c r="G190" s="50" t="s">
        <v>370</v>
      </c>
      <c r="H190" s="6"/>
      <c r="I190" s="94">
        <f>+'[2]13- Costo 2013'!$N184</f>
        <v>0</v>
      </c>
      <c r="J190" s="4">
        <v>0</v>
      </c>
      <c r="K190" s="77">
        <f t="shared" si="11"/>
        <v>0</v>
      </c>
      <c r="L190" s="6"/>
      <c r="M190" s="94">
        <f>+'[3]Costos unitarios'!$N184</f>
        <v>0</v>
      </c>
      <c r="N190" s="21">
        <v>0</v>
      </c>
      <c r="O190" s="77">
        <f t="shared" si="12"/>
        <v>0</v>
      </c>
      <c r="P190" s="6"/>
      <c r="Q190" s="94">
        <f>+'[4]Costos unitarios'!$N184</f>
        <v>0</v>
      </c>
      <c r="R190" s="21">
        <v>0</v>
      </c>
      <c r="S190" s="77">
        <f t="shared" si="13"/>
        <v>0</v>
      </c>
      <c r="T190" s="6"/>
      <c r="U190" s="94">
        <f>+'[5]Costos unitarios'!$N184</f>
        <v>0</v>
      </c>
      <c r="V190" s="21">
        <v>0</v>
      </c>
      <c r="W190" s="77">
        <f t="shared" si="14"/>
        <v>0</v>
      </c>
      <c r="X190" s="6"/>
      <c r="Y190" s="94">
        <f>+'[6]Costos unitarios'!$N184</f>
        <v>0</v>
      </c>
      <c r="Z190" s="21">
        <v>0</v>
      </c>
      <c r="AA190" s="77">
        <f t="shared" si="15"/>
        <v>0</v>
      </c>
    </row>
    <row r="191" spans="2:27">
      <c r="B191" s="122"/>
      <c r="C191" s="125"/>
      <c r="D191" s="118">
        <v>6.5</v>
      </c>
      <c r="E191" s="129" t="s">
        <v>36</v>
      </c>
      <c r="F191" s="32" t="s">
        <v>371</v>
      </c>
      <c r="G191" s="33" t="s">
        <v>372</v>
      </c>
      <c r="H191" s="6"/>
      <c r="I191" s="94">
        <f>+'[2]13- Costo 2013'!$N185</f>
        <v>0</v>
      </c>
      <c r="J191" s="4">
        <v>0</v>
      </c>
      <c r="K191" s="77">
        <f t="shared" si="11"/>
        <v>0</v>
      </c>
      <c r="L191" s="6"/>
      <c r="M191" s="94">
        <f>+'[3]Costos unitarios'!$N185</f>
        <v>0</v>
      </c>
      <c r="N191" s="21">
        <v>0</v>
      </c>
      <c r="O191" s="77">
        <f t="shared" si="12"/>
        <v>0</v>
      </c>
      <c r="P191" s="6"/>
      <c r="Q191" s="94">
        <f>+'[4]Costos unitarios'!$N185</f>
        <v>0</v>
      </c>
      <c r="R191" s="21">
        <v>0</v>
      </c>
      <c r="S191" s="77">
        <f t="shared" si="13"/>
        <v>0</v>
      </c>
      <c r="T191" s="6"/>
      <c r="U191" s="94">
        <f>+'[5]Costos unitarios'!$N185</f>
        <v>0</v>
      </c>
      <c r="V191" s="21">
        <v>0</v>
      </c>
      <c r="W191" s="77">
        <f t="shared" si="14"/>
        <v>0</v>
      </c>
      <c r="X191" s="6"/>
      <c r="Y191" s="94">
        <f>+'[6]Costos unitarios'!$N185</f>
        <v>0</v>
      </c>
      <c r="Z191" s="21">
        <v>0</v>
      </c>
      <c r="AA191" s="77">
        <f t="shared" si="15"/>
        <v>0</v>
      </c>
    </row>
    <row r="192" spans="2:27" ht="13.8" thickBot="1">
      <c r="B192" s="122"/>
      <c r="C192" s="125"/>
      <c r="D192" s="120"/>
      <c r="E192" s="131"/>
      <c r="F192" s="34" t="s">
        <v>373</v>
      </c>
      <c r="G192" s="35" t="s">
        <v>374</v>
      </c>
      <c r="H192" s="6"/>
      <c r="I192" s="94">
        <f>+'[2]13- Costo 2013'!$N186</f>
        <v>0</v>
      </c>
      <c r="J192" s="4">
        <v>0</v>
      </c>
      <c r="K192" s="77">
        <f t="shared" si="11"/>
        <v>0</v>
      </c>
      <c r="L192" s="6"/>
      <c r="M192" s="94">
        <f>+'[3]Costos unitarios'!$N186</f>
        <v>0</v>
      </c>
      <c r="N192" s="21">
        <v>0</v>
      </c>
      <c r="O192" s="77">
        <f t="shared" si="12"/>
        <v>0</v>
      </c>
      <c r="P192" s="6"/>
      <c r="Q192" s="94">
        <f>+'[4]Costos unitarios'!$N186</f>
        <v>0</v>
      </c>
      <c r="R192" s="21">
        <v>0</v>
      </c>
      <c r="S192" s="77">
        <f t="shared" si="13"/>
        <v>0</v>
      </c>
      <c r="T192" s="6"/>
      <c r="U192" s="94">
        <f>+'[5]Costos unitarios'!$N186</f>
        <v>0</v>
      </c>
      <c r="V192" s="21">
        <v>0</v>
      </c>
      <c r="W192" s="77">
        <f t="shared" si="14"/>
        <v>0</v>
      </c>
      <c r="X192" s="6"/>
      <c r="Y192" s="94">
        <f>+'[6]Costos unitarios'!$N186</f>
        <v>0</v>
      </c>
      <c r="Z192" s="21">
        <v>0</v>
      </c>
      <c r="AA192" s="77">
        <f t="shared" si="15"/>
        <v>0</v>
      </c>
    </row>
    <row r="193" spans="2:28" ht="13.8" thickBot="1">
      <c r="B193" s="122"/>
      <c r="C193" s="125"/>
      <c r="D193" s="46">
        <v>6.6</v>
      </c>
      <c r="E193" s="47" t="s">
        <v>38</v>
      </c>
      <c r="F193" s="42" t="s">
        <v>375</v>
      </c>
      <c r="G193" s="50" t="s">
        <v>138</v>
      </c>
      <c r="H193" s="6"/>
      <c r="I193" s="94">
        <f>+'[2]13- Costo 2013'!$N187</f>
        <v>0</v>
      </c>
      <c r="J193" s="4">
        <v>0</v>
      </c>
      <c r="K193" s="77">
        <f t="shared" si="11"/>
        <v>0</v>
      </c>
      <c r="L193" s="6"/>
      <c r="M193" s="94">
        <f>+'[3]Costos unitarios'!$N187</f>
        <v>0</v>
      </c>
      <c r="N193" s="21">
        <v>0</v>
      </c>
      <c r="O193" s="77">
        <f t="shared" si="12"/>
        <v>0</v>
      </c>
      <c r="P193" s="6"/>
      <c r="Q193" s="94">
        <f>+'[4]Costos unitarios'!$N187</f>
        <v>0</v>
      </c>
      <c r="R193" s="21">
        <v>0</v>
      </c>
      <c r="S193" s="77">
        <f t="shared" si="13"/>
        <v>0</v>
      </c>
      <c r="T193" s="6"/>
      <c r="U193" s="94">
        <f>+'[5]Costos unitarios'!$N187</f>
        <v>0</v>
      </c>
      <c r="V193" s="21">
        <v>0</v>
      </c>
      <c r="W193" s="77">
        <f t="shared" si="14"/>
        <v>0</v>
      </c>
      <c r="X193" s="6"/>
      <c r="Y193" s="94">
        <f>+'[6]Costos unitarios'!$N187</f>
        <v>0</v>
      </c>
      <c r="Z193" s="21">
        <v>0</v>
      </c>
      <c r="AA193" s="77">
        <f t="shared" si="15"/>
        <v>0</v>
      </c>
    </row>
    <row r="194" spans="2:28" ht="13.8" thickBot="1">
      <c r="B194" s="122"/>
      <c r="C194" s="125"/>
      <c r="D194" s="46">
        <v>6.7</v>
      </c>
      <c r="E194" s="47" t="s">
        <v>39</v>
      </c>
      <c r="F194" s="42" t="s">
        <v>376</v>
      </c>
      <c r="G194" s="50" t="s">
        <v>377</v>
      </c>
      <c r="H194" s="6">
        <v>13231</v>
      </c>
      <c r="I194" s="94"/>
      <c r="J194" s="4">
        <v>0.55855038203385543</v>
      </c>
      <c r="K194" s="77">
        <f t="shared" si="11"/>
        <v>0</v>
      </c>
      <c r="L194" s="82">
        <f>+N194*L11</f>
        <v>13323.102262653554</v>
      </c>
      <c r="M194" s="94"/>
      <c r="N194" s="4">
        <v>0.55855038203385543</v>
      </c>
      <c r="O194" s="77">
        <f t="shared" si="12"/>
        <v>0</v>
      </c>
      <c r="P194" s="82">
        <f>+R194*$P$11</f>
        <v>15513.1783106083</v>
      </c>
      <c r="Q194" s="94"/>
      <c r="R194" s="4">
        <v>0.55855038203385543</v>
      </c>
      <c r="S194" s="77">
        <f t="shared" si="13"/>
        <v>0</v>
      </c>
      <c r="T194" s="82">
        <f>+$T$11*V194</f>
        <v>18094.798176368782</v>
      </c>
      <c r="U194" s="94"/>
      <c r="V194" s="4">
        <v>0.55855038203385543</v>
      </c>
      <c r="W194" s="77">
        <f t="shared" si="14"/>
        <v>0</v>
      </c>
      <c r="X194" s="82">
        <f>+Z194*$X$11</f>
        <v>19506.813542150368</v>
      </c>
      <c r="Y194" s="94"/>
      <c r="Z194" s="4">
        <v>0.55855038203385543</v>
      </c>
      <c r="AA194" s="77">
        <f t="shared" si="15"/>
        <v>0</v>
      </c>
    </row>
    <row r="195" spans="2:28" ht="27" thickBot="1">
      <c r="B195" s="123"/>
      <c r="C195" s="125"/>
      <c r="D195" s="90">
        <v>6.8</v>
      </c>
      <c r="E195" s="89" t="s">
        <v>40</v>
      </c>
      <c r="F195" s="51">
        <v>716</v>
      </c>
      <c r="G195" s="52" t="s">
        <v>49</v>
      </c>
      <c r="H195" s="6"/>
      <c r="I195" s="94"/>
      <c r="J195" s="4">
        <v>0</v>
      </c>
      <c r="K195" s="77">
        <f t="shared" si="11"/>
        <v>0</v>
      </c>
      <c r="L195" s="6"/>
      <c r="M195" s="94"/>
      <c r="N195" s="21">
        <v>0</v>
      </c>
      <c r="O195" s="77">
        <f t="shared" si="12"/>
        <v>0</v>
      </c>
      <c r="P195" s="6"/>
      <c r="Q195" s="94"/>
      <c r="R195" s="21">
        <v>0</v>
      </c>
      <c r="S195" s="77">
        <f t="shared" si="13"/>
        <v>0</v>
      </c>
      <c r="T195" s="6"/>
      <c r="U195" s="94"/>
      <c r="V195" s="21">
        <v>0</v>
      </c>
      <c r="W195" s="77">
        <f t="shared" si="14"/>
        <v>0</v>
      </c>
      <c r="X195" s="6"/>
      <c r="Y195" s="94"/>
      <c r="Z195" s="21">
        <v>0</v>
      </c>
      <c r="AA195" s="77">
        <f t="shared" si="15"/>
        <v>0</v>
      </c>
    </row>
    <row r="196" spans="2:28">
      <c r="B196" s="121">
        <v>7</v>
      </c>
      <c r="C196" s="124" t="s">
        <v>41</v>
      </c>
      <c r="D196" s="118">
        <v>7.2</v>
      </c>
      <c r="E196" s="129" t="s">
        <v>42</v>
      </c>
      <c r="F196" s="32">
        <v>907</v>
      </c>
      <c r="G196" s="38" t="s">
        <v>1</v>
      </c>
      <c r="H196" s="6"/>
      <c r="I196" s="94"/>
      <c r="J196" s="4">
        <v>0</v>
      </c>
      <c r="K196" s="77">
        <f t="shared" si="11"/>
        <v>0</v>
      </c>
      <c r="L196" s="6"/>
      <c r="M196" s="94"/>
      <c r="N196" s="21">
        <v>0</v>
      </c>
      <c r="O196" s="77">
        <f t="shared" si="12"/>
        <v>0</v>
      </c>
      <c r="P196" s="6"/>
      <c r="Q196" s="94"/>
      <c r="R196" s="21">
        <v>0</v>
      </c>
      <c r="S196" s="77">
        <f t="shared" si="13"/>
        <v>0</v>
      </c>
      <c r="T196" s="6"/>
      <c r="U196" s="94"/>
      <c r="V196" s="21">
        <v>0</v>
      </c>
      <c r="W196" s="77">
        <f t="shared" si="14"/>
        <v>0</v>
      </c>
      <c r="X196" s="6"/>
      <c r="Y196" s="94"/>
      <c r="Z196" s="21">
        <v>0</v>
      </c>
      <c r="AA196" s="77">
        <f t="shared" si="15"/>
        <v>0</v>
      </c>
    </row>
    <row r="197" spans="2:28" ht="13.8" thickBot="1">
      <c r="B197" s="122"/>
      <c r="C197" s="125"/>
      <c r="D197" s="120"/>
      <c r="E197" s="131"/>
      <c r="F197" s="34">
        <v>908</v>
      </c>
      <c r="G197" s="44" t="s">
        <v>2</v>
      </c>
      <c r="H197" s="6"/>
      <c r="I197" s="94"/>
      <c r="J197" s="4">
        <v>0</v>
      </c>
      <c r="K197" s="77">
        <f t="shared" si="11"/>
        <v>0</v>
      </c>
      <c r="L197" s="6"/>
      <c r="M197" s="94"/>
      <c r="N197" s="21">
        <v>0</v>
      </c>
      <c r="O197" s="77">
        <f t="shared" si="12"/>
        <v>0</v>
      </c>
      <c r="P197" s="6"/>
      <c r="Q197" s="94"/>
      <c r="R197" s="21">
        <v>0</v>
      </c>
      <c r="S197" s="77">
        <f t="shared" si="13"/>
        <v>0</v>
      </c>
      <c r="T197" s="6"/>
      <c r="U197" s="94"/>
      <c r="V197" s="21">
        <v>0</v>
      </c>
      <c r="W197" s="77">
        <f t="shared" si="14"/>
        <v>0</v>
      </c>
      <c r="X197" s="6"/>
      <c r="Y197" s="94"/>
      <c r="Z197" s="21">
        <v>0</v>
      </c>
      <c r="AA197" s="77">
        <f t="shared" si="15"/>
        <v>0</v>
      </c>
    </row>
    <row r="198" spans="2:28">
      <c r="B198" s="122"/>
      <c r="C198" s="125"/>
      <c r="D198" s="118">
        <v>7.1</v>
      </c>
      <c r="E198" s="130" t="s">
        <v>43</v>
      </c>
      <c r="F198" s="36" t="s">
        <v>378</v>
      </c>
      <c r="G198" s="37" t="s">
        <v>379</v>
      </c>
      <c r="H198" s="6">
        <v>136</v>
      </c>
      <c r="I198" s="94"/>
      <c r="J198" s="4">
        <v>5.7621680948963657E-3</v>
      </c>
      <c r="K198" s="77">
        <f t="shared" si="11"/>
        <v>0</v>
      </c>
      <c r="L198" s="82">
        <f>+N198*$L$11</f>
        <v>137.44499556756301</v>
      </c>
      <c r="M198" s="94"/>
      <c r="N198" s="21">
        <v>5.7621680948963657E-3</v>
      </c>
      <c r="O198" s="77">
        <f t="shared" si="12"/>
        <v>0</v>
      </c>
      <c r="P198" s="82">
        <f>+R198*$P$11</f>
        <v>160.03845666765167</v>
      </c>
      <c r="Q198" s="94"/>
      <c r="R198" s="21">
        <v>5.7621680948963657E-3</v>
      </c>
      <c r="S198" s="77">
        <f t="shared" si="13"/>
        <v>0</v>
      </c>
      <c r="T198" s="82">
        <f>+$T$11*V198</f>
        <v>186.67119760226265</v>
      </c>
      <c r="U198" s="94"/>
      <c r="V198" s="21">
        <v>5.7621680948963657E-3</v>
      </c>
      <c r="W198" s="77">
        <f t="shared" si="14"/>
        <v>0</v>
      </c>
      <c r="X198" s="82">
        <f>+Z198*$X$11</f>
        <v>201.23795854616068</v>
      </c>
      <c r="Y198" s="94"/>
      <c r="Z198" s="21">
        <v>5.7621680948963657E-3</v>
      </c>
      <c r="AA198" s="77">
        <f t="shared" si="15"/>
        <v>0</v>
      </c>
    </row>
    <row r="199" spans="2:28" ht="13.8" thickBot="1">
      <c r="B199" s="123"/>
      <c r="C199" s="126"/>
      <c r="D199" s="120"/>
      <c r="E199" s="131"/>
      <c r="F199" s="34" t="s">
        <v>380</v>
      </c>
      <c r="G199" s="35" t="s">
        <v>381</v>
      </c>
      <c r="H199" s="6">
        <v>14</v>
      </c>
      <c r="I199" s="94"/>
      <c r="J199" s="4">
        <v>6.9652581366879145E-4</v>
      </c>
      <c r="K199" s="77">
        <f t="shared" si="11"/>
        <v>0</v>
      </c>
      <c r="L199" s="82">
        <f>+N199*$L$11</f>
        <v>16.614230233441681</v>
      </c>
      <c r="M199" s="94"/>
      <c r="N199" s="21">
        <v>6.9652581366879145E-4</v>
      </c>
      <c r="O199" s="77">
        <f t="shared" si="12"/>
        <v>0</v>
      </c>
      <c r="P199" s="82">
        <f>+R199*$P$11</f>
        <v>19.345307948837014</v>
      </c>
      <c r="Q199" s="94"/>
      <c r="R199" s="21">
        <v>6.9652581366879145E-4</v>
      </c>
      <c r="S199" s="77">
        <f t="shared" si="13"/>
        <v>0</v>
      </c>
      <c r="T199" s="82">
        <f>+$T$11*V199</f>
        <v>22.564650259614169</v>
      </c>
      <c r="U199" s="94"/>
      <c r="V199" s="21">
        <v>6.9652581366879145E-4</v>
      </c>
      <c r="W199" s="77">
        <f t="shared" si="14"/>
        <v>0</v>
      </c>
      <c r="X199" s="82">
        <f>+Z199*$X$11</f>
        <v>24.325467516568871</v>
      </c>
      <c r="Y199" s="94"/>
      <c r="Z199" s="21">
        <v>6.9652581366879145E-4</v>
      </c>
      <c r="AA199" s="77">
        <f t="shared" si="15"/>
        <v>0</v>
      </c>
    </row>
    <row r="200" spans="2:28" ht="15" thickBot="1">
      <c r="G200" s="2"/>
      <c r="H200" s="53"/>
      <c r="I200" s="54"/>
      <c r="J200" s="54"/>
      <c r="K200" s="3">
        <f>SUM(K14:K199)</f>
        <v>1346201418.7824526</v>
      </c>
      <c r="L200" s="53"/>
      <c r="M200" s="54"/>
      <c r="N200" s="54"/>
      <c r="O200" s="3">
        <f>SUM(O14:O199)</f>
        <v>1284324097.0926888</v>
      </c>
      <c r="P200" s="53"/>
      <c r="Q200" s="54"/>
      <c r="R200" s="54"/>
      <c r="S200" s="3">
        <f>SUM(S14:S199)</f>
        <v>1151626761.742779</v>
      </c>
      <c r="T200" s="53"/>
      <c r="U200" s="54"/>
      <c r="V200" s="54"/>
      <c r="W200" s="3">
        <f>SUM(W14:W199)</f>
        <v>1374478573.451746</v>
      </c>
      <c r="X200" s="53"/>
      <c r="Y200" s="54"/>
      <c r="Z200" s="54"/>
      <c r="AA200" s="3">
        <f>SUM(AA14:AA199)</f>
        <v>1424670754.712009</v>
      </c>
      <c r="AB200" s="2"/>
    </row>
    <row r="201" spans="2:28" ht="14.4"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</row>
  </sheetData>
  <mergeCells count="111">
    <mergeCell ref="D191:D192"/>
    <mergeCell ref="E191:E192"/>
    <mergeCell ref="B196:B199"/>
    <mergeCell ref="C196:C199"/>
    <mergeCell ref="D196:D197"/>
    <mergeCell ref="E196:E197"/>
    <mergeCell ref="D198:D199"/>
    <mergeCell ref="E198:E199"/>
    <mergeCell ref="D171:D174"/>
    <mergeCell ref="E171:E174"/>
    <mergeCell ref="D175:D180"/>
    <mergeCell ref="E175:E180"/>
    <mergeCell ref="B181:B195"/>
    <mergeCell ref="C181:C195"/>
    <mergeCell ref="D181:D183"/>
    <mergeCell ref="E181:E183"/>
    <mergeCell ref="D184:D188"/>
    <mergeCell ref="E184:E188"/>
    <mergeCell ref="B129:B165"/>
    <mergeCell ref="C129:C165"/>
    <mergeCell ref="D130:D165"/>
    <mergeCell ref="E130:E165"/>
    <mergeCell ref="B166:B180"/>
    <mergeCell ref="C166:C180"/>
    <mergeCell ref="D166:D167"/>
    <mergeCell ref="E166:E167"/>
    <mergeCell ref="D168:D170"/>
    <mergeCell ref="E168:E170"/>
    <mergeCell ref="D121:D122"/>
    <mergeCell ref="E121:E122"/>
    <mergeCell ref="D123:D126"/>
    <mergeCell ref="E123:E126"/>
    <mergeCell ref="D127:D128"/>
    <mergeCell ref="E127:E128"/>
    <mergeCell ref="B112:B128"/>
    <mergeCell ref="C112:C128"/>
    <mergeCell ref="D112:D114"/>
    <mergeCell ref="E112:E114"/>
    <mergeCell ref="D115:D116"/>
    <mergeCell ref="E115:E116"/>
    <mergeCell ref="D117:D118"/>
    <mergeCell ref="E117:E118"/>
    <mergeCell ref="D119:D120"/>
    <mergeCell ref="E119:E120"/>
    <mergeCell ref="B23:B111"/>
    <mergeCell ref="C23:C111"/>
    <mergeCell ref="D23:D26"/>
    <mergeCell ref="E23:E26"/>
    <mergeCell ref="D28:D31"/>
    <mergeCell ref="E28:E31"/>
    <mergeCell ref="D33:D111"/>
    <mergeCell ref="E33:E111"/>
    <mergeCell ref="Y12:Y13"/>
    <mergeCell ref="K12:K13"/>
    <mergeCell ref="L12:L13"/>
    <mergeCell ref="AA12:AA13"/>
    <mergeCell ref="B14:B22"/>
    <mergeCell ref="C14:C22"/>
    <mergeCell ref="D14:D19"/>
    <mergeCell ref="E14:E19"/>
    <mergeCell ref="D20:D22"/>
    <mergeCell ref="E20:E22"/>
    <mergeCell ref="S12:S13"/>
    <mergeCell ref="T12:T13"/>
    <mergeCell ref="U12:U13"/>
    <mergeCell ref="V12:V13"/>
    <mergeCell ref="W12:W13"/>
    <mergeCell ref="X12:X13"/>
    <mergeCell ref="M12:M13"/>
    <mergeCell ref="N12:N13"/>
    <mergeCell ref="O12:O13"/>
    <mergeCell ref="P12:P13"/>
    <mergeCell ref="Q12:Q13"/>
    <mergeCell ref="R12:R13"/>
    <mergeCell ref="C12:G12"/>
    <mergeCell ref="H12:H13"/>
    <mergeCell ref="I12:I13"/>
    <mergeCell ref="J12:J13"/>
    <mergeCell ref="S9:S10"/>
    <mergeCell ref="T9:T10"/>
    <mergeCell ref="L9:L10"/>
    <mergeCell ref="M9:M10"/>
    <mergeCell ref="N9:N10"/>
    <mergeCell ref="O9:O10"/>
    <mergeCell ref="P9:P10"/>
    <mergeCell ref="Q9:Q10"/>
    <mergeCell ref="Z12:Z13"/>
    <mergeCell ref="C5:U5"/>
    <mergeCell ref="H7:K7"/>
    <mergeCell ref="L7:O7"/>
    <mergeCell ref="P7:S7"/>
    <mergeCell ref="T7:W7"/>
    <mergeCell ref="X7:AA7"/>
    <mergeCell ref="X9:X10"/>
    <mergeCell ref="Y9:Y10"/>
    <mergeCell ref="Z9:Z10"/>
    <mergeCell ref="AA9:AA10"/>
    <mergeCell ref="U9:U10"/>
    <mergeCell ref="V9:V10"/>
    <mergeCell ref="W9:W10"/>
    <mergeCell ref="C8:G11"/>
    <mergeCell ref="H8:K8"/>
    <mergeCell ref="L8:O8"/>
    <mergeCell ref="P8:S8"/>
    <mergeCell ref="T8:W8"/>
    <mergeCell ref="X8:AA8"/>
    <mergeCell ref="H9:H10"/>
    <mergeCell ref="I9:I10"/>
    <mergeCell ref="J9:J10"/>
    <mergeCell ref="K9:K10"/>
    <mergeCell ref="R9:R10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B1:AB201"/>
  <sheetViews>
    <sheetView tabSelected="1" topLeftCell="F4" workbookViewId="0">
      <pane xSplit="2" ySplit="10" topLeftCell="H95" activePane="bottomRight" state="frozen"/>
      <selection activeCell="F4" sqref="F4"/>
      <selection pane="topRight" activeCell="H4" sqref="H4"/>
      <selection pane="bottomLeft" activeCell="F14" sqref="F14"/>
      <selection pane="bottomRight" activeCell="H97" sqref="H97"/>
    </sheetView>
  </sheetViews>
  <sheetFormatPr baseColWidth="10" defaultColWidth="11.44140625" defaultRowHeight="13.2"/>
  <cols>
    <col min="1" max="2" width="4.6640625" style="1" customWidth="1"/>
    <col min="3" max="3" width="35.5546875" style="1" customWidth="1"/>
    <col min="4" max="4" width="4.6640625" style="1" customWidth="1"/>
    <col min="5" max="5" width="28.6640625" style="1" customWidth="1"/>
    <col min="6" max="6" width="4.88671875" style="1" customWidth="1"/>
    <col min="7" max="7" width="45" style="1" customWidth="1"/>
    <col min="8" max="27" width="15.6640625" style="1" customWidth="1"/>
    <col min="28" max="36" width="15.5546875" style="1" customWidth="1"/>
    <col min="37" max="37" width="4.109375" style="1" customWidth="1"/>
    <col min="38" max="46" width="15.5546875" style="1" customWidth="1"/>
    <col min="47" max="47" width="4.109375" style="1" customWidth="1"/>
    <col min="48" max="56" width="15.5546875" style="1" customWidth="1"/>
    <col min="57" max="57" width="4.109375" style="1" customWidth="1"/>
    <col min="58" max="66" width="15.5546875" style="1" customWidth="1"/>
    <col min="67" max="67" width="4.109375" style="1" customWidth="1"/>
    <col min="68" max="76" width="15.5546875" style="1" customWidth="1"/>
    <col min="77" max="77" width="4.109375" style="1" customWidth="1"/>
    <col min="78" max="86" width="15.5546875" style="1" customWidth="1"/>
    <col min="87" max="16384" width="11.44140625" style="1"/>
  </cols>
  <sheetData>
    <row r="1" spans="2:28" ht="14.4">
      <c r="C1" s="19"/>
      <c r="D1" s="19"/>
      <c r="E1" s="19"/>
      <c r="F1" s="19"/>
      <c r="H1"/>
      <c r="I1"/>
      <c r="J1"/>
    </row>
    <row r="2" spans="2:28" ht="14.4">
      <c r="H2"/>
      <c r="I2"/>
      <c r="J2"/>
    </row>
    <row r="3" spans="2:28" ht="18">
      <c r="G3" s="20" t="s">
        <v>398</v>
      </c>
      <c r="H3"/>
      <c r="I3"/>
      <c r="J3"/>
    </row>
    <row r="4" spans="2:28" ht="13.8" thickBot="1"/>
    <row r="5" spans="2:28" ht="18.600000000000001" thickBot="1">
      <c r="C5" s="147" t="s">
        <v>401</v>
      </c>
      <c r="D5" s="148"/>
      <c r="E5" s="148"/>
      <c r="F5" s="148"/>
      <c r="G5" s="148"/>
      <c r="H5" s="148"/>
      <c r="I5" s="148"/>
      <c r="J5" s="148"/>
      <c r="K5" s="148"/>
      <c r="L5" s="148"/>
      <c r="M5" s="148"/>
      <c r="N5" s="148"/>
      <c r="O5" s="148"/>
      <c r="P5" s="148"/>
      <c r="Q5" s="148"/>
      <c r="R5" s="148"/>
      <c r="S5" s="148"/>
      <c r="T5" s="148"/>
      <c r="U5" s="149"/>
      <c r="V5" s="22"/>
      <c r="W5" s="22"/>
      <c r="X5" s="22"/>
      <c r="Y5" s="22"/>
      <c r="Z5" s="22"/>
      <c r="AA5" s="22"/>
    </row>
    <row r="6" spans="2:28" ht="15" thickBot="1">
      <c r="C6"/>
      <c r="D6"/>
      <c r="E6"/>
      <c r="F6"/>
      <c r="G6"/>
      <c r="H6"/>
    </row>
    <row r="7" spans="2:28" ht="13.8" thickBot="1">
      <c r="H7" s="150" t="s">
        <v>390</v>
      </c>
      <c r="I7" s="151"/>
      <c r="J7" s="151"/>
      <c r="K7" s="151"/>
      <c r="L7" s="150" t="s">
        <v>392</v>
      </c>
      <c r="M7" s="151"/>
      <c r="N7" s="151"/>
      <c r="O7" s="151"/>
      <c r="P7" s="150" t="s">
        <v>393</v>
      </c>
      <c r="Q7" s="151"/>
      <c r="R7" s="151"/>
      <c r="S7" s="151"/>
      <c r="T7" s="150" t="s">
        <v>394</v>
      </c>
      <c r="U7" s="151"/>
      <c r="V7" s="151"/>
      <c r="W7" s="151"/>
      <c r="X7" s="150" t="s">
        <v>395</v>
      </c>
      <c r="Y7" s="151"/>
      <c r="Z7" s="151"/>
      <c r="AA7" s="152"/>
    </row>
    <row r="8" spans="2:28" ht="13.8" thickBot="1">
      <c r="C8" s="153" t="s">
        <v>396</v>
      </c>
      <c r="D8" s="154"/>
      <c r="E8" s="155"/>
      <c r="F8" s="156"/>
      <c r="G8" s="157"/>
      <c r="H8" s="168" t="s">
        <v>400</v>
      </c>
      <c r="I8" s="169"/>
      <c r="J8" s="169"/>
      <c r="K8" s="170"/>
      <c r="L8" s="168" t="s">
        <v>400</v>
      </c>
      <c r="M8" s="169"/>
      <c r="N8" s="169"/>
      <c r="O8" s="170"/>
      <c r="P8" s="168" t="s">
        <v>400</v>
      </c>
      <c r="Q8" s="169"/>
      <c r="R8" s="169"/>
      <c r="S8" s="170"/>
      <c r="T8" s="168" t="s">
        <v>400</v>
      </c>
      <c r="U8" s="169"/>
      <c r="V8" s="169"/>
      <c r="W8" s="170"/>
      <c r="X8" s="168" t="s">
        <v>400</v>
      </c>
      <c r="Y8" s="169"/>
      <c r="Z8" s="169"/>
      <c r="AA8" s="170"/>
    </row>
    <row r="9" spans="2:28">
      <c r="C9" s="158"/>
      <c r="D9" s="159"/>
      <c r="E9" s="160"/>
      <c r="F9" s="161"/>
      <c r="G9" s="162"/>
      <c r="H9" s="145" t="s">
        <v>382</v>
      </c>
      <c r="I9" s="136" t="s">
        <v>384</v>
      </c>
      <c r="J9" s="136" t="s">
        <v>385</v>
      </c>
      <c r="K9" s="138" t="s">
        <v>52</v>
      </c>
      <c r="L9" s="145" t="s">
        <v>382</v>
      </c>
      <c r="M9" s="136" t="s">
        <v>384</v>
      </c>
      <c r="N9" s="136" t="s">
        <v>385</v>
      </c>
      <c r="O9" s="138" t="s">
        <v>52</v>
      </c>
      <c r="P9" s="145" t="s">
        <v>382</v>
      </c>
      <c r="Q9" s="136" t="s">
        <v>384</v>
      </c>
      <c r="R9" s="136" t="s">
        <v>385</v>
      </c>
      <c r="S9" s="138" t="s">
        <v>52</v>
      </c>
      <c r="T9" s="145" t="s">
        <v>382</v>
      </c>
      <c r="U9" s="136" t="s">
        <v>384</v>
      </c>
      <c r="V9" s="136" t="s">
        <v>385</v>
      </c>
      <c r="W9" s="138" t="s">
        <v>52</v>
      </c>
      <c r="X9" s="145" t="s">
        <v>382</v>
      </c>
      <c r="Y9" s="136" t="s">
        <v>384</v>
      </c>
      <c r="Z9" s="136" t="s">
        <v>385</v>
      </c>
      <c r="AA9" s="138" t="s">
        <v>52</v>
      </c>
    </row>
    <row r="10" spans="2:28" ht="13.8" thickBot="1">
      <c r="C10" s="158"/>
      <c r="D10" s="159"/>
      <c r="E10" s="160"/>
      <c r="F10" s="161"/>
      <c r="G10" s="162"/>
      <c r="H10" s="146"/>
      <c r="I10" s="137"/>
      <c r="J10" s="137"/>
      <c r="K10" s="139"/>
      <c r="L10" s="146"/>
      <c r="M10" s="137"/>
      <c r="N10" s="137"/>
      <c r="O10" s="139"/>
      <c r="P10" s="146"/>
      <c r="Q10" s="137"/>
      <c r="R10" s="137"/>
      <c r="S10" s="139"/>
      <c r="T10" s="146"/>
      <c r="U10" s="137"/>
      <c r="V10" s="137"/>
      <c r="W10" s="139"/>
      <c r="X10" s="146"/>
      <c r="Y10" s="137"/>
      <c r="Z10" s="137"/>
      <c r="AA10" s="139"/>
    </row>
    <row r="11" spans="2:28" ht="13.8" thickBot="1">
      <c r="C11" s="163"/>
      <c r="D11" s="164"/>
      <c r="E11" s="165"/>
      <c r="F11" s="166"/>
      <c r="G11" s="167"/>
      <c r="H11" s="15">
        <v>35950</v>
      </c>
      <c r="I11" s="17">
        <v>416620511</v>
      </c>
      <c r="J11" s="86">
        <f>+I11*75%</f>
        <v>312465383.25</v>
      </c>
      <c r="K11" s="102">
        <f>+I11-J11</f>
        <v>104155127.75</v>
      </c>
      <c r="L11" s="15">
        <v>36510</v>
      </c>
      <c r="M11" s="17">
        <v>987344692</v>
      </c>
      <c r="N11" s="86">
        <f>+M11*87%</f>
        <v>858989882.03999996</v>
      </c>
      <c r="O11" s="102">
        <f>+M11-N11</f>
        <v>128354809.96000004</v>
      </c>
      <c r="P11" s="15">
        <v>42360</v>
      </c>
      <c r="Q11" s="17">
        <v>1101376999</v>
      </c>
      <c r="R11" s="86">
        <f>+Q11*87%</f>
        <v>958197989.13</v>
      </c>
      <c r="S11" s="102">
        <f>+Q11-R11</f>
        <v>143179009.87</v>
      </c>
      <c r="T11" s="15">
        <v>49304</v>
      </c>
      <c r="U11" s="86">
        <v>1229697033</v>
      </c>
      <c r="V11" s="86">
        <f>+U11*87%</f>
        <v>1069836418.71</v>
      </c>
      <c r="W11" s="102">
        <f>+U11-V11</f>
        <v>159860614.28999996</v>
      </c>
      <c r="X11" s="25">
        <v>1314227335</v>
      </c>
      <c r="Y11" s="17">
        <v>1314227335.3538074</v>
      </c>
      <c r="Z11" s="86">
        <f>+Y11*87%</f>
        <v>1143377781.7578125</v>
      </c>
      <c r="AA11" s="102">
        <f>+Y11-Z11</f>
        <v>170849553.59599495</v>
      </c>
      <c r="AB11" s="15"/>
    </row>
    <row r="12" spans="2:28" ht="23.25" customHeight="1" thickBot="1">
      <c r="C12" s="171" t="s">
        <v>397</v>
      </c>
      <c r="D12" s="172"/>
      <c r="E12" s="173"/>
      <c r="F12" s="177"/>
      <c r="G12" s="178"/>
      <c r="H12" s="134" t="s">
        <v>399</v>
      </c>
      <c r="I12" s="136" t="s">
        <v>387</v>
      </c>
      <c r="J12" s="136" t="s">
        <v>388</v>
      </c>
      <c r="K12" s="138" t="s">
        <v>389</v>
      </c>
      <c r="L12" s="134" t="s">
        <v>399</v>
      </c>
      <c r="M12" s="136" t="s">
        <v>387</v>
      </c>
      <c r="N12" s="136" t="s">
        <v>388</v>
      </c>
      <c r="O12" s="138" t="s">
        <v>389</v>
      </c>
      <c r="P12" s="134" t="s">
        <v>399</v>
      </c>
      <c r="Q12" s="136" t="s">
        <v>387</v>
      </c>
      <c r="R12" s="136" t="s">
        <v>388</v>
      </c>
      <c r="S12" s="138" t="s">
        <v>389</v>
      </c>
      <c r="T12" s="134" t="s">
        <v>399</v>
      </c>
      <c r="U12" s="136" t="s">
        <v>387</v>
      </c>
      <c r="V12" s="136" t="s">
        <v>388</v>
      </c>
      <c r="W12" s="138" t="s">
        <v>389</v>
      </c>
      <c r="X12" s="134" t="s">
        <v>399</v>
      </c>
      <c r="Y12" s="136" t="s">
        <v>387</v>
      </c>
      <c r="Z12" s="136" t="s">
        <v>388</v>
      </c>
      <c r="AA12" s="138" t="s">
        <v>389</v>
      </c>
    </row>
    <row r="13" spans="2:28" ht="13.8" thickBot="1">
      <c r="C13" s="55" t="s">
        <v>50</v>
      </c>
      <c r="D13" s="55"/>
      <c r="E13" s="55" t="s">
        <v>8</v>
      </c>
      <c r="F13" s="58"/>
      <c r="G13" s="59" t="s">
        <v>0</v>
      </c>
      <c r="H13" s="176"/>
      <c r="I13" s="137"/>
      <c r="J13" s="137"/>
      <c r="K13" s="139"/>
      <c r="L13" s="176"/>
      <c r="M13" s="137"/>
      <c r="N13" s="137"/>
      <c r="O13" s="139"/>
      <c r="P13" s="176"/>
      <c r="Q13" s="137"/>
      <c r="R13" s="137"/>
      <c r="S13" s="139"/>
      <c r="T13" s="176"/>
      <c r="U13" s="137"/>
      <c r="V13" s="137"/>
      <c r="W13" s="139"/>
      <c r="X13" s="135"/>
      <c r="Y13" s="137"/>
      <c r="Z13" s="137"/>
      <c r="AA13" s="139"/>
    </row>
    <row r="14" spans="2:28">
      <c r="B14" s="121">
        <v>2</v>
      </c>
      <c r="C14" s="124" t="s">
        <v>7</v>
      </c>
      <c r="D14" s="118">
        <v>2.1</v>
      </c>
      <c r="E14" s="129" t="s">
        <v>9</v>
      </c>
      <c r="F14" s="36" t="s">
        <v>53</v>
      </c>
      <c r="G14" s="45" t="s">
        <v>54</v>
      </c>
      <c r="H14" s="10">
        <v>492</v>
      </c>
      <c r="I14" s="95">
        <f>+'[2]13- Costo 2013'!$N$9</f>
        <v>63698.189573565149</v>
      </c>
      <c r="J14" s="4">
        <v>1.7667844522968199E-2</v>
      </c>
      <c r="K14" s="8">
        <f>+H14*I14</f>
        <v>31339509.270194054</v>
      </c>
      <c r="L14" s="81">
        <f>+N14*L11</f>
        <v>645.05300353356893</v>
      </c>
      <c r="M14" s="97">
        <f>+'[3]Costos unitarios'!$N$9</f>
        <v>48847.195127024228</v>
      </c>
      <c r="N14" s="9">
        <v>1.7667844522968199E-2</v>
      </c>
      <c r="O14" s="8">
        <f>+L14*M14</f>
        <v>31509029.930877291</v>
      </c>
      <c r="P14" s="81">
        <f>+R14*P11</f>
        <v>748.40989399293289</v>
      </c>
      <c r="Q14" s="97">
        <f>+'[4]Costos unitarios'!$N$9</f>
        <v>50192.077174907732</v>
      </c>
      <c r="R14" s="9">
        <v>1.7667844522968199E-2</v>
      </c>
      <c r="S14" s="8">
        <f>+P14*Q14</f>
        <v>37564247.157757804</v>
      </c>
      <c r="T14" s="81">
        <f>+V14*T11</f>
        <v>871.09540636042402</v>
      </c>
      <c r="U14" s="97">
        <f>+'[5]Costos unitarios'!$N$9</f>
        <v>54277.687851772585</v>
      </c>
      <c r="V14" s="9">
        <v>1.7667844522968199E-2</v>
      </c>
      <c r="W14" s="8">
        <f>+T14*U14</f>
        <v>47281044.555544093</v>
      </c>
      <c r="X14" s="81">
        <f>+Z14*X11</f>
        <v>23219564.222614843</v>
      </c>
      <c r="Y14" s="97">
        <f>+'[6]Costos unitarios'!$N$9</f>
        <v>53629.836638485416</v>
      </c>
      <c r="Z14" s="9">
        <v>1.7667844522968199E-2</v>
      </c>
      <c r="AA14" s="8">
        <f>+X14*Y14</f>
        <v>1245261436075.6548</v>
      </c>
    </row>
    <row r="15" spans="2:28">
      <c r="B15" s="122"/>
      <c r="C15" s="125"/>
      <c r="D15" s="119"/>
      <c r="E15" s="130"/>
      <c r="F15" s="36"/>
      <c r="G15" s="45" t="s">
        <v>407</v>
      </c>
      <c r="H15" s="75">
        <v>341</v>
      </c>
      <c r="I15" s="96"/>
      <c r="J15" s="4">
        <v>1.4323573952549217E-2</v>
      </c>
      <c r="K15" s="77">
        <f>+H15*I15</f>
        <v>0</v>
      </c>
      <c r="L15" s="82">
        <f t="shared" ref="L15:L31" si="0">+N15*$L$11</f>
        <v>522.95368500757195</v>
      </c>
      <c r="M15" s="76"/>
      <c r="N15" s="4">
        <v>1.4323573952549217E-2</v>
      </c>
      <c r="O15" s="77">
        <f>+L15*M15</f>
        <v>0</v>
      </c>
      <c r="P15" s="82">
        <f>+R15*$P$11</f>
        <v>606.74659262998489</v>
      </c>
      <c r="Q15" s="76"/>
      <c r="R15" s="4">
        <v>1.4323573952549217E-2</v>
      </c>
      <c r="S15" s="77">
        <f>+P15*Q15</f>
        <v>0</v>
      </c>
      <c r="T15" s="82">
        <f>+$T$11*V15</f>
        <v>706.20949015648659</v>
      </c>
      <c r="U15" s="76"/>
      <c r="V15" s="4">
        <v>1.4323573952549217E-2</v>
      </c>
      <c r="W15" s="77">
        <f>+T15*U15</f>
        <v>0</v>
      </c>
      <c r="X15" s="82">
        <f>+Z15*$X$11</f>
        <v>18824432.423334174</v>
      </c>
      <c r="Y15" s="76"/>
      <c r="Z15" s="4">
        <v>1.4323573952549217E-2</v>
      </c>
      <c r="AA15" s="77">
        <f>+X15*Y15</f>
        <v>0</v>
      </c>
    </row>
    <row r="16" spans="2:28">
      <c r="B16" s="122"/>
      <c r="C16" s="125"/>
      <c r="D16" s="119"/>
      <c r="E16" s="130"/>
      <c r="F16" s="26" t="s">
        <v>55</v>
      </c>
      <c r="G16" s="27" t="s">
        <v>56</v>
      </c>
      <c r="H16" s="6"/>
      <c r="I16" s="94"/>
      <c r="J16" s="4">
        <v>0</v>
      </c>
      <c r="K16" s="77">
        <f t="shared" ref="K16:K79" si="1">+H16*I16</f>
        <v>0</v>
      </c>
      <c r="L16" s="82">
        <f t="shared" si="0"/>
        <v>0</v>
      </c>
      <c r="M16" s="21"/>
      <c r="N16" s="21">
        <v>0</v>
      </c>
      <c r="O16" s="77">
        <f t="shared" ref="O16:O79" si="2">+L16*M16</f>
        <v>0</v>
      </c>
      <c r="P16" s="6"/>
      <c r="Q16" s="21"/>
      <c r="R16" s="21">
        <v>0</v>
      </c>
      <c r="S16" s="77">
        <f t="shared" ref="S16:S79" si="3">+P16*Q16</f>
        <v>0</v>
      </c>
      <c r="T16" s="83"/>
      <c r="U16" s="21"/>
      <c r="V16" s="21">
        <v>0</v>
      </c>
      <c r="W16" s="77">
        <f t="shared" ref="W16:W79" si="4">+T16*U16</f>
        <v>0</v>
      </c>
      <c r="X16" s="6"/>
      <c r="Y16" s="21"/>
      <c r="Z16" s="21">
        <v>0</v>
      </c>
      <c r="AA16" s="77">
        <f t="shared" ref="AA16:AA79" si="5">+X16*Y16</f>
        <v>0</v>
      </c>
    </row>
    <row r="17" spans="2:27">
      <c r="B17" s="122"/>
      <c r="C17" s="125"/>
      <c r="D17" s="119"/>
      <c r="E17" s="130"/>
      <c r="F17" s="26" t="s">
        <v>57</v>
      </c>
      <c r="G17" s="28" t="s">
        <v>58</v>
      </c>
      <c r="H17" s="6"/>
      <c r="I17" s="76"/>
      <c r="J17" s="4">
        <v>0</v>
      </c>
      <c r="K17" s="77">
        <f t="shared" si="1"/>
        <v>0</v>
      </c>
      <c r="L17" s="82">
        <f t="shared" si="0"/>
        <v>0</v>
      </c>
      <c r="M17" s="98"/>
      <c r="N17" s="21">
        <v>0</v>
      </c>
      <c r="O17" s="77">
        <f t="shared" si="2"/>
        <v>0</v>
      </c>
      <c r="P17" s="6"/>
      <c r="Q17" s="98"/>
      <c r="R17" s="21">
        <v>0</v>
      </c>
      <c r="S17" s="77">
        <f t="shared" si="3"/>
        <v>0</v>
      </c>
      <c r="T17" s="83"/>
      <c r="U17" s="98"/>
      <c r="V17" s="21">
        <v>0</v>
      </c>
      <c r="W17" s="77">
        <f t="shared" si="4"/>
        <v>0</v>
      </c>
      <c r="X17" s="6"/>
      <c r="Y17" s="98"/>
      <c r="Z17" s="21">
        <v>0</v>
      </c>
      <c r="AA17" s="77">
        <f t="shared" si="5"/>
        <v>0</v>
      </c>
    </row>
    <row r="18" spans="2:27">
      <c r="B18" s="122"/>
      <c r="C18" s="125"/>
      <c r="D18" s="119"/>
      <c r="E18" s="130"/>
      <c r="F18" s="26" t="s">
        <v>59</v>
      </c>
      <c r="G18" s="28" t="s">
        <v>60</v>
      </c>
      <c r="H18" s="6"/>
      <c r="I18" s="94">
        <f>+'[2]13- Costo 2013'!$N12</f>
        <v>63698.189573565141</v>
      </c>
      <c r="J18" s="4">
        <v>0</v>
      </c>
      <c r="K18" s="77">
        <f t="shared" si="1"/>
        <v>0</v>
      </c>
      <c r="L18" s="82">
        <f t="shared" si="0"/>
        <v>0</v>
      </c>
      <c r="M18" s="94">
        <f>+'[3]Costos unitarios'!$N12</f>
        <v>48847.195127024221</v>
      </c>
      <c r="N18" s="21">
        <v>0</v>
      </c>
      <c r="O18" s="77">
        <f t="shared" si="2"/>
        <v>0</v>
      </c>
      <c r="P18" s="6"/>
      <c r="Q18" s="94">
        <f>+'[4]Costos unitarios'!$N12</f>
        <v>50192.077174907732</v>
      </c>
      <c r="R18" s="21">
        <v>0</v>
      </c>
      <c r="S18" s="77">
        <f t="shared" si="3"/>
        <v>0</v>
      </c>
      <c r="T18" s="83"/>
      <c r="U18" s="94">
        <f>+'[5]Costos unitarios'!$N12</f>
        <v>54277.687851772585</v>
      </c>
      <c r="V18" s="21">
        <v>0</v>
      </c>
      <c r="W18" s="77">
        <f t="shared" si="4"/>
        <v>0</v>
      </c>
      <c r="X18" s="6"/>
      <c r="Y18" s="94">
        <f>+'[6]Costos unitarios'!$N12</f>
        <v>53629.836638485416</v>
      </c>
      <c r="Z18" s="21">
        <v>0</v>
      </c>
      <c r="AA18" s="77">
        <f t="shared" si="5"/>
        <v>0</v>
      </c>
    </row>
    <row r="19" spans="2:27" ht="13.8" thickBot="1">
      <c r="B19" s="122"/>
      <c r="C19" s="125"/>
      <c r="D19" s="120"/>
      <c r="E19" s="132"/>
      <c r="F19" s="34" t="s">
        <v>61</v>
      </c>
      <c r="G19" s="35" t="s">
        <v>62</v>
      </c>
      <c r="H19" s="6"/>
      <c r="I19" s="94">
        <f>+'[2]13- Costo 2013'!$N13</f>
        <v>63698.189573565134</v>
      </c>
      <c r="J19" s="4">
        <v>0</v>
      </c>
      <c r="K19" s="77">
        <f t="shared" si="1"/>
        <v>0</v>
      </c>
      <c r="L19" s="82">
        <f t="shared" si="0"/>
        <v>0</v>
      </c>
      <c r="M19" s="94">
        <f>+'[3]Costos unitarios'!$N13</f>
        <v>48847.195127024221</v>
      </c>
      <c r="N19" s="21">
        <v>0</v>
      </c>
      <c r="O19" s="77">
        <f t="shared" si="2"/>
        <v>0</v>
      </c>
      <c r="P19" s="6"/>
      <c r="Q19" s="94">
        <f>+'[4]Costos unitarios'!$N13</f>
        <v>50192.077174907739</v>
      </c>
      <c r="R19" s="21">
        <v>0</v>
      </c>
      <c r="S19" s="77">
        <f t="shared" si="3"/>
        <v>0</v>
      </c>
      <c r="T19" s="83"/>
      <c r="U19" s="94">
        <f>+'[5]Costos unitarios'!$N13</f>
        <v>54277.687851772585</v>
      </c>
      <c r="V19" s="21">
        <v>0</v>
      </c>
      <c r="W19" s="77">
        <f t="shared" si="4"/>
        <v>0</v>
      </c>
      <c r="X19" s="6"/>
      <c r="Y19" s="94">
        <f>+'[6]Costos unitarios'!$N13</f>
        <v>53629.836638485416</v>
      </c>
      <c r="Z19" s="21">
        <v>0</v>
      </c>
      <c r="AA19" s="77">
        <f t="shared" si="5"/>
        <v>0</v>
      </c>
    </row>
    <row r="20" spans="2:27">
      <c r="B20" s="122"/>
      <c r="C20" s="125"/>
      <c r="D20" s="118">
        <v>2.2000000000000002</v>
      </c>
      <c r="E20" s="133" t="s">
        <v>10</v>
      </c>
      <c r="F20" s="36"/>
      <c r="G20" s="45" t="s">
        <v>44</v>
      </c>
      <c r="H20" s="6">
        <v>94</v>
      </c>
      <c r="I20" s="94">
        <f>+'[2]13- Costo 2013'!$N14</f>
        <v>255668.47563220988</v>
      </c>
      <c r="J20" s="4">
        <v>1.9560827864714787E-3</v>
      </c>
      <c r="K20" s="77">
        <f t="shared" si="1"/>
        <v>24032836.709427729</v>
      </c>
      <c r="L20" s="82">
        <f t="shared" si="0"/>
        <v>71.416582534073683</v>
      </c>
      <c r="M20" s="94">
        <f>+'[3]Costos unitarios'!$N14</f>
        <v>219860.63229493334</v>
      </c>
      <c r="N20" s="21">
        <v>1.9560827864714787E-3</v>
      </c>
      <c r="O20" s="77">
        <f t="shared" si="2"/>
        <v>15701694.992284732</v>
      </c>
      <c r="P20" s="82">
        <f>+R20*$P$11</f>
        <v>82.859666834931843</v>
      </c>
      <c r="Q20" s="94">
        <f>+'[4]Costos unitarios'!$N14</f>
        <v>203979.44940075383</v>
      </c>
      <c r="R20" s="21">
        <v>1.9560827864714787E-3</v>
      </c>
      <c r="S20" s="77">
        <f t="shared" si="3"/>
        <v>16901669.2185193</v>
      </c>
      <c r="T20" s="82">
        <f>+$T$11*V20</f>
        <v>96.442705704189791</v>
      </c>
      <c r="U20" s="94">
        <f>+'[5]Costos unitarios'!$N14</f>
        <v>239335.28103627029</v>
      </c>
      <c r="V20" s="21">
        <v>1.9560827864714787E-3</v>
      </c>
      <c r="W20" s="77">
        <f t="shared" si="4"/>
        <v>23082142.07361057</v>
      </c>
      <c r="X20" s="82">
        <f>+Z20*$X$11</f>
        <v>2570737.4675037856</v>
      </c>
      <c r="Y20" s="94">
        <f>+'[6]Costos unitarios'!$N14</f>
        <v>235913.70714867226</v>
      </c>
      <c r="Z20" s="21">
        <v>1.9560827864714787E-3</v>
      </c>
      <c r="AA20" s="77">
        <f t="shared" si="5"/>
        <v>606472206064.8075</v>
      </c>
    </row>
    <row r="21" spans="2:27">
      <c r="B21" s="122"/>
      <c r="C21" s="125"/>
      <c r="D21" s="119"/>
      <c r="E21" s="130"/>
      <c r="F21" s="26" t="s">
        <v>63</v>
      </c>
      <c r="G21" s="28" t="s">
        <v>64</v>
      </c>
      <c r="H21" s="6"/>
      <c r="I21" s="94"/>
      <c r="J21" s="4">
        <v>0</v>
      </c>
      <c r="K21" s="77">
        <f t="shared" si="1"/>
        <v>0</v>
      </c>
      <c r="L21" s="82">
        <f t="shared" si="0"/>
        <v>0</v>
      </c>
      <c r="M21" s="94"/>
      <c r="N21" s="21">
        <v>0</v>
      </c>
      <c r="O21" s="77">
        <f t="shared" si="2"/>
        <v>0</v>
      </c>
      <c r="P21" s="6"/>
      <c r="Q21" s="94"/>
      <c r="R21" s="21">
        <v>0</v>
      </c>
      <c r="S21" s="77">
        <f t="shared" si="3"/>
        <v>0</v>
      </c>
      <c r="T21" s="83"/>
      <c r="U21" s="94"/>
      <c r="V21" s="21">
        <v>0</v>
      </c>
      <c r="W21" s="77">
        <f t="shared" si="4"/>
        <v>0</v>
      </c>
      <c r="X21" s="6"/>
      <c r="Y21" s="94"/>
      <c r="Z21" s="21">
        <v>0</v>
      </c>
      <c r="AA21" s="77">
        <f t="shared" si="5"/>
        <v>0</v>
      </c>
    </row>
    <row r="22" spans="2:27" ht="13.8" thickBot="1">
      <c r="B22" s="123"/>
      <c r="C22" s="126"/>
      <c r="D22" s="120"/>
      <c r="E22" s="131"/>
      <c r="F22" s="34" t="s">
        <v>65</v>
      </c>
      <c r="G22" s="35" t="s">
        <v>66</v>
      </c>
      <c r="H22" s="6"/>
      <c r="I22" s="94"/>
      <c r="J22" s="4">
        <v>0</v>
      </c>
      <c r="K22" s="77">
        <f t="shared" si="1"/>
        <v>0</v>
      </c>
      <c r="L22" s="82">
        <f t="shared" si="0"/>
        <v>0</v>
      </c>
      <c r="M22" s="94"/>
      <c r="N22" s="21">
        <v>0</v>
      </c>
      <c r="O22" s="77">
        <f t="shared" si="2"/>
        <v>0</v>
      </c>
      <c r="P22" s="6"/>
      <c r="Q22" s="94"/>
      <c r="R22" s="21">
        <v>0</v>
      </c>
      <c r="S22" s="77">
        <f t="shared" si="3"/>
        <v>0</v>
      </c>
      <c r="T22" s="83"/>
      <c r="U22" s="94"/>
      <c r="V22" s="21">
        <v>0</v>
      </c>
      <c r="W22" s="77">
        <f t="shared" si="4"/>
        <v>0</v>
      </c>
      <c r="X22" s="6"/>
      <c r="Y22" s="94"/>
      <c r="Z22" s="21">
        <v>0</v>
      </c>
      <c r="AA22" s="77">
        <f t="shared" si="5"/>
        <v>0</v>
      </c>
    </row>
    <row r="23" spans="2:27">
      <c r="B23" s="121">
        <v>1</v>
      </c>
      <c r="C23" s="125" t="s">
        <v>11</v>
      </c>
      <c r="D23" s="118">
        <v>1.2</v>
      </c>
      <c r="E23" s="129" t="s">
        <v>15</v>
      </c>
      <c r="F23" s="32" t="s">
        <v>67</v>
      </c>
      <c r="G23" s="33" t="s">
        <v>68</v>
      </c>
      <c r="H23" s="6">
        <v>138</v>
      </c>
      <c r="I23" s="94">
        <f>+'[2]13- Costo 2013'!$N17</f>
        <v>15545.178651272307</v>
      </c>
      <c r="J23" s="4">
        <v>2.9025744573447751E-3</v>
      </c>
      <c r="K23" s="77">
        <f t="shared" si="1"/>
        <v>2145234.6538755782</v>
      </c>
      <c r="L23" s="82">
        <f t="shared" si="0"/>
        <v>105.97299343765773</v>
      </c>
      <c r="M23" s="94">
        <f>+'[3]Costos unitarios'!$N17</f>
        <v>15827.798489027009</v>
      </c>
      <c r="N23" s="21">
        <v>2.9025744573447751E-3</v>
      </c>
      <c r="O23" s="77">
        <f t="shared" si="2"/>
        <v>1677319.1854102283</v>
      </c>
      <c r="P23" s="82">
        <f>+R23*$P$11</f>
        <v>122.95305401312467</v>
      </c>
      <c r="Q23" s="94">
        <f>+'[4]Costos unitarios'!$N17</f>
        <v>15611.249513137203</v>
      </c>
      <c r="R23" s="21">
        <v>2.9025744573447751E-3</v>
      </c>
      <c r="S23" s="77">
        <f t="shared" si="3"/>
        <v>1919450.8046011247</v>
      </c>
      <c r="T23" s="82">
        <f>+$T$11*V23</f>
        <v>143.10853104492679</v>
      </c>
      <c r="U23" s="94">
        <f>+'[5]Costos unitarios'!$N17</f>
        <v>38749.037820405028</v>
      </c>
      <c r="V23" s="21">
        <v>2.9025744573447751E-3</v>
      </c>
      <c r="W23" s="77">
        <f t="shared" si="4"/>
        <v>5545317.8818824757</v>
      </c>
      <c r="X23" s="82">
        <f>+Z23*$X$11</f>
        <v>3814642.6937152948</v>
      </c>
      <c r="Y23" s="94">
        <f>+'[6]Costos unitarios'!$N17</f>
        <v>50722.218949030765</v>
      </c>
      <c r="Z23" s="21">
        <v>2.9025744573447751E-3</v>
      </c>
      <c r="AA23" s="77">
        <f t="shared" si="5"/>
        <v>193487141922.94769</v>
      </c>
    </row>
    <row r="24" spans="2:27">
      <c r="B24" s="122"/>
      <c r="C24" s="125"/>
      <c r="D24" s="119"/>
      <c r="E24" s="130"/>
      <c r="F24" s="26" t="s">
        <v>69</v>
      </c>
      <c r="G24" s="28" t="s">
        <v>70</v>
      </c>
      <c r="H24" s="6"/>
      <c r="I24" s="94"/>
      <c r="J24" s="4">
        <v>0</v>
      </c>
      <c r="K24" s="77">
        <f t="shared" si="1"/>
        <v>0</v>
      </c>
      <c r="L24" s="82">
        <f t="shared" si="0"/>
        <v>0</v>
      </c>
      <c r="M24" s="94"/>
      <c r="N24" s="21">
        <v>0</v>
      </c>
      <c r="O24" s="77">
        <f t="shared" si="2"/>
        <v>0</v>
      </c>
      <c r="P24" s="6"/>
      <c r="Q24" s="94"/>
      <c r="R24" s="21">
        <v>0</v>
      </c>
      <c r="S24" s="77">
        <f t="shared" si="3"/>
        <v>0</v>
      </c>
      <c r="T24" s="6"/>
      <c r="U24" s="94"/>
      <c r="V24" s="21">
        <v>0</v>
      </c>
      <c r="W24" s="77">
        <f t="shared" si="4"/>
        <v>0</v>
      </c>
      <c r="X24" s="6"/>
      <c r="Y24" s="94"/>
      <c r="Z24" s="21">
        <v>0</v>
      </c>
      <c r="AA24" s="77">
        <f t="shared" si="5"/>
        <v>0</v>
      </c>
    </row>
    <row r="25" spans="2:27">
      <c r="B25" s="122"/>
      <c r="C25" s="125"/>
      <c r="D25" s="119"/>
      <c r="E25" s="130"/>
      <c r="F25" s="26" t="s">
        <v>71</v>
      </c>
      <c r="G25" s="28" t="s">
        <v>72</v>
      </c>
      <c r="H25" s="6"/>
      <c r="I25" s="94">
        <f>+'[2]13- Costo 2013'!$N19</f>
        <v>15545.178651272305</v>
      </c>
      <c r="J25" s="4">
        <v>0</v>
      </c>
      <c r="K25" s="77">
        <f t="shared" si="1"/>
        <v>0</v>
      </c>
      <c r="L25" s="82">
        <f t="shared" si="0"/>
        <v>0</v>
      </c>
      <c r="M25" s="94">
        <f>+'[3]Costos unitarios'!$N19</f>
        <v>15827.798489027009</v>
      </c>
      <c r="N25" s="21">
        <v>0</v>
      </c>
      <c r="O25" s="77">
        <f t="shared" si="2"/>
        <v>0</v>
      </c>
      <c r="P25" s="6"/>
      <c r="Q25" s="94">
        <f>+'[4]Costos unitarios'!$N19</f>
        <v>15611.249513137203</v>
      </c>
      <c r="R25" s="21">
        <v>0</v>
      </c>
      <c r="S25" s="77">
        <f t="shared" si="3"/>
        <v>0</v>
      </c>
      <c r="T25" s="6"/>
      <c r="U25" s="94">
        <f>+'[5]Costos unitarios'!$N19</f>
        <v>38749.037820405028</v>
      </c>
      <c r="V25" s="21">
        <v>0</v>
      </c>
      <c r="W25" s="77">
        <f t="shared" si="4"/>
        <v>0</v>
      </c>
      <c r="X25" s="6"/>
      <c r="Y25" s="94">
        <f>+'[6]Costos unitarios'!$N19</f>
        <v>50722.21894903075</v>
      </c>
      <c r="Z25" s="21">
        <v>0</v>
      </c>
      <c r="AA25" s="77">
        <f t="shared" si="5"/>
        <v>0</v>
      </c>
    </row>
    <row r="26" spans="2:27" ht="13.8" thickBot="1">
      <c r="B26" s="122"/>
      <c r="C26" s="125"/>
      <c r="D26" s="120"/>
      <c r="E26" s="131"/>
      <c r="F26" s="34" t="s">
        <v>73</v>
      </c>
      <c r="G26" s="35" t="s">
        <v>74</v>
      </c>
      <c r="H26" s="6"/>
      <c r="I26" s="94">
        <f>+'[2]13- Costo 2013'!$N20</f>
        <v>15545.178651272307</v>
      </c>
      <c r="J26" s="4">
        <v>0</v>
      </c>
      <c r="K26" s="77">
        <f t="shared" si="1"/>
        <v>0</v>
      </c>
      <c r="L26" s="82">
        <f t="shared" si="0"/>
        <v>0</v>
      </c>
      <c r="M26" s="94">
        <f>+'[3]Costos unitarios'!$N20</f>
        <v>15827.798489027011</v>
      </c>
      <c r="N26" s="21">
        <v>0</v>
      </c>
      <c r="O26" s="77">
        <f t="shared" si="2"/>
        <v>0</v>
      </c>
      <c r="P26" s="6"/>
      <c r="Q26" s="94">
        <f>+'[4]Costos unitarios'!$N20</f>
        <v>15611.249513137203</v>
      </c>
      <c r="R26" s="21">
        <v>0</v>
      </c>
      <c r="S26" s="77">
        <f t="shared" si="3"/>
        <v>0</v>
      </c>
      <c r="T26" s="6"/>
      <c r="U26" s="94">
        <f>+'[5]Costos unitarios'!$N20</f>
        <v>38749.037820405028</v>
      </c>
      <c r="V26" s="21">
        <v>0</v>
      </c>
      <c r="W26" s="77">
        <f t="shared" si="4"/>
        <v>0</v>
      </c>
      <c r="X26" s="6"/>
      <c r="Y26" s="94">
        <f>+'[6]Costos unitarios'!$N20</f>
        <v>50722.218949030757</v>
      </c>
      <c r="Z26" s="21">
        <v>0</v>
      </c>
      <c r="AA26" s="77">
        <f t="shared" si="5"/>
        <v>0</v>
      </c>
    </row>
    <row r="27" spans="2:27" ht="13.8" thickBot="1">
      <c r="B27" s="122"/>
      <c r="C27" s="125"/>
      <c r="D27" s="46">
        <v>1.5</v>
      </c>
      <c r="E27" s="47" t="s">
        <v>16</v>
      </c>
      <c r="F27" s="42">
        <v>906</v>
      </c>
      <c r="G27" s="43" t="s">
        <v>49</v>
      </c>
      <c r="H27" s="6"/>
      <c r="I27" s="94"/>
      <c r="J27" s="4">
        <v>0</v>
      </c>
      <c r="K27" s="77">
        <f t="shared" si="1"/>
        <v>0</v>
      </c>
      <c r="L27" s="82">
        <f t="shared" si="0"/>
        <v>0</v>
      </c>
      <c r="M27" s="94"/>
      <c r="N27" s="21">
        <v>0</v>
      </c>
      <c r="O27" s="77">
        <f t="shared" si="2"/>
        <v>0</v>
      </c>
      <c r="P27" s="6"/>
      <c r="Q27" s="94"/>
      <c r="R27" s="21">
        <v>0</v>
      </c>
      <c r="S27" s="77">
        <f t="shared" si="3"/>
        <v>0</v>
      </c>
      <c r="T27" s="6"/>
      <c r="U27" s="94"/>
      <c r="V27" s="21">
        <v>0</v>
      </c>
      <c r="W27" s="77">
        <f t="shared" si="4"/>
        <v>0</v>
      </c>
      <c r="X27" s="6"/>
      <c r="Y27" s="94"/>
      <c r="Z27" s="21">
        <v>0</v>
      </c>
      <c r="AA27" s="77">
        <f t="shared" si="5"/>
        <v>0</v>
      </c>
    </row>
    <row r="28" spans="2:27">
      <c r="B28" s="122"/>
      <c r="C28" s="125"/>
      <c r="D28" s="118">
        <v>1.4</v>
      </c>
      <c r="E28" s="129" t="s">
        <v>14</v>
      </c>
      <c r="F28" s="32">
        <v>334</v>
      </c>
      <c r="G28" s="38" t="s">
        <v>3</v>
      </c>
      <c r="H28" s="6"/>
      <c r="I28" s="94">
        <f>+'[2]13- Costo 2013'!$N22</f>
        <v>0</v>
      </c>
      <c r="J28" s="4">
        <v>0</v>
      </c>
      <c r="K28" s="77">
        <f t="shared" si="1"/>
        <v>0</v>
      </c>
      <c r="L28" s="82">
        <f t="shared" si="0"/>
        <v>0</v>
      </c>
      <c r="M28" s="94">
        <f>+'[3]Costos unitarios'!$N22</f>
        <v>0</v>
      </c>
      <c r="N28" s="21">
        <v>0</v>
      </c>
      <c r="O28" s="77">
        <f t="shared" si="2"/>
        <v>0</v>
      </c>
      <c r="P28" s="6"/>
      <c r="Q28" s="94">
        <f>+'[4]Costos unitarios'!$N22</f>
        <v>0</v>
      </c>
      <c r="R28" s="21">
        <v>0</v>
      </c>
      <c r="S28" s="77">
        <f t="shared" si="3"/>
        <v>0</v>
      </c>
      <c r="T28" s="6"/>
      <c r="U28" s="94">
        <f>+'[5]Costos unitarios'!$N22</f>
        <v>0</v>
      </c>
      <c r="V28" s="21">
        <v>0</v>
      </c>
      <c r="W28" s="77">
        <f t="shared" si="4"/>
        <v>0</v>
      </c>
      <c r="X28" s="6"/>
      <c r="Y28" s="94">
        <f>+'[6]Costos unitarios'!$N22</f>
        <v>0</v>
      </c>
      <c r="Z28" s="21">
        <v>0</v>
      </c>
      <c r="AA28" s="77">
        <f t="shared" si="5"/>
        <v>0</v>
      </c>
    </row>
    <row r="29" spans="2:27">
      <c r="B29" s="122"/>
      <c r="C29" s="125"/>
      <c r="D29" s="119"/>
      <c r="E29" s="130"/>
      <c r="F29" s="26">
        <v>909</v>
      </c>
      <c r="G29" s="29" t="s">
        <v>4</v>
      </c>
      <c r="H29" s="6"/>
      <c r="I29" s="94">
        <f>+'[2]13- Costo 2013'!$N23</f>
        <v>0</v>
      </c>
      <c r="J29" s="4">
        <v>0</v>
      </c>
      <c r="K29" s="77">
        <f t="shared" si="1"/>
        <v>0</v>
      </c>
      <c r="L29" s="82">
        <f t="shared" si="0"/>
        <v>0</v>
      </c>
      <c r="M29" s="94">
        <f>+'[3]Costos unitarios'!$N23</f>
        <v>0</v>
      </c>
      <c r="N29" s="21">
        <v>0</v>
      </c>
      <c r="O29" s="77">
        <f t="shared" si="2"/>
        <v>0</v>
      </c>
      <c r="P29" s="6"/>
      <c r="Q29" s="94">
        <f>+'[4]Costos unitarios'!$N23</f>
        <v>0</v>
      </c>
      <c r="R29" s="21">
        <v>0</v>
      </c>
      <c r="S29" s="77">
        <f t="shared" si="3"/>
        <v>0</v>
      </c>
      <c r="T29" s="6"/>
      <c r="U29" s="94">
        <f>+'[5]Costos unitarios'!$N23</f>
        <v>0</v>
      </c>
      <c r="V29" s="21">
        <v>0</v>
      </c>
      <c r="W29" s="77">
        <f t="shared" si="4"/>
        <v>0</v>
      </c>
      <c r="X29" s="6"/>
      <c r="Y29" s="94">
        <f>+'[6]Costos unitarios'!$N23</f>
        <v>0</v>
      </c>
      <c r="Z29" s="21">
        <v>0</v>
      </c>
      <c r="AA29" s="77">
        <f t="shared" si="5"/>
        <v>0</v>
      </c>
    </row>
    <row r="30" spans="2:27">
      <c r="B30" s="122"/>
      <c r="C30" s="125"/>
      <c r="D30" s="119"/>
      <c r="E30" s="130"/>
      <c r="F30" s="26">
        <v>910</v>
      </c>
      <c r="G30" s="29" t="s">
        <v>45</v>
      </c>
      <c r="H30" s="6"/>
      <c r="I30" s="94">
        <f>+'[2]13- Costo 2013'!$N24</f>
        <v>0</v>
      </c>
      <c r="J30" s="4">
        <v>0</v>
      </c>
      <c r="K30" s="77">
        <f t="shared" si="1"/>
        <v>0</v>
      </c>
      <c r="L30" s="82">
        <f t="shared" si="0"/>
        <v>0</v>
      </c>
      <c r="M30" s="94">
        <f>+'[3]Costos unitarios'!$N24</f>
        <v>0</v>
      </c>
      <c r="N30" s="21">
        <v>0</v>
      </c>
      <c r="O30" s="77">
        <f t="shared" si="2"/>
        <v>0</v>
      </c>
      <c r="P30" s="6"/>
      <c r="Q30" s="94">
        <f>+'[4]Costos unitarios'!$N24</f>
        <v>0</v>
      </c>
      <c r="R30" s="21">
        <v>0</v>
      </c>
      <c r="S30" s="77">
        <f t="shared" si="3"/>
        <v>0</v>
      </c>
      <c r="T30" s="6"/>
      <c r="U30" s="94">
        <f>+'[5]Costos unitarios'!$N24</f>
        <v>0</v>
      </c>
      <c r="V30" s="21">
        <v>0</v>
      </c>
      <c r="W30" s="77">
        <f t="shared" si="4"/>
        <v>0</v>
      </c>
      <c r="X30" s="6"/>
      <c r="Y30" s="94">
        <f>+'[6]Costos unitarios'!$N24</f>
        <v>0</v>
      </c>
      <c r="Z30" s="21">
        <v>0</v>
      </c>
      <c r="AA30" s="77">
        <f t="shared" si="5"/>
        <v>0</v>
      </c>
    </row>
    <row r="31" spans="2:27" ht="13.8" thickBot="1">
      <c r="B31" s="122"/>
      <c r="C31" s="125"/>
      <c r="D31" s="120"/>
      <c r="E31" s="131"/>
      <c r="F31" s="34">
        <v>911</v>
      </c>
      <c r="G31" s="44" t="s">
        <v>5</v>
      </c>
      <c r="H31" s="6"/>
      <c r="I31" s="94">
        <f>+'[2]13- Costo 2013'!$N25</f>
        <v>0</v>
      </c>
      <c r="J31" s="4">
        <v>0</v>
      </c>
      <c r="K31" s="77">
        <f t="shared" si="1"/>
        <v>0</v>
      </c>
      <c r="L31" s="82">
        <f t="shared" si="0"/>
        <v>0</v>
      </c>
      <c r="M31" s="94">
        <f>+'[3]Costos unitarios'!$N25</f>
        <v>0</v>
      </c>
      <c r="N31" s="21">
        <v>0</v>
      </c>
      <c r="O31" s="77">
        <f t="shared" si="2"/>
        <v>0</v>
      </c>
      <c r="P31" s="6"/>
      <c r="Q31" s="94">
        <f>+'[4]Costos unitarios'!$N25</f>
        <v>0</v>
      </c>
      <c r="R31" s="21">
        <v>0</v>
      </c>
      <c r="S31" s="77">
        <f t="shared" si="3"/>
        <v>0</v>
      </c>
      <c r="T31" s="6"/>
      <c r="U31" s="94">
        <f>+'[5]Costos unitarios'!$N25</f>
        <v>0</v>
      </c>
      <c r="V31" s="21">
        <v>0</v>
      </c>
      <c r="W31" s="77">
        <f t="shared" si="4"/>
        <v>0</v>
      </c>
      <c r="X31" s="6"/>
      <c r="Y31" s="94">
        <f>+'[6]Costos unitarios'!$N25</f>
        <v>0</v>
      </c>
      <c r="Z31" s="21">
        <v>0</v>
      </c>
      <c r="AA31" s="77">
        <f t="shared" si="5"/>
        <v>0</v>
      </c>
    </row>
    <row r="32" spans="2:27" ht="27" thickBot="1">
      <c r="B32" s="122"/>
      <c r="C32" s="125"/>
      <c r="D32" s="46">
        <v>1.1000000000000001</v>
      </c>
      <c r="E32" s="47" t="s">
        <v>12</v>
      </c>
      <c r="F32" s="42">
        <v>328</v>
      </c>
      <c r="G32" s="43" t="s">
        <v>46</v>
      </c>
      <c r="H32" s="6">
        <v>1</v>
      </c>
      <c r="I32" s="94">
        <f>+'[2]13- Costo 2013'!$N26</f>
        <v>44380.777741419457</v>
      </c>
      <c r="J32" s="4">
        <v>1.2619888944977284E-4</v>
      </c>
      <c r="K32" s="77">
        <f t="shared" si="1"/>
        <v>44380.777741419457</v>
      </c>
      <c r="L32" s="82">
        <f>+N32*$L$11</f>
        <v>4.6075214538112066</v>
      </c>
      <c r="M32" s="94">
        <f>+'[3]Costos unitarios'!$N26</f>
        <v>36411.525093694188</v>
      </c>
      <c r="N32" s="21">
        <v>1.2619888944977284E-4</v>
      </c>
      <c r="O32" s="77">
        <f t="shared" si="2"/>
        <v>167766.88303518109</v>
      </c>
      <c r="P32" s="82">
        <f>+R32*$P$11</f>
        <v>5.3457849570923779</v>
      </c>
      <c r="Q32" s="94">
        <f>+'[4]Costos unitarios'!$N26</f>
        <v>36849.771636971258</v>
      </c>
      <c r="R32" s="21">
        <v>1.2619888944977284E-4</v>
      </c>
      <c r="S32" s="77">
        <f t="shared" si="3"/>
        <v>196990.95488921032</v>
      </c>
      <c r="T32" s="82">
        <f>+$T$11*V32</f>
        <v>6.2221100454316005</v>
      </c>
      <c r="U32" s="94">
        <f>+'[5]Costos unitarios'!$N26</f>
        <v>122763.79346955677</v>
      </c>
      <c r="V32" s="21">
        <v>1.2619888944977284E-4</v>
      </c>
      <c r="W32" s="77">
        <f t="shared" si="4"/>
        <v>763849.83256221947</v>
      </c>
      <c r="X32" s="82">
        <f>+Z32*$X$11</f>
        <v>165854.03016153458</v>
      </c>
      <c r="Y32" s="94">
        <f>+'[6]Costos unitarios'!$N26</f>
        <v>209177.68052374007</v>
      </c>
      <c r="Z32" s="21">
        <v>1.2619888944977284E-4</v>
      </c>
      <c r="AA32" s="77">
        <f t="shared" si="5"/>
        <v>34692961334.704231</v>
      </c>
    </row>
    <row r="33" spans="2:27">
      <c r="B33" s="122"/>
      <c r="C33" s="125"/>
      <c r="D33" s="118">
        <v>1.3</v>
      </c>
      <c r="E33" s="129" t="s">
        <v>13</v>
      </c>
      <c r="F33" s="32" t="s">
        <v>75</v>
      </c>
      <c r="G33" s="33" t="s">
        <v>76</v>
      </c>
      <c r="H33" s="6">
        <v>42</v>
      </c>
      <c r="I33" s="94">
        <f>+'[2]13- Costo 2013'!$N27</f>
        <v>28603.237349109193</v>
      </c>
      <c r="J33" s="4">
        <f>+H33/H11</f>
        <v>1.1682892906815022E-3</v>
      </c>
      <c r="K33" s="77">
        <f t="shared" si="1"/>
        <v>1201335.9686625861</v>
      </c>
      <c r="L33" s="82">
        <f>+N33*$L$11</f>
        <v>62.969459868753155</v>
      </c>
      <c r="M33" s="94">
        <f>+'[3]Costos unitarios'!$N27</f>
        <v>27242.648269754802</v>
      </c>
      <c r="N33" s="21">
        <v>1.7247181558135622E-3</v>
      </c>
      <c r="O33" s="77">
        <f t="shared" si="2"/>
        <v>1715454.8469408825</v>
      </c>
      <c r="P33" s="82">
        <f>+R33*$P$11</f>
        <v>73.059061080262495</v>
      </c>
      <c r="Q33" s="94">
        <f>+'[4]Costos unitarios'!$N27</f>
        <v>22743.539105833745</v>
      </c>
      <c r="R33" s="21">
        <v>1.7247181558135622E-3</v>
      </c>
      <c r="S33" s="77">
        <f t="shared" si="3"/>
        <v>1661621.6127144461</v>
      </c>
      <c r="T33" s="82">
        <f>+$T$11*V33</f>
        <v>85.035503954231871</v>
      </c>
      <c r="U33" s="94">
        <f>+'[5]Costos unitarios'!$N27</f>
        <v>21052.094461453271</v>
      </c>
      <c r="V33" s="21">
        <v>1.7247181558135622E-3</v>
      </c>
      <c r="W33" s="77">
        <f t="shared" si="4"/>
        <v>1790175.4618217724</v>
      </c>
      <c r="X33" s="6">
        <f>+Z33*X11</f>
        <v>2266671.7455409728</v>
      </c>
      <c r="Y33" s="94">
        <f>+'[6]Costos unitarios'!$N27</f>
        <v>19684.671971704996</v>
      </c>
      <c r="Z33" s="21">
        <v>1.7247181558135622E-3</v>
      </c>
      <c r="AA33" s="77">
        <f t="shared" si="5"/>
        <v>44618689778.506027</v>
      </c>
    </row>
    <row r="34" spans="2:27">
      <c r="B34" s="122"/>
      <c r="C34" s="125"/>
      <c r="D34" s="119"/>
      <c r="E34" s="130"/>
      <c r="F34" s="26" t="s">
        <v>77</v>
      </c>
      <c r="G34" s="28" t="s">
        <v>78</v>
      </c>
      <c r="H34" s="6"/>
      <c r="I34" s="94"/>
      <c r="J34" s="4">
        <v>0</v>
      </c>
      <c r="K34" s="77">
        <f t="shared" si="1"/>
        <v>0</v>
      </c>
      <c r="L34" s="82">
        <f>+N34*$L$11</f>
        <v>0</v>
      </c>
      <c r="M34" s="94"/>
      <c r="N34" s="21">
        <v>0</v>
      </c>
      <c r="O34" s="77">
        <f t="shared" si="2"/>
        <v>0</v>
      </c>
      <c r="P34" s="6"/>
      <c r="Q34" s="94"/>
      <c r="R34" s="21">
        <v>0</v>
      </c>
      <c r="S34" s="77">
        <f t="shared" si="3"/>
        <v>0</v>
      </c>
      <c r="T34" s="6"/>
      <c r="U34" s="94"/>
      <c r="V34" s="21">
        <v>0</v>
      </c>
      <c r="W34" s="77">
        <f t="shared" si="4"/>
        <v>0</v>
      </c>
      <c r="X34" s="6"/>
      <c r="Y34" s="94"/>
      <c r="Z34" s="21">
        <v>0</v>
      </c>
      <c r="AA34" s="77">
        <f t="shared" si="5"/>
        <v>0</v>
      </c>
    </row>
    <row r="35" spans="2:27">
      <c r="B35" s="122"/>
      <c r="C35" s="125"/>
      <c r="D35" s="119"/>
      <c r="E35" s="130"/>
      <c r="F35" s="26" t="s">
        <v>79</v>
      </c>
      <c r="G35" s="28" t="s">
        <v>80</v>
      </c>
      <c r="H35" s="6"/>
      <c r="I35" s="94"/>
      <c r="J35" s="4">
        <v>0</v>
      </c>
      <c r="K35" s="77">
        <f t="shared" si="1"/>
        <v>0</v>
      </c>
      <c r="L35" s="82">
        <f>+N35*$L$11</f>
        <v>0</v>
      </c>
      <c r="M35" s="94"/>
      <c r="N35" s="21">
        <v>0</v>
      </c>
      <c r="O35" s="77">
        <f t="shared" si="2"/>
        <v>0</v>
      </c>
      <c r="P35" s="6"/>
      <c r="Q35" s="94"/>
      <c r="R35" s="21">
        <v>0</v>
      </c>
      <c r="S35" s="77">
        <f t="shared" si="3"/>
        <v>0</v>
      </c>
      <c r="T35" s="6"/>
      <c r="U35" s="94"/>
      <c r="V35" s="21">
        <v>0</v>
      </c>
      <c r="W35" s="77">
        <f t="shared" si="4"/>
        <v>0</v>
      </c>
      <c r="X35" s="6"/>
      <c r="Y35" s="94"/>
      <c r="Z35" s="21">
        <v>0</v>
      </c>
      <c r="AA35" s="77">
        <f t="shared" si="5"/>
        <v>0</v>
      </c>
    </row>
    <row r="36" spans="2:27">
      <c r="B36" s="122"/>
      <c r="C36" s="125"/>
      <c r="D36" s="119"/>
      <c r="E36" s="130"/>
      <c r="F36" s="26" t="s">
        <v>81</v>
      </c>
      <c r="G36" s="28" t="s">
        <v>82</v>
      </c>
      <c r="H36" s="6">
        <v>0</v>
      </c>
      <c r="I36" s="94">
        <f>+'[2]13- Costo 2013'!$N30</f>
        <v>28603.2373491092</v>
      </c>
      <c r="J36" s="4">
        <v>2.6501766784452294E-3</v>
      </c>
      <c r="K36" s="77">
        <f t="shared" si="1"/>
        <v>0</v>
      </c>
      <c r="L36" s="82">
        <f>+N36*$L$11</f>
        <v>96.75795053003533</v>
      </c>
      <c r="M36" s="94">
        <f>+'[3]Costos unitarios'!$N30</f>
        <v>27242.648269754802</v>
      </c>
      <c r="N36" s="21">
        <v>2.6501766784452294E-3</v>
      </c>
      <c r="O36" s="77">
        <f t="shared" si="2"/>
        <v>2635942.8135920875</v>
      </c>
      <c r="P36" s="82">
        <f>+R36*$P$11</f>
        <v>112.26148409893992</v>
      </c>
      <c r="Q36" s="94">
        <f>+'[4]Costos unitarios'!$N30</f>
        <v>22743.539105833745</v>
      </c>
      <c r="R36" s="21">
        <v>2.6501766784452294E-3</v>
      </c>
      <c r="S36" s="77">
        <f t="shared" si="3"/>
        <v>2553223.4536831733</v>
      </c>
      <c r="T36" s="82">
        <f>+$T$11*V36</f>
        <v>130.66431095406358</v>
      </c>
      <c r="U36" s="94">
        <f>+'[5]Costos unitarios'!$N30</f>
        <v>21052.094461453275</v>
      </c>
      <c r="V36" s="21">
        <v>2.6501766784452294E-3</v>
      </c>
      <c r="W36" s="77">
        <f t="shared" si="4"/>
        <v>2750757.4169456502</v>
      </c>
      <c r="X36" s="82">
        <f>+Z36*$X$11</f>
        <v>3482934.633392226</v>
      </c>
      <c r="Y36" s="94">
        <f>+'[6]Costos unitarios'!$N30</f>
        <v>19684.671971704996</v>
      </c>
      <c r="Z36" s="21">
        <v>2.6501766784452294E-3</v>
      </c>
      <c r="AA36" s="77">
        <f t="shared" si="5"/>
        <v>68560425757.216568</v>
      </c>
    </row>
    <row r="37" spans="2:27">
      <c r="B37" s="122"/>
      <c r="C37" s="125"/>
      <c r="D37" s="119"/>
      <c r="E37" s="130"/>
      <c r="F37" s="26" t="s">
        <v>83</v>
      </c>
      <c r="G37" s="28" t="s">
        <v>84</v>
      </c>
      <c r="H37" s="6"/>
      <c r="I37" s="94"/>
      <c r="J37" s="4">
        <v>0</v>
      </c>
      <c r="K37" s="77">
        <f t="shared" si="1"/>
        <v>0</v>
      </c>
      <c r="L37" s="6"/>
      <c r="M37" s="94"/>
      <c r="N37" s="21">
        <v>0</v>
      </c>
      <c r="O37" s="77">
        <f t="shared" si="2"/>
        <v>0</v>
      </c>
      <c r="P37" s="6"/>
      <c r="Q37" s="94"/>
      <c r="R37" s="21">
        <v>0</v>
      </c>
      <c r="S37" s="77">
        <f t="shared" si="3"/>
        <v>0</v>
      </c>
      <c r="T37" s="6"/>
      <c r="U37" s="94"/>
      <c r="V37" s="21">
        <v>0</v>
      </c>
      <c r="W37" s="77">
        <f t="shared" si="4"/>
        <v>0</v>
      </c>
      <c r="X37" s="6"/>
      <c r="Y37" s="94"/>
      <c r="Z37" s="21">
        <v>0</v>
      </c>
      <c r="AA37" s="77">
        <f t="shared" si="5"/>
        <v>0</v>
      </c>
    </row>
    <row r="38" spans="2:27">
      <c r="B38" s="122"/>
      <c r="C38" s="125"/>
      <c r="D38" s="119"/>
      <c r="E38" s="130"/>
      <c r="F38" s="26" t="s">
        <v>85</v>
      </c>
      <c r="G38" s="28" t="s">
        <v>86</v>
      </c>
      <c r="H38" s="6">
        <v>5</v>
      </c>
      <c r="I38" s="94">
        <f>+'[2]13- Costo 2013'!$N32</f>
        <v>28603.237349109193</v>
      </c>
      <c r="J38" s="4">
        <v>0</v>
      </c>
      <c r="K38" s="77">
        <f t="shared" si="1"/>
        <v>143016.18674554597</v>
      </c>
      <c r="L38" s="88">
        <v>5.2048331015299025</v>
      </c>
      <c r="M38" s="94">
        <f>+'[3]Costos unitarios'!$N32</f>
        <v>27242.648269754798</v>
      </c>
      <c r="N38" s="21">
        <v>0</v>
      </c>
      <c r="O38" s="77">
        <f t="shared" si="2"/>
        <v>141793.43748775611</v>
      </c>
      <c r="P38" s="82">
        <f>+R38*$P$11</f>
        <v>0</v>
      </c>
      <c r="Q38" s="94">
        <f>+'[4]Costos unitarios'!$N32</f>
        <v>22743.539105833741</v>
      </c>
      <c r="R38" s="21">
        <v>0</v>
      </c>
      <c r="S38" s="77">
        <f t="shared" si="3"/>
        <v>0</v>
      </c>
      <c r="T38" s="82">
        <f>+$T$11*V38</f>
        <v>0</v>
      </c>
      <c r="U38" s="94">
        <f>+'[5]Costos unitarios'!$N32</f>
        <v>21052.094461453271</v>
      </c>
      <c r="V38" s="21">
        <v>0</v>
      </c>
      <c r="W38" s="77">
        <f t="shared" si="4"/>
        <v>0</v>
      </c>
      <c r="X38" s="82">
        <f>+Z38*$X$11</f>
        <v>0</v>
      </c>
      <c r="Y38" s="94">
        <f>+'[6]Costos unitarios'!$N32</f>
        <v>19684.671971704996</v>
      </c>
      <c r="Z38" s="21">
        <v>0</v>
      </c>
      <c r="AA38" s="77">
        <f t="shared" si="5"/>
        <v>0</v>
      </c>
    </row>
    <row r="39" spans="2:27">
      <c r="B39" s="122"/>
      <c r="C39" s="125"/>
      <c r="D39" s="119"/>
      <c r="E39" s="130"/>
      <c r="F39" s="26" t="s">
        <v>87</v>
      </c>
      <c r="G39" s="28" t="s">
        <v>88</v>
      </c>
      <c r="H39" s="6"/>
      <c r="I39" s="94"/>
      <c r="J39" s="4">
        <v>0</v>
      </c>
      <c r="K39" s="77">
        <f t="shared" si="1"/>
        <v>0</v>
      </c>
      <c r="L39" s="88">
        <v>0</v>
      </c>
      <c r="M39" s="94"/>
      <c r="N39" s="21">
        <v>0</v>
      </c>
      <c r="O39" s="77">
        <f t="shared" si="2"/>
        <v>0</v>
      </c>
      <c r="P39" s="6"/>
      <c r="Q39" s="94"/>
      <c r="R39" s="21">
        <v>0</v>
      </c>
      <c r="S39" s="77">
        <f t="shared" si="3"/>
        <v>0</v>
      </c>
      <c r="T39" s="6"/>
      <c r="U39" s="94"/>
      <c r="V39" s="21">
        <v>0</v>
      </c>
      <c r="W39" s="77">
        <f t="shared" si="4"/>
        <v>0</v>
      </c>
      <c r="X39" s="6"/>
      <c r="Y39" s="94"/>
      <c r="Z39" s="21">
        <v>0</v>
      </c>
      <c r="AA39" s="77">
        <f t="shared" si="5"/>
        <v>0</v>
      </c>
    </row>
    <row r="40" spans="2:27">
      <c r="B40" s="122"/>
      <c r="C40" s="125"/>
      <c r="D40" s="119"/>
      <c r="E40" s="130"/>
      <c r="F40" s="26" t="s">
        <v>89</v>
      </c>
      <c r="G40" s="28" t="s">
        <v>90</v>
      </c>
      <c r="H40" s="6"/>
      <c r="I40" s="94"/>
      <c r="J40" s="4">
        <v>0</v>
      </c>
      <c r="K40" s="77">
        <f t="shared" si="1"/>
        <v>0</v>
      </c>
      <c r="L40" s="88">
        <v>0</v>
      </c>
      <c r="M40" s="94"/>
      <c r="N40" s="21">
        <v>0</v>
      </c>
      <c r="O40" s="77">
        <f t="shared" si="2"/>
        <v>0</v>
      </c>
      <c r="P40" s="6"/>
      <c r="Q40" s="94"/>
      <c r="R40" s="21">
        <v>0</v>
      </c>
      <c r="S40" s="77">
        <f t="shared" si="3"/>
        <v>0</v>
      </c>
      <c r="T40" s="6"/>
      <c r="U40" s="94"/>
      <c r="V40" s="21">
        <v>0</v>
      </c>
      <c r="W40" s="77">
        <f t="shared" si="4"/>
        <v>0</v>
      </c>
      <c r="X40" s="6"/>
      <c r="Y40" s="94"/>
      <c r="Z40" s="21">
        <v>0</v>
      </c>
      <c r="AA40" s="77">
        <f t="shared" si="5"/>
        <v>0</v>
      </c>
    </row>
    <row r="41" spans="2:27">
      <c r="B41" s="122"/>
      <c r="C41" s="125"/>
      <c r="D41" s="119"/>
      <c r="E41" s="130"/>
      <c r="F41" s="26" t="s">
        <v>91</v>
      </c>
      <c r="G41" s="28" t="s">
        <v>92</v>
      </c>
      <c r="H41" s="6"/>
      <c r="I41" s="94"/>
      <c r="J41" s="4">
        <v>0</v>
      </c>
      <c r="K41" s="77">
        <f t="shared" si="1"/>
        <v>0</v>
      </c>
      <c r="L41" s="88">
        <v>0</v>
      </c>
      <c r="M41" s="94"/>
      <c r="N41" s="21">
        <v>0</v>
      </c>
      <c r="O41" s="77">
        <f t="shared" si="2"/>
        <v>0</v>
      </c>
      <c r="P41" s="6"/>
      <c r="Q41" s="94"/>
      <c r="R41" s="21">
        <v>0</v>
      </c>
      <c r="S41" s="77">
        <f t="shared" si="3"/>
        <v>0</v>
      </c>
      <c r="T41" s="6"/>
      <c r="U41" s="94"/>
      <c r="V41" s="21">
        <v>0</v>
      </c>
      <c r="W41" s="77">
        <f t="shared" si="4"/>
        <v>0</v>
      </c>
      <c r="X41" s="6"/>
      <c r="Y41" s="94"/>
      <c r="Z41" s="21">
        <v>0</v>
      </c>
      <c r="AA41" s="77">
        <f t="shared" si="5"/>
        <v>0</v>
      </c>
    </row>
    <row r="42" spans="2:27">
      <c r="B42" s="122"/>
      <c r="C42" s="125"/>
      <c r="D42" s="119"/>
      <c r="E42" s="130"/>
      <c r="F42" s="26" t="s">
        <v>93</v>
      </c>
      <c r="G42" s="28" t="s">
        <v>94</v>
      </c>
      <c r="H42" s="6"/>
      <c r="I42" s="94"/>
      <c r="J42" s="4">
        <v>0</v>
      </c>
      <c r="K42" s="77">
        <f t="shared" si="1"/>
        <v>0</v>
      </c>
      <c r="L42" s="88">
        <v>0</v>
      </c>
      <c r="M42" s="94"/>
      <c r="N42" s="21">
        <v>0</v>
      </c>
      <c r="O42" s="77">
        <f t="shared" si="2"/>
        <v>0</v>
      </c>
      <c r="P42" s="6"/>
      <c r="Q42" s="94"/>
      <c r="R42" s="21">
        <v>0</v>
      </c>
      <c r="S42" s="77">
        <f t="shared" si="3"/>
        <v>0</v>
      </c>
      <c r="T42" s="6"/>
      <c r="U42" s="94"/>
      <c r="V42" s="21">
        <v>0</v>
      </c>
      <c r="W42" s="77">
        <f t="shared" si="4"/>
        <v>0</v>
      </c>
      <c r="X42" s="6"/>
      <c r="Y42" s="94"/>
      <c r="Z42" s="21">
        <v>0</v>
      </c>
      <c r="AA42" s="77">
        <f t="shared" si="5"/>
        <v>0</v>
      </c>
    </row>
    <row r="43" spans="2:27">
      <c r="B43" s="122"/>
      <c r="C43" s="125"/>
      <c r="D43" s="119"/>
      <c r="E43" s="130"/>
      <c r="F43" s="26" t="s">
        <v>95</v>
      </c>
      <c r="G43" s="28" t="s">
        <v>96</v>
      </c>
      <c r="H43" s="6"/>
      <c r="I43" s="94"/>
      <c r="J43" s="4">
        <v>0</v>
      </c>
      <c r="K43" s="77">
        <f t="shared" si="1"/>
        <v>0</v>
      </c>
      <c r="L43" s="88">
        <v>0</v>
      </c>
      <c r="M43" s="94"/>
      <c r="N43" s="21">
        <v>0</v>
      </c>
      <c r="O43" s="77">
        <f t="shared" si="2"/>
        <v>0</v>
      </c>
      <c r="P43" s="6"/>
      <c r="Q43" s="94"/>
      <c r="R43" s="21">
        <v>0</v>
      </c>
      <c r="S43" s="77">
        <f t="shared" si="3"/>
        <v>0</v>
      </c>
      <c r="T43" s="6"/>
      <c r="U43" s="94"/>
      <c r="V43" s="21">
        <v>0</v>
      </c>
      <c r="W43" s="77">
        <f t="shared" si="4"/>
        <v>0</v>
      </c>
      <c r="X43" s="6"/>
      <c r="Y43" s="94"/>
      <c r="Z43" s="21">
        <v>0</v>
      </c>
      <c r="AA43" s="77">
        <f t="shared" si="5"/>
        <v>0</v>
      </c>
    </row>
    <row r="44" spans="2:27">
      <c r="B44" s="122"/>
      <c r="C44" s="125"/>
      <c r="D44" s="119"/>
      <c r="E44" s="130"/>
      <c r="F44" s="26" t="s">
        <v>101</v>
      </c>
      <c r="G44" s="28" t="s">
        <v>102</v>
      </c>
      <c r="H44" s="6">
        <v>0</v>
      </c>
      <c r="I44" s="94">
        <f>+'[2]13- Costo 2013'!$N38</f>
        <v>28603.237349109197</v>
      </c>
      <c r="J44" s="4">
        <v>5.6789500252397778E-4</v>
      </c>
      <c r="K44" s="77">
        <f t="shared" si="1"/>
        <v>0</v>
      </c>
      <c r="L44" s="88">
        <v>0</v>
      </c>
      <c r="M44" s="94">
        <f>+'[3]Costos unitarios'!$N38</f>
        <v>27242.648269754794</v>
      </c>
      <c r="N44" s="21">
        <v>5.6789500252397778E-4</v>
      </c>
      <c r="O44" s="77">
        <f t="shared" si="2"/>
        <v>0</v>
      </c>
      <c r="P44" s="82">
        <f>+R44*$P$11</f>
        <v>24.0560323069157</v>
      </c>
      <c r="Q44" s="94">
        <f>+'[4]Costos unitarios'!$N38</f>
        <v>22743.539105833745</v>
      </c>
      <c r="R44" s="21">
        <v>5.6789500252397778E-4</v>
      </c>
      <c r="S44" s="77">
        <f t="shared" si="3"/>
        <v>547119.31150353712</v>
      </c>
      <c r="T44" s="82">
        <f>+$T$11*V44</f>
        <v>27.999495204442201</v>
      </c>
      <c r="U44" s="94">
        <f>+'[5]Costos unitarios'!$N38</f>
        <v>21052.094461453271</v>
      </c>
      <c r="V44" s="21">
        <v>5.6789500252397778E-4</v>
      </c>
      <c r="W44" s="77">
        <f t="shared" si="4"/>
        <v>589448.01791692514</v>
      </c>
      <c r="X44" s="82">
        <f>+Z44*$X$11</f>
        <v>746343.13572690554</v>
      </c>
      <c r="Y44" s="94">
        <f>+'[6]Costos unitarios'!$N38</f>
        <v>19684.671971704996</v>
      </c>
      <c r="Z44" s="21">
        <v>5.6789500252397778E-4</v>
      </c>
      <c r="AA44" s="77">
        <f t="shared" si="5"/>
        <v>14691519805.117836</v>
      </c>
    </row>
    <row r="45" spans="2:27">
      <c r="B45" s="122"/>
      <c r="C45" s="125"/>
      <c r="D45" s="119"/>
      <c r="E45" s="130"/>
      <c r="F45" s="26" t="s">
        <v>103</v>
      </c>
      <c r="G45" s="28" t="s">
        <v>104</v>
      </c>
      <c r="H45" s="6"/>
      <c r="I45" s="94"/>
      <c r="J45" s="4">
        <v>0</v>
      </c>
      <c r="K45" s="77">
        <f t="shared" si="1"/>
        <v>0</v>
      </c>
      <c r="L45" s="88">
        <v>0</v>
      </c>
      <c r="M45" s="94"/>
      <c r="N45" s="21">
        <v>0</v>
      </c>
      <c r="O45" s="77">
        <f t="shared" si="2"/>
        <v>0</v>
      </c>
      <c r="P45" s="6"/>
      <c r="Q45" s="94"/>
      <c r="R45" s="21">
        <v>0</v>
      </c>
      <c r="S45" s="77">
        <f t="shared" si="3"/>
        <v>0</v>
      </c>
      <c r="T45" s="6"/>
      <c r="U45" s="94"/>
      <c r="V45" s="21">
        <v>0</v>
      </c>
      <c r="W45" s="77">
        <f t="shared" si="4"/>
        <v>0</v>
      </c>
      <c r="X45" s="6"/>
      <c r="Y45" s="94"/>
      <c r="Z45" s="21">
        <v>0</v>
      </c>
      <c r="AA45" s="77">
        <f t="shared" si="5"/>
        <v>0</v>
      </c>
    </row>
    <row r="46" spans="2:27">
      <c r="B46" s="122"/>
      <c r="C46" s="125"/>
      <c r="D46" s="119"/>
      <c r="E46" s="130"/>
      <c r="F46" s="26" t="s">
        <v>105</v>
      </c>
      <c r="G46" s="28" t="s">
        <v>106</v>
      </c>
      <c r="H46" s="6"/>
      <c r="I46" s="94"/>
      <c r="J46" s="4">
        <v>0</v>
      </c>
      <c r="K46" s="77">
        <f t="shared" si="1"/>
        <v>0</v>
      </c>
      <c r="L46" s="88">
        <v>0</v>
      </c>
      <c r="M46" s="94"/>
      <c r="N46" s="21">
        <v>0</v>
      </c>
      <c r="O46" s="77">
        <f t="shared" si="2"/>
        <v>0</v>
      </c>
      <c r="P46" s="6"/>
      <c r="Q46" s="94"/>
      <c r="R46" s="21">
        <v>0</v>
      </c>
      <c r="S46" s="77">
        <f t="shared" si="3"/>
        <v>0</v>
      </c>
      <c r="T46" s="6"/>
      <c r="U46" s="94"/>
      <c r="V46" s="21">
        <v>0</v>
      </c>
      <c r="W46" s="77">
        <f t="shared" si="4"/>
        <v>0</v>
      </c>
      <c r="X46" s="6"/>
      <c r="Y46" s="94"/>
      <c r="Z46" s="21">
        <v>0</v>
      </c>
      <c r="AA46" s="77">
        <f t="shared" si="5"/>
        <v>0</v>
      </c>
    </row>
    <row r="47" spans="2:27">
      <c r="B47" s="122"/>
      <c r="C47" s="125"/>
      <c r="D47" s="119"/>
      <c r="E47" s="130"/>
      <c r="F47" s="26" t="s">
        <v>107</v>
      </c>
      <c r="G47" s="28" t="s">
        <v>108</v>
      </c>
      <c r="H47" s="6"/>
      <c r="I47" s="94"/>
      <c r="J47" s="4">
        <v>0</v>
      </c>
      <c r="K47" s="77">
        <f t="shared" si="1"/>
        <v>0</v>
      </c>
      <c r="L47" s="88">
        <v>0</v>
      </c>
      <c r="M47" s="94"/>
      <c r="N47" s="21">
        <v>0</v>
      </c>
      <c r="O47" s="77">
        <f t="shared" si="2"/>
        <v>0</v>
      </c>
      <c r="P47" s="6"/>
      <c r="Q47" s="94"/>
      <c r="R47" s="21">
        <v>0</v>
      </c>
      <c r="S47" s="77">
        <f t="shared" si="3"/>
        <v>0</v>
      </c>
      <c r="T47" s="6"/>
      <c r="U47" s="94"/>
      <c r="V47" s="21">
        <v>0</v>
      </c>
      <c r="W47" s="77">
        <f t="shared" si="4"/>
        <v>0</v>
      </c>
      <c r="X47" s="6"/>
      <c r="Y47" s="94"/>
      <c r="Z47" s="21">
        <v>0</v>
      </c>
      <c r="AA47" s="77">
        <f t="shared" si="5"/>
        <v>0</v>
      </c>
    </row>
    <row r="48" spans="2:27">
      <c r="B48" s="122"/>
      <c r="C48" s="125"/>
      <c r="D48" s="119"/>
      <c r="E48" s="130"/>
      <c r="F48" s="26" t="s">
        <v>109</v>
      </c>
      <c r="G48" s="28" t="s">
        <v>110</v>
      </c>
      <c r="H48" s="6">
        <v>17</v>
      </c>
      <c r="I48" s="94">
        <f>+'[2]13- Costo 2013'!$N42</f>
        <v>28603.237349109193</v>
      </c>
      <c r="J48" s="4">
        <v>8.2029278142352353E-3</v>
      </c>
      <c r="K48" s="77">
        <f t="shared" si="1"/>
        <v>486255.03493485629</v>
      </c>
      <c r="L48" s="88">
        <v>17.696432545201667</v>
      </c>
      <c r="M48" s="94">
        <f>+'[3]Costos unitarios'!$N42</f>
        <v>27242.648269754798</v>
      </c>
      <c r="N48" s="21">
        <v>8.2029278142352353E-3</v>
      </c>
      <c r="O48" s="77">
        <f t="shared" si="2"/>
        <v>482097.6874583707</v>
      </c>
      <c r="P48" s="82">
        <f>+R48*$P$11</f>
        <v>347.47602221100459</v>
      </c>
      <c r="Q48" s="94">
        <f>+'[4]Costos unitarios'!$N42</f>
        <v>22743.539105833741</v>
      </c>
      <c r="R48" s="21">
        <v>8.2029278142352353E-3</v>
      </c>
      <c r="S48" s="77">
        <f t="shared" si="3"/>
        <v>7902834.4994955361</v>
      </c>
      <c r="T48" s="82">
        <f>+$T$11*V48</f>
        <v>404.43715295305407</v>
      </c>
      <c r="U48" s="94">
        <f>+'[5]Costos unitarios'!$N42</f>
        <v>21052.094461453267</v>
      </c>
      <c r="V48" s="21">
        <v>8.2029278142352353E-3</v>
      </c>
      <c r="W48" s="77">
        <f t="shared" si="4"/>
        <v>8514249.1476889178</v>
      </c>
      <c r="X48" s="82">
        <f>+Z48*$X$11</f>
        <v>10780511.960499749</v>
      </c>
      <c r="Y48" s="94">
        <f>+'[6]Costos unitarios'!$N42</f>
        <v>19684.671971704996</v>
      </c>
      <c r="Z48" s="21">
        <v>8.2029278142352353E-3</v>
      </c>
      <c r="AA48" s="77">
        <f t="shared" si="5"/>
        <v>212210841629.47989</v>
      </c>
    </row>
    <row r="49" spans="2:27">
      <c r="B49" s="122"/>
      <c r="C49" s="125"/>
      <c r="D49" s="119"/>
      <c r="E49" s="130"/>
      <c r="F49" s="26" t="s">
        <v>111</v>
      </c>
      <c r="G49" s="28" t="s">
        <v>112</v>
      </c>
      <c r="H49" s="6"/>
      <c r="I49" s="94"/>
      <c r="J49" s="4">
        <v>0</v>
      </c>
      <c r="K49" s="77">
        <f t="shared" si="1"/>
        <v>0</v>
      </c>
      <c r="L49" s="88">
        <v>0</v>
      </c>
      <c r="M49" s="94"/>
      <c r="N49" s="21">
        <v>0</v>
      </c>
      <c r="O49" s="77">
        <f t="shared" si="2"/>
        <v>0</v>
      </c>
      <c r="P49" s="6"/>
      <c r="Q49" s="94"/>
      <c r="R49" s="21">
        <v>0</v>
      </c>
      <c r="S49" s="77">
        <f t="shared" si="3"/>
        <v>0</v>
      </c>
      <c r="T49" s="6"/>
      <c r="U49" s="94"/>
      <c r="V49" s="21">
        <v>0</v>
      </c>
      <c r="W49" s="77">
        <f t="shared" si="4"/>
        <v>0</v>
      </c>
      <c r="X49" s="6"/>
      <c r="Y49" s="94"/>
      <c r="Z49" s="21">
        <v>0</v>
      </c>
      <c r="AA49" s="77">
        <f t="shared" si="5"/>
        <v>0</v>
      </c>
    </row>
    <row r="50" spans="2:27">
      <c r="B50" s="122"/>
      <c r="C50" s="125"/>
      <c r="D50" s="119"/>
      <c r="E50" s="130"/>
      <c r="F50" s="26" t="s">
        <v>113</v>
      </c>
      <c r="G50" s="28" t="s">
        <v>114</v>
      </c>
      <c r="H50" s="6"/>
      <c r="I50" s="94"/>
      <c r="J50" s="4">
        <v>0</v>
      </c>
      <c r="K50" s="77">
        <f t="shared" si="1"/>
        <v>0</v>
      </c>
      <c r="L50" s="88">
        <v>0</v>
      </c>
      <c r="M50" s="94"/>
      <c r="N50" s="21">
        <v>0</v>
      </c>
      <c r="O50" s="77">
        <f t="shared" si="2"/>
        <v>0</v>
      </c>
      <c r="P50" s="6"/>
      <c r="Q50" s="94"/>
      <c r="R50" s="21">
        <v>0</v>
      </c>
      <c r="S50" s="77">
        <f t="shared" si="3"/>
        <v>0</v>
      </c>
      <c r="T50" s="6"/>
      <c r="U50" s="94"/>
      <c r="V50" s="21">
        <v>0</v>
      </c>
      <c r="W50" s="77">
        <f t="shared" si="4"/>
        <v>0</v>
      </c>
      <c r="X50" s="6"/>
      <c r="Y50" s="94"/>
      <c r="Z50" s="21">
        <v>0</v>
      </c>
      <c r="AA50" s="77">
        <f t="shared" si="5"/>
        <v>0</v>
      </c>
    </row>
    <row r="51" spans="2:27">
      <c r="B51" s="122"/>
      <c r="C51" s="125"/>
      <c r="D51" s="119"/>
      <c r="E51" s="130"/>
      <c r="F51" s="26" t="s">
        <v>115</v>
      </c>
      <c r="G51" s="28" t="s">
        <v>116</v>
      </c>
      <c r="H51" s="6"/>
      <c r="I51" s="94"/>
      <c r="J51" s="4">
        <v>0</v>
      </c>
      <c r="K51" s="77">
        <f t="shared" si="1"/>
        <v>0</v>
      </c>
      <c r="L51" s="88">
        <v>0</v>
      </c>
      <c r="M51" s="94"/>
      <c r="N51" s="21">
        <v>0</v>
      </c>
      <c r="O51" s="77">
        <f t="shared" si="2"/>
        <v>0</v>
      </c>
      <c r="P51" s="6"/>
      <c r="Q51" s="94"/>
      <c r="R51" s="21">
        <v>0</v>
      </c>
      <c r="S51" s="77">
        <f t="shared" si="3"/>
        <v>0</v>
      </c>
      <c r="T51" s="6"/>
      <c r="U51" s="94"/>
      <c r="V51" s="21">
        <v>0</v>
      </c>
      <c r="W51" s="77">
        <f t="shared" si="4"/>
        <v>0</v>
      </c>
      <c r="X51" s="6"/>
      <c r="Y51" s="94"/>
      <c r="Z51" s="21">
        <v>0</v>
      </c>
      <c r="AA51" s="77">
        <f t="shared" si="5"/>
        <v>0</v>
      </c>
    </row>
    <row r="52" spans="2:27">
      <c r="B52" s="122"/>
      <c r="C52" s="125"/>
      <c r="D52" s="119"/>
      <c r="E52" s="130"/>
      <c r="F52" s="26" t="s">
        <v>117</v>
      </c>
      <c r="G52" s="28" t="s">
        <v>118</v>
      </c>
      <c r="H52" s="6"/>
      <c r="I52" s="94"/>
      <c r="J52" s="4">
        <v>0</v>
      </c>
      <c r="K52" s="77">
        <f t="shared" si="1"/>
        <v>0</v>
      </c>
      <c r="L52" s="88">
        <v>0</v>
      </c>
      <c r="M52" s="94"/>
      <c r="N52" s="21">
        <v>0</v>
      </c>
      <c r="O52" s="77">
        <f t="shared" si="2"/>
        <v>0</v>
      </c>
      <c r="P52" s="6"/>
      <c r="Q52" s="94"/>
      <c r="R52" s="21">
        <v>0</v>
      </c>
      <c r="S52" s="77">
        <f t="shared" si="3"/>
        <v>0</v>
      </c>
      <c r="T52" s="6"/>
      <c r="U52" s="94"/>
      <c r="V52" s="21">
        <v>0</v>
      </c>
      <c r="W52" s="77">
        <f t="shared" si="4"/>
        <v>0</v>
      </c>
      <c r="X52" s="6"/>
      <c r="Y52" s="94"/>
      <c r="Z52" s="21">
        <v>0</v>
      </c>
      <c r="AA52" s="77">
        <f t="shared" si="5"/>
        <v>0</v>
      </c>
    </row>
    <row r="53" spans="2:27">
      <c r="B53" s="122"/>
      <c r="C53" s="125"/>
      <c r="D53" s="119"/>
      <c r="E53" s="130"/>
      <c r="F53" s="26" t="s">
        <v>119</v>
      </c>
      <c r="G53" s="28" t="s">
        <v>120</v>
      </c>
      <c r="H53" s="6"/>
      <c r="I53" s="94"/>
      <c r="J53" s="4">
        <v>0</v>
      </c>
      <c r="K53" s="77">
        <f t="shared" si="1"/>
        <v>0</v>
      </c>
      <c r="L53" s="88">
        <v>0</v>
      </c>
      <c r="M53" s="94"/>
      <c r="N53" s="21">
        <v>0</v>
      </c>
      <c r="O53" s="77">
        <f t="shared" si="2"/>
        <v>0</v>
      </c>
      <c r="P53" s="6"/>
      <c r="Q53" s="94"/>
      <c r="R53" s="21">
        <v>0</v>
      </c>
      <c r="S53" s="77">
        <f t="shared" si="3"/>
        <v>0</v>
      </c>
      <c r="T53" s="6"/>
      <c r="U53" s="94"/>
      <c r="V53" s="21">
        <v>0</v>
      </c>
      <c r="W53" s="77">
        <f t="shared" si="4"/>
        <v>0</v>
      </c>
      <c r="X53" s="6"/>
      <c r="Y53" s="94"/>
      <c r="Z53" s="21">
        <v>0</v>
      </c>
      <c r="AA53" s="77">
        <f t="shared" si="5"/>
        <v>0</v>
      </c>
    </row>
    <row r="54" spans="2:27">
      <c r="B54" s="122"/>
      <c r="C54" s="125"/>
      <c r="D54" s="119"/>
      <c r="E54" s="130"/>
      <c r="F54" s="26" t="s">
        <v>121</v>
      </c>
      <c r="G54" s="28" t="s">
        <v>122</v>
      </c>
      <c r="H54" s="6"/>
      <c r="I54" s="94"/>
      <c r="J54" s="4">
        <v>0</v>
      </c>
      <c r="K54" s="77">
        <f t="shared" si="1"/>
        <v>0</v>
      </c>
      <c r="L54" s="88">
        <v>0</v>
      </c>
      <c r="M54" s="94"/>
      <c r="N54" s="21">
        <v>0</v>
      </c>
      <c r="O54" s="77">
        <f t="shared" si="2"/>
        <v>0</v>
      </c>
      <c r="P54" s="6"/>
      <c r="Q54" s="94"/>
      <c r="R54" s="21">
        <v>0</v>
      </c>
      <c r="S54" s="77">
        <f t="shared" si="3"/>
        <v>0</v>
      </c>
      <c r="T54" s="6"/>
      <c r="U54" s="94"/>
      <c r="V54" s="21">
        <v>0</v>
      </c>
      <c r="W54" s="77">
        <f t="shared" si="4"/>
        <v>0</v>
      </c>
      <c r="X54" s="6"/>
      <c r="Y54" s="94"/>
      <c r="Z54" s="21">
        <v>0</v>
      </c>
      <c r="AA54" s="77">
        <f t="shared" si="5"/>
        <v>0</v>
      </c>
    </row>
    <row r="55" spans="2:27">
      <c r="B55" s="122"/>
      <c r="C55" s="125"/>
      <c r="D55" s="119"/>
      <c r="E55" s="130"/>
      <c r="F55" s="26" t="s">
        <v>123</v>
      </c>
      <c r="G55" s="28" t="s">
        <v>124</v>
      </c>
      <c r="H55" s="6"/>
      <c r="I55" s="94"/>
      <c r="J55" s="4">
        <v>0</v>
      </c>
      <c r="K55" s="77">
        <f t="shared" si="1"/>
        <v>0</v>
      </c>
      <c r="L55" s="88">
        <v>0</v>
      </c>
      <c r="M55" s="94"/>
      <c r="N55" s="21">
        <v>0</v>
      </c>
      <c r="O55" s="77">
        <f t="shared" si="2"/>
        <v>0</v>
      </c>
      <c r="P55" s="6"/>
      <c r="Q55" s="94"/>
      <c r="R55" s="21">
        <v>0</v>
      </c>
      <c r="S55" s="77">
        <f t="shared" si="3"/>
        <v>0</v>
      </c>
      <c r="T55" s="6"/>
      <c r="U55" s="94"/>
      <c r="V55" s="21">
        <v>0</v>
      </c>
      <c r="W55" s="77">
        <f t="shared" si="4"/>
        <v>0</v>
      </c>
      <c r="X55" s="6"/>
      <c r="Y55" s="94"/>
      <c r="Z55" s="21">
        <v>0</v>
      </c>
      <c r="AA55" s="77">
        <f t="shared" si="5"/>
        <v>0</v>
      </c>
    </row>
    <row r="56" spans="2:27">
      <c r="B56" s="122"/>
      <c r="C56" s="125"/>
      <c r="D56" s="119"/>
      <c r="E56" s="130"/>
      <c r="F56" s="26" t="s">
        <v>125</v>
      </c>
      <c r="G56" s="28" t="s">
        <v>126</v>
      </c>
      <c r="H56" s="6">
        <v>2</v>
      </c>
      <c r="I56" s="94">
        <f>+'[2]13- Costo 2013'!$N50</f>
        <v>28603.237349109193</v>
      </c>
      <c r="J56" s="4">
        <v>6.3099444724886416E-3</v>
      </c>
      <c r="K56" s="77">
        <f t="shared" si="1"/>
        <v>57206.474698218386</v>
      </c>
      <c r="L56" s="88">
        <v>2.0819332406119608</v>
      </c>
      <c r="M56" s="94">
        <f>+'[3]Costos unitarios'!$N50</f>
        <v>27242.648269754802</v>
      </c>
      <c r="N56" s="21">
        <v>6.3099444724886416E-3</v>
      </c>
      <c r="O56" s="77">
        <f t="shared" si="2"/>
        <v>56717.374995102444</v>
      </c>
      <c r="P56" s="82">
        <f>+R56*$P$11</f>
        <v>267.28924785461885</v>
      </c>
      <c r="Q56" s="94">
        <f>+'[4]Costos unitarios'!$N50</f>
        <v>22743.539105833745</v>
      </c>
      <c r="R56" s="21">
        <v>6.3099444724886416E-3</v>
      </c>
      <c r="S56" s="77">
        <f t="shared" si="3"/>
        <v>6079103.4611504124</v>
      </c>
      <c r="T56" s="82">
        <f>+$T$11*V56</f>
        <v>311.10550227158001</v>
      </c>
      <c r="U56" s="94">
        <f>+'[5]Costos unitarios'!$N50</f>
        <v>21052.094461453271</v>
      </c>
      <c r="V56" s="21">
        <v>6.3099444724886416E-3</v>
      </c>
      <c r="W56" s="77">
        <f t="shared" si="4"/>
        <v>6549422.4212991679</v>
      </c>
      <c r="X56" s="82">
        <f>+Z56*$X$11</f>
        <v>8292701.5080767283</v>
      </c>
      <c r="Y56" s="94">
        <f>+'[6]Costos unitarios'!$N50</f>
        <v>19684.671971704993</v>
      </c>
      <c r="Z56" s="21">
        <v>6.3099444724886416E-3</v>
      </c>
      <c r="AA56" s="77">
        <f t="shared" si="5"/>
        <v>163239108945.75369</v>
      </c>
    </row>
    <row r="57" spans="2:27">
      <c r="B57" s="122"/>
      <c r="C57" s="125"/>
      <c r="D57" s="119"/>
      <c r="E57" s="130"/>
      <c r="F57" s="26" t="s">
        <v>127</v>
      </c>
      <c r="G57" s="28" t="s">
        <v>128</v>
      </c>
      <c r="H57" s="6"/>
      <c r="I57" s="94"/>
      <c r="J57" s="4">
        <v>0</v>
      </c>
      <c r="K57" s="77">
        <f t="shared" si="1"/>
        <v>0</v>
      </c>
      <c r="L57" s="88">
        <v>0</v>
      </c>
      <c r="M57" s="94"/>
      <c r="N57" s="21">
        <v>0</v>
      </c>
      <c r="O57" s="77">
        <f t="shared" si="2"/>
        <v>0</v>
      </c>
      <c r="P57" s="6"/>
      <c r="Q57" s="94"/>
      <c r="R57" s="21">
        <v>0</v>
      </c>
      <c r="S57" s="77">
        <f t="shared" si="3"/>
        <v>0</v>
      </c>
      <c r="T57" s="6"/>
      <c r="U57" s="94"/>
      <c r="V57" s="21">
        <v>0</v>
      </c>
      <c r="W57" s="77">
        <f t="shared" si="4"/>
        <v>0</v>
      </c>
      <c r="X57" s="6"/>
      <c r="Y57" s="94"/>
      <c r="Z57" s="21">
        <v>0</v>
      </c>
      <c r="AA57" s="77">
        <f t="shared" si="5"/>
        <v>0</v>
      </c>
    </row>
    <row r="58" spans="2:27">
      <c r="B58" s="122"/>
      <c r="C58" s="125"/>
      <c r="D58" s="119"/>
      <c r="E58" s="130"/>
      <c r="F58" s="26" t="s">
        <v>129</v>
      </c>
      <c r="G58" s="28" t="s">
        <v>130</v>
      </c>
      <c r="H58" s="6"/>
      <c r="I58" s="94"/>
      <c r="J58" s="4">
        <v>0</v>
      </c>
      <c r="K58" s="77">
        <f t="shared" si="1"/>
        <v>0</v>
      </c>
      <c r="L58" s="88">
        <v>0</v>
      </c>
      <c r="M58" s="94"/>
      <c r="N58" s="21">
        <v>0</v>
      </c>
      <c r="O58" s="77">
        <f t="shared" si="2"/>
        <v>0</v>
      </c>
      <c r="P58" s="6"/>
      <c r="Q58" s="94"/>
      <c r="R58" s="21">
        <v>0</v>
      </c>
      <c r="S58" s="77">
        <f t="shared" si="3"/>
        <v>0</v>
      </c>
      <c r="T58" s="6"/>
      <c r="U58" s="94"/>
      <c r="V58" s="21">
        <v>0</v>
      </c>
      <c r="W58" s="77">
        <f t="shared" si="4"/>
        <v>0</v>
      </c>
      <c r="X58" s="6"/>
      <c r="Y58" s="94"/>
      <c r="Z58" s="21">
        <v>0</v>
      </c>
      <c r="AA58" s="77">
        <f t="shared" si="5"/>
        <v>0</v>
      </c>
    </row>
    <row r="59" spans="2:27">
      <c r="B59" s="122"/>
      <c r="C59" s="125"/>
      <c r="D59" s="119"/>
      <c r="E59" s="130"/>
      <c r="F59" s="26" t="s">
        <v>131</v>
      </c>
      <c r="G59" s="28" t="s">
        <v>132</v>
      </c>
      <c r="H59" s="6"/>
      <c r="I59" s="94"/>
      <c r="J59" s="4">
        <v>0</v>
      </c>
      <c r="K59" s="77">
        <f t="shared" si="1"/>
        <v>0</v>
      </c>
      <c r="L59" s="88">
        <v>0</v>
      </c>
      <c r="M59" s="94"/>
      <c r="N59" s="21">
        <v>0</v>
      </c>
      <c r="O59" s="77">
        <f t="shared" si="2"/>
        <v>0</v>
      </c>
      <c r="P59" s="6"/>
      <c r="Q59" s="94"/>
      <c r="R59" s="21">
        <v>0</v>
      </c>
      <c r="S59" s="77">
        <f t="shared" si="3"/>
        <v>0</v>
      </c>
      <c r="T59" s="6"/>
      <c r="U59" s="94"/>
      <c r="V59" s="21">
        <v>0</v>
      </c>
      <c r="W59" s="77">
        <f t="shared" si="4"/>
        <v>0</v>
      </c>
      <c r="X59" s="6"/>
      <c r="Y59" s="94"/>
      <c r="Z59" s="21">
        <v>0</v>
      </c>
      <c r="AA59" s="77">
        <f t="shared" si="5"/>
        <v>0</v>
      </c>
    </row>
    <row r="60" spans="2:27">
      <c r="B60" s="122"/>
      <c r="C60" s="125"/>
      <c r="D60" s="119"/>
      <c r="E60" s="130"/>
      <c r="F60" s="26" t="s">
        <v>133</v>
      </c>
      <c r="G60" s="28" t="s">
        <v>134</v>
      </c>
      <c r="H60" s="6">
        <v>4</v>
      </c>
      <c r="I60" s="94">
        <f>+'[2]13- Costo 2013'!$N54</f>
        <v>28603.237349109193</v>
      </c>
      <c r="J60" s="21">
        <v>6.309944472488642E-5</v>
      </c>
      <c r="K60" s="77">
        <f t="shared" si="1"/>
        <v>114412.94939643677</v>
      </c>
      <c r="L60" s="82">
        <f>+N60*$L$11</f>
        <v>2.3037607269056033</v>
      </c>
      <c r="M60" s="94">
        <f>+'[3]Costos unitarios'!$N54</f>
        <v>27242.648269754794</v>
      </c>
      <c r="N60" s="21">
        <v>6.309944472488642E-5</v>
      </c>
      <c r="O60" s="77">
        <f t="shared" si="2"/>
        <v>62760.543180763983</v>
      </c>
      <c r="P60" s="82">
        <f>+R60*$P$11</f>
        <v>2.6728924785461889</v>
      </c>
      <c r="Q60" s="94">
        <f>+'[4]Costos unitarios'!$N54</f>
        <v>22743.539105833745</v>
      </c>
      <c r="R60" s="21">
        <v>6.309944472488642E-5</v>
      </c>
      <c r="S60" s="77">
        <f t="shared" si="3"/>
        <v>60791.034611504132</v>
      </c>
      <c r="T60" s="82">
        <f>+$T$11*V60</f>
        <v>3.1110550227158003</v>
      </c>
      <c r="U60" s="94">
        <f>+'[5]Costos unitarios'!$N54</f>
        <v>21052.094461453267</v>
      </c>
      <c r="V60" s="21">
        <v>6.309944472488642E-5</v>
      </c>
      <c r="W60" s="77">
        <f t="shared" si="4"/>
        <v>65494.22421299167</v>
      </c>
      <c r="X60" s="82">
        <f>+Z60*$X$11</f>
        <v>82927.015080767291</v>
      </c>
      <c r="Y60" s="94">
        <f>+'[6]Costos unitarios'!$N54</f>
        <v>19684.671971704996</v>
      </c>
      <c r="Z60" s="21">
        <v>6.309944472488642E-5</v>
      </c>
      <c r="AA60" s="77">
        <f t="shared" si="5"/>
        <v>1632391089.4575374</v>
      </c>
    </row>
    <row r="61" spans="2:27">
      <c r="B61" s="122"/>
      <c r="C61" s="125"/>
      <c r="D61" s="119"/>
      <c r="E61" s="130"/>
      <c r="F61" s="26" t="s">
        <v>135</v>
      </c>
      <c r="G61" s="28" t="s">
        <v>136</v>
      </c>
      <c r="H61" s="6">
        <v>0</v>
      </c>
      <c r="I61" s="94">
        <f>+'[2]13- Costo 2013'!$N55</f>
        <v>28603.237349109197</v>
      </c>
      <c r="J61" s="4">
        <v>0</v>
      </c>
      <c r="K61" s="77">
        <f t="shared" si="1"/>
        <v>0</v>
      </c>
      <c r="L61" s="82">
        <f>+N61*$L$11</f>
        <v>0</v>
      </c>
      <c r="M61" s="94">
        <f>+'[3]Costos unitarios'!$N55</f>
        <v>27242.648269754802</v>
      </c>
      <c r="N61" s="21">
        <v>0</v>
      </c>
      <c r="O61" s="77">
        <f t="shared" si="2"/>
        <v>0</v>
      </c>
      <c r="P61" s="82">
        <f>+R61*$P$11</f>
        <v>0</v>
      </c>
      <c r="Q61" s="94"/>
      <c r="R61" s="21">
        <v>0</v>
      </c>
      <c r="S61" s="77">
        <f t="shared" si="3"/>
        <v>0</v>
      </c>
      <c r="T61" s="82">
        <f>+$T$11*V61</f>
        <v>0</v>
      </c>
      <c r="U61" s="94"/>
      <c r="V61" s="21">
        <v>0</v>
      </c>
      <c r="W61" s="77">
        <f t="shared" si="4"/>
        <v>0</v>
      </c>
      <c r="X61" s="82">
        <f>+Z61*$X$11</f>
        <v>0</v>
      </c>
      <c r="Y61" s="94"/>
      <c r="Z61" s="21">
        <v>0</v>
      </c>
      <c r="AA61" s="77">
        <f t="shared" si="5"/>
        <v>0</v>
      </c>
    </row>
    <row r="62" spans="2:27">
      <c r="B62" s="122"/>
      <c r="C62" s="125"/>
      <c r="D62" s="119"/>
      <c r="E62" s="130"/>
      <c r="F62" s="26" t="s">
        <v>137</v>
      </c>
      <c r="G62" s="28" t="s">
        <v>138</v>
      </c>
      <c r="H62" s="6"/>
      <c r="I62" s="94"/>
      <c r="J62" s="4">
        <v>0</v>
      </c>
      <c r="K62" s="77">
        <f t="shared" si="1"/>
        <v>0</v>
      </c>
      <c r="L62" s="6"/>
      <c r="M62" s="94"/>
      <c r="N62" s="21">
        <v>0</v>
      </c>
      <c r="O62" s="77">
        <f t="shared" si="2"/>
        <v>0</v>
      </c>
      <c r="P62" s="6"/>
      <c r="Q62" s="94"/>
      <c r="R62" s="21">
        <v>0</v>
      </c>
      <c r="S62" s="77">
        <f t="shared" si="3"/>
        <v>0</v>
      </c>
      <c r="T62" s="6"/>
      <c r="U62" s="94"/>
      <c r="V62" s="21">
        <v>0</v>
      </c>
      <c r="W62" s="77">
        <f t="shared" si="4"/>
        <v>0</v>
      </c>
      <c r="X62" s="6"/>
      <c r="Y62" s="94"/>
      <c r="Z62" s="21">
        <v>0</v>
      </c>
      <c r="AA62" s="77">
        <f t="shared" si="5"/>
        <v>0</v>
      </c>
    </row>
    <row r="63" spans="2:27">
      <c r="B63" s="122"/>
      <c r="C63" s="125"/>
      <c r="D63" s="119"/>
      <c r="E63" s="130"/>
      <c r="F63" s="26" t="s">
        <v>139</v>
      </c>
      <c r="G63" s="28" t="s">
        <v>140</v>
      </c>
      <c r="H63" s="6">
        <v>0</v>
      </c>
      <c r="I63" s="94">
        <f>+'[2]13- Costo 2013'!$N57</f>
        <v>28603.237349109193</v>
      </c>
      <c r="J63" s="4">
        <v>0</v>
      </c>
      <c r="K63" s="77">
        <f t="shared" si="1"/>
        <v>0</v>
      </c>
      <c r="L63" s="82">
        <f>+N63*$L$11</f>
        <v>0</v>
      </c>
      <c r="M63" s="94">
        <f>+'[3]Costos unitarios'!$N57</f>
        <v>27242.648269754802</v>
      </c>
      <c r="N63" s="21">
        <v>0</v>
      </c>
      <c r="O63" s="77">
        <f t="shared" si="2"/>
        <v>0</v>
      </c>
      <c r="P63" s="82">
        <f>+R63*$P$11</f>
        <v>0</v>
      </c>
      <c r="Q63" s="94"/>
      <c r="R63" s="21">
        <v>0</v>
      </c>
      <c r="S63" s="77">
        <f t="shared" si="3"/>
        <v>0</v>
      </c>
      <c r="T63" s="6"/>
      <c r="U63" s="94"/>
      <c r="V63" s="21">
        <v>0</v>
      </c>
      <c r="W63" s="77">
        <f t="shared" si="4"/>
        <v>0</v>
      </c>
      <c r="X63" s="82">
        <f>+Z63*$X$11</f>
        <v>0</v>
      </c>
      <c r="Y63" s="94"/>
      <c r="Z63" s="21">
        <v>0</v>
      </c>
      <c r="AA63" s="77">
        <f t="shared" si="5"/>
        <v>0</v>
      </c>
    </row>
    <row r="64" spans="2:27">
      <c r="B64" s="122"/>
      <c r="C64" s="125"/>
      <c r="D64" s="119"/>
      <c r="E64" s="130"/>
      <c r="F64" s="26" t="s">
        <v>141</v>
      </c>
      <c r="G64" s="28" t="s">
        <v>142</v>
      </c>
      <c r="H64" s="6"/>
      <c r="I64" s="94"/>
      <c r="J64" s="4">
        <v>0</v>
      </c>
      <c r="K64" s="77">
        <f t="shared" si="1"/>
        <v>0</v>
      </c>
      <c r="L64" s="6"/>
      <c r="M64" s="94"/>
      <c r="N64" s="21">
        <v>0</v>
      </c>
      <c r="O64" s="77">
        <f t="shared" si="2"/>
        <v>0</v>
      </c>
      <c r="P64" s="6"/>
      <c r="Q64" s="94"/>
      <c r="R64" s="21">
        <v>0</v>
      </c>
      <c r="S64" s="77">
        <f t="shared" si="3"/>
        <v>0</v>
      </c>
      <c r="T64" s="6"/>
      <c r="U64" s="94"/>
      <c r="V64" s="21">
        <v>0</v>
      </c>
      <c r="W64" s="77">
        <f t="shared" si="4"/>
        <v>0</v>
      </c>
      <c r="X64" s="6"/>
      <c r="Y64" s="94"/>
      <c r="Z64" s="21">
        <v>0</v>
      </c>
      <c r="AA64" s="77">
        <f t="shared" si="5"/>
        <v>0</v>
      </c>
    </row>
    <row r="65" spans="2:27">
      <c r="B65" s="122"/>
      <c r="C65" s="125"/>
      <c r="D65" s="119"/>
      <c r="E65" s="130"/>
      <c r="F65" s="26" t="s">
        <v>143</v>
      </c>
      <c r="G65" s="28" t="s">
        <v>144</v>
      </c>
      <c r="H65" s="6">
        <v>1</v>
      </c>
      <c r="I65" s="94">
        <f>+'[2]13- Costo 2013'!$N59</f>
        <v>28603.237349109197</v>
      </c>
      <c r="J65" s="4">
        <v>3.5335689045936395E-3</v>
      </c>
      <c r="K65" s="77">
        <f t="shared" si="1"/>
        <v>28603.237349109197</v>
      </c>
      <c r="L65" s="82">
        <f>+N65*$L$11</f>
        <v>129.01060070671377</v>
      </c>
      <c r="M65" s="94">
        <f>+'[3]Costos unitarios'!$N59</f>
        <v>27242.648269754802</v>
      </c>
      <c r="N65" s="21">
        <v>3.5335689045936395E-3</v>
      </c>
      <c r="O65" s="77">
        <f t="shared" si="2"/>
        <v>3514590.4181227838</v>
      </c>
      <c r="P65" s="82">
        <f>+R65*$P$11</f>
        <v>149.68197879858658</v>
      </c>
      <c r="Q65" s="94">
        <f>+'[4]Costos unitarios'!$N59</f>
        <v>22743.539105833745</v>
      </c>
      <c r="R65" s="21">
        <v>3.5335689045936395E-3</v>
      </c>
      <c r="S65" s="77">
        <f t="shared" si="3"/>
        <v>3404297.9382442315</v>
      </c>
      <c r="T65" s="82">
        <f>+$T$11*V65</f>
        <v>174.21908127208479</v>
      </c>
      <c r="U65" s="94">
        <f>+'[5]Costos unitarios'!$N59</f>
        <v>21052.094461453267</v>
      </c>
      <c r="V65" s="21">
        <v>3.5335689045936395E-3</v>
      </c>
      <c r="W65" s="77">
        <f t="shared" si="4"/>
        <v>3667676.5559275327</v>
      </c>
      <c r="X65" s="82">
        <f>+Z65*$X$11</f>
        <v>4643912.8445229679</v>
      </c>
      <c r="Y65" s="94">
        <f>+'[6]Costos unitarios'!$N59</f>
        <v>19684.671971704996</v>
      </c>
      <c r="Z65" s="21">
        <v>3.5335689045936395E-3</v>
      </c>
      <c r="AA65" s="77">
        <f t="shared" si="5"/>
        <v>91413901009.622086</v>
      </c>
    </row>
    <row r="66" spans="2:27">
      <c r="B66" s="122"/>
      <c r="C66" s="125"/>
      <c r="D66" s="119"/>
      <c r="E66" s="130"/>
      <c r="F66" s="26" t="s">
        <v>145</v>
      </c>
      <c r="G66" s="28" t="s">
        <v>146</v>
      </c>
      <c r="H66" s="6">
        <v>0</v>
      </c>
      <c r="I66" s="94">
        <f>+'[2]13- Costo 2013'!$N60</f>
        <v>28603.237349109193</v>
      </c>
      <c r="J66" s="4">
        <v>0</v>
      </c>
      <c r="K66" s="77">
        <f t="shared" si="1"/>
        <v>0</v>
      </c>
      <c r="L66" s="82">
        <f>+N66*$L$11</f>
        <v>0</v>
      </c>
      <c r="M66" s="94">
        <f>+'[3]Costos unitarios'!$N60</f>
        <v>27242.648269754802</v>
      </c>
      <c r="N66" s="21">
        <v>0</v>
      </c>
      <c r="O66" s="77">
        <f t="shared" si="2"/>
        <v>0</v>
      </c>
      <c r="P66" s="6"/>
      <c r="Q66" s="94">
        <f>+'[4]Costos unitarios'!$N60</f>
        <v>22743.539105833745</v>
      </c>
      <c r="R66" s="21">
        <v>0</v>
      </c>
      <c r="S66" s="77">
        <f t="shared" si="3"/>
        <v>0</v>
      </c>
      <c r="T66" s="82">
        <f>+$T$11*V66</f>
        <v>0</v>
      </c>
      <c r="U66" s="94">
        <f>+'[5]Costos unitarios'!$N60</f>
        <v>21052.094461453271</v>
      </c>
      <c r="V66" s="21">
        <v>0</v>
      </c>
      <c r="W66" s="77">
        <f t="shared" si="4"/>
        <v>0</v>
      </c>
      <c r="X66" s="82">
        <f>+Z66*$X$11</f>
        <v>0</v>
      </c>
      <c r="Y66" s="94">
        <f>+'[6]Costos unitarios'!$N60</f>
        <v>19684.671971704993</v>
      </c>
      <c r="Z66" s="21">
        <v>0</v>
      </c>
      <c r="AA66" s="77">
        <f t="shared" si="5"/>
        <v>0</v>
      </c>
    </row>
    <row r="67" spans="2:27">
      <c r="B67" s="122"/>
      <c r="C67" s="125"/>
      <c r="D67" s="119"/>
      <c r="E67" s="130"/>
      <c r="F67" s="26" t="s">
        <v>147</v>
      </c>
      <c r="G67" s="28" t="s">
        <v>148</v>
      </c>
      <c r="H67" s="6"/>
      <c r="I67" s="94"/>
      <c r="J67" s="4">
        <v>0</v>
      </c>
      <c r="K67" s="77">
        <f t="shared" si="1"/>
        <v>0</v>
      </c>
      <c r="L67" s="6"/>
      <c r="M67" s="94"/>
      <c r="N67" s="21">
        <v>0</v>
      </c>
      <c r="O67" s="77">
        <f t="shared" si="2"/>
        <v>0</v>
      </c>
      <c r="P67" s="82">
        <f>+R67*$P$11</f>
        <v>0</v>
      </c>
      <c r="Q67" s="94"/>
      <c r="R67" s="21">
        <v>0</v>
      </c>
      <c r="S67" s="77">
        <f t="shared" si="3"/>
        <v>0</v>
      </c>
      <c r="T67" s="6"/>
      <c r="U67" s="94"/>
      <c r="V67" s="21">
        <v>0</v>
      </c>
      <c r="W67" s="77">
        <f t="shared" si="4"/>
        <v>0</v>
      </c>
      <c r="X67" s="6"/>
      <c r="Y67" s="94"/>
      <c r="Z67" s="21">
        <v>0</v>
      </c>
      <c r="AA67" s="77">
        <f t="shared" si="5"/>
        <v>0</v>
      </c>
    </row>
    <row r="68" spans="2:27">
      <c r="B68" s="122"/>
      <c r="C68" s="125"/>
      <c r="D68" s="119"/>
      <c r="E68" s="130"/>
      <c r="F68" s="26" t="s">
        <v>149</v>
      </c>
      <c r="G68" s="28" t="s">
        <v>150</v>
      </c>
      <c r="H68" s="6">
        <v>1</v>
      </c>
      <c r="I68" s="94">
        <f>+'[2]13- Costo 2013'!$N62</f>
        <v>28603.237349109197</v>
      </c>
      <c r="J68" s="4">
        <v>5.3003533568904589E-3</v>
      </c>
      <c r="K68" s="77">
        <f t="shared" si="1"/>
        <v>28603.237349109197</v>
      </c>
      <c r="L68" s="82">
        <f>+N68*$L$11</f>
        <v>193.51590106007066</v>
      </c>
      <c r="M68" s="94">
        <f>+'[3]Costos unitarios'!$N62</f>
        <v>27242.648269754805</v>
      </c>
      <c r="N68" s="21">
        <v>5.3003533568904589E-3</v>
      </c>
      <c r="O68" s="77">
        <f t="shared" si="2"/>
        <v>5271885.6271841759</v>
      </c>
      <c r="P68" s="82">
        <f>+R68*$P$11</f>
        <v>224.52296819787983</v>
      </c>
      <c r="Q68" s="94">
        <f>+'[4]Costos unitarios'!$N62</f>
        <v>22743.539105833745</v>
      </c>
      <c r="R68" s="21">
        <v>5.3003533568904589E-3</v>
      </c>
      <c r="S68" s="77">
        <f t="shared" si="3"/>
        <v>5106446.9073663466</v>
      </c>
      <c r="T68" s="82">
        <f>+$T$11*V68</f>
        <v>261.32862190812716</v>
      </c>
      <c r="U68" s="94">
        <f>+'[5]Costos unitarios'!$N62</f>
        <v>21052.094461453271</v>
      </c>
      <c r="V68" s="21">
        <v>5.3003533568904589E-3</v>
      </c>
      <c r="W68" s="77">
        <f t="shared" si="4"/>
        <v>5501514.8338912996</v>
      </c>
      <c r="X68" s="82">
        <f>+Z68*$X$11</f>
        <v>6965869.2667844519</v>
      </c>
      <c r="Y68" s="94">
        <f>+'[6]Costos unitarios'!$N62</f>
        <v>19684.671971704996</v>
      </c>
      <c r="Z68" s="21">
        <v>5.3003533568904589E-3</v>
      </c>
      <c r="AA68" s="77">
        <f t="shared" si="5"/>
        <v>137120851514.43314</v>
      </c>
    </row>
    <row r="69" spans="2:27">
      <c r="B69" s="122"/>
      <c r="C69" s="125"/>
      <c r="D69" s="119"/>
      <c r="E69" s="130"/>
      <c r="F69" s="26" t="s">
        <v>151</v>
      </c>
      <c r="G69" s="28" t="s">
        <v>152</v>
      </c>
      <c r="H69" s="6"/>
      <c r="I69" s="94"/>
      <c r="J69" s="4">
        <v>0</v>
      </c>
      <c r="K69" s="77">
        <f t="shared" si="1"/>
        <v>0</v>
      </c>
      <c r="L69" s="6"/>
      <c r="M69" s="94"/>
      <c r="N69" s="21">
        <v>0</v>
      </c>
      <c r="O69" s="77">
        <f t="shared" si="2"/>
        <v>0</v>
      </c>
      <c r="P69" s="6"/>
      <c r="Q69" s="94"/>
      <c r="R69" s="21">
        <v>0</v>
      </c>
      <c r="S69" s="77">
        <f t="shared" si="3"/>
        <v>0</v>
      </c>
      <c r="T69" s="6"/>
      <c r="U69" s="94"/>
      <c r="V69" s="21">
        <v>0</v>
      </c>
      <c r="W69" s="77">
        <f t="shared" si="4"/>
        <v>0</v>
      </c>
      <c r="X69" s="6"/>
      <c r="Y69" s="94"/>
      <c r="Z69" s="21">
        <v>0</v>
      </c>
      <c r="AA69" s="77">
        <f t="shared" si="5"/>
        <v>0</v>
      </c>
    </row>
    <row r="70" spans="2:27">
      <c r="B70" s="122"/>
      <c r="C70" s="125"/>
      <c r="D70" s="119"/>
      <c r="E70" s="130"/>
      <c r="F70" s="26" t="s">
        <v>153</v>
      </c>
      <c r="G70" s="28" t="s">
        <v>154</v>
      </c>
      <c r="H70" s="83">
        <f>+J70*H11</f>
        <v>20.415825340737001</v>
      </c>
      <c r="I70" s="94">
        <f>+'[2]13- Costo 2013'!$N64</f>
        <v>28603.237349109197</v>
      </c>
      <c r="J70" s="4">
        <v>5.6789500252397778E-4</v>
      </c>
      <c r="K70" s="77">
        <f t="shared" si="1"/>
        <v>583958.69789905858</v>
      </c>
      <c r="L70" s="82">
        <f>+N70*$L$11</f>
        <v>20.733846542150427</v>
      </c>
      <c r="M70" s="94">
        <f>+'[3]Costos unitarios'!$N64</f>
        <v>27242.648269754802</v>
      </c>
      <c r="N70" s="4">
        <v>5.6789500252397778E-4</v>
      </c>
      <c r="O70" s="77">
        <f t="shared" si="2"/>
        <v>564844.88862687594</v>
      </c>
      <c r="P70" s="82">
        <f>+R70*$P$11</f>
        <v>24.0560323069157</v>
      </c>
      <c r="Q70" s="94">
        <f>+'[4]Costos unitarios'!$N64</f>
        <v>22743.539105833745</v>
      </c>
      <c r="R70" s="4">
        <v>5.6789500252397778E-4</v>
      </c>
      <c r="S70" s="77">
        <f t="shared" si="3"/>
        <v>547119.31150353712</v>
      </c>
      <c r="T70" s="82">
        <f>+$T$11*V70</f>
        <v>27.999495204442201</v>
      </c>
      <c r="U70" s="94">
        <f>+'[5]Costos unitarios'!$N64</f>
        <v>21052.094461453271</v>
      </c>
      <c r="V70" s="4">
        <v>5.6789500252397778E-4</v>
      </c>
      <c r="W70" s="77">
        <f t="shared" si="4"/>
        <v>589448.01791692514</v>
      </c>
      <c r="X70" s="82">
        <f>+Z70*$X$11</f>
        <v>746343.13572690554</v>
      </c>
      <c r="Y70" s="94">
        <f>+'[6]Costos unitarios'!$N64</f>
        <v>19684.671971704996</v>
      </c>
      <c r="Z70" s="4">
        <v>5.6789500252397778E-4</v>
      </c>
      <c r="AA70" s="77">
        <f t="shared" si="5"/>
        <v>14691519805.117836</v>
      </c>
    </row>
    <row r="71" spans="2:27">
      <c r="B71" s="122"/>
      <c r="C71" s="125"/>
      <c r="D71" s="119"/>
      <c r="E71" s="130"/>
      <c r="F71" s="26" t="s">
        <v>155</v>
      </c>
      <c r="G71" s="28" t="s">
        <v>156</v>
      </c>
      <c r="H71" s="6"/>
      <c r="I71" s="94"/>
      <c r="J71" s="4">
        <v>0</v>
      </c>
      <c r="K71" s="77">
        <f t="shared" si="1"/>
        <v>0</v>
      </c>
      <c r="L71" s="6"/>
      <c r="M71" s="94"/>
      <c r="N71" s="21">
        <v>0</v>
      </c>
      <c r="O71" s="77">
        <f t="shared" si="2"/>
        <v>0</v>
      </c>
      <c r="P71" s="6"/>
      <c r="Q71" s="94"/>
      <c r="R71" s="21">
        <v>0</v>
      </c>
      <c r="S71" s="77">
        <f t="shared" si="3"/>
        <v>0</v>
      </c>
      <c r="T71" s="6"/>
      <c r="U71" s="94"/>
      <c r="V71" s="21">
        <v>0</v>
      </c>
      <c r="W71" s="77">
        <f t="shared" si="4"/>
        <v>0</v>
      </c>
      <c r="X71" s="6"/>
      <c r="Y71" s="94"/>
      <c r="Z71" s="21">
        <v>0</v>
      </c>
      <c r="AA71" s="77">
        <f t="shared" si="5"/>
        <v>0</v>
      </c>
    </row>
    <row r="72" spans="2:27">
      <c r="B72" s="122"/>
      <c r="C72" s="125"/>
      <c r="D72" s="119"/>
      <c r="E72" s="130"/>
      <c r="F72" s="26" t="s">
        <v>157</v>
      </c>
      <c r="G72" s="28" t="s">
        <v>158</v>
      </c>
      <c r="H72" s="6"/>
      <c r="I72" s="94"/>
      <c r="J72" s="4">
        <v>0</v>
      </c>
      <c r="K72" s="77">
        <f t="shared" si="1"/>
        <v>0</v>
      </c>
      <c r="L72" s="6"/>
      <c r="M72" s="94"/>
      <c r="N72" s="21">
        <v>0</v>
      </c>
      <c r="O72" s="77">
        <f t="shared" si="2"/>
        <v>0</v>
      </c>
      <c r="P72" s="6"/>
      <c r="Q72" s="94"/>
      <c r="R72" s="21">
        <v>0</v>
      </c>
      <c r="S72" s="77">
        <f t="shared" si="3"/>
        <v>0</v>
      </c>
      <c r="T72" s="6"/>
      <c r="U72" s="94"/>
      <c r="V72" s="21">
        <v>0</v>
      </c>
      <c r="W72" s="77">
        <f t="shared" si="4"/>
        <v>0</v>
      </c>
      <c r="X72" s="6"/>
      <c r="Y72" s="94"/>
      <c r="Z72" s="21">
        <v>0</v>
      </c>
      <c r="AA72" s="77">
        <f t="shared" si="5"/>
        <v>0</v>
      </c>
    </row>
    <row r="73" spans="2:27">
      <c r="B73" s="122"/>
      <c r="C73" s="125"/>
      <c r="D73" s="119"/>
      <c r="E73" s="130"/>
      <c r="F73" s="26" t="s">
        <v>159</v>
      </c>
      <c r="G73" s="28" t="s">
        <v>160</v>
      </c>
      <c r="H73" s="6"/>
      <c r="I73" s="94"/>
      <c r="J73" s="4">
        <v>0</v>
      </c>
      <c r="K73" s="77">
        <f t="shared" si="1"/>
        <v>0</v>
      </c>
      <c r="L73" s="6"/>
      <c r="M73" s="94"/>
      <c r="N73" s="21">
        <v>0</v>
      </c>
      <c r="O73" s="77">
        <f t="shared" si="2"/>
        <v>0</v>
      </c>
      <c r="P73" s="6"/>
      <c r="Q73" s="94"/>
      <c r="R73" s="21">
        <v>0</v>
      </c>
      <c r="S73" s="77">
        <f t="shared" si="3"/>
        <v>0</v>
      </c>
      <c r="T73" s="6"/>
      <c r="U73" s="94"/>
      <c r="V73" s="21">
        <v>0</v>
      </c>
      <c r="W73" s="77">
        <f t="shared" si="4"/>
        <v>0</v>
      </c>
      <c r="X73" s="6"/>
      <c r="Y73" s="94"/>
      <c r="Z73" s="21">
        <v>0</v>
      </c>
      <c r="AA73" s="77">
        <f t="shared" si="5"/>
        <v>0</v>
      </c>
    </row>
    <row r="74" spans="2:27">
      <c r="B74" s="122"/>
      <c r="C74" s="125"/>
      <c r="D74" s="119"/>
      <c r="E74" s="130"/>
      <c r="F74" s="26" t="s">
        <v>161</v>
      </c>
      <c r="G74" s="28" t="s">
        <v>162</v>
      </c>
      <c r="H74" s="6"/>
      <c r="I74" s="94"/>
      <c r="J74" s="4">
        <v>0</v>
      </c>
      <c r="K74" s="77">
        <f t="shared" si="1"/>
        <v>0</v>
      </c>
      <c r="L74" s="6"/>
      <c r="M74" s="94"/>
      <c r="N74" s="21">
        <v>0</v>
      </c>
      <c r="O74" s="77">
        <f t="shared" si="2"/>
        <v>0</v>
      </c>
      <c r="P74" s="6"/>
      <c r="Q74" s="94"/>
      <c r="R74" s="21">
        <v>0</v>
      </c>
      <c r="S74" s="77">
        <f t="shared" si="3"/>
        <v>0</v>
      </c>
      <c r="T74" s="6"/>
      <c r="U74" s="94"/>
      <c r="V74" s="21">
        <v>0</v>
      </c>
      <c r="W74" s="77">
        <f t="shared" si="4"/>
        <v>0</v>
      </c>
      <c r="X74" s="6"/>
      <c r="Y74" s="94"/>
      <c r="Z74" s="21">
        <v>0</v>
      </c>
      <c r="AA74" s="77">
        <f t="shared" si="5"/>
        <v>0</v>
      </c>
    </row>
    <row r="75" spans="2:27">
      <c r="B75" s="122"/>
      <c r="C75" s="125"/>
      <c r="D75" s="119"/>
      <c r="E75" s="130"/>
      <c r="F75" s="26" t="s">
        <v>163</v>
      </c>
      <c r="G75" s="28" t="s">
        <v>164</v>
      </c>
      <c r="H75" s="6"/>
      <c r="I75" s="94"/>
      <c r="J75" s="4">
        <v>0</v>
      </c>
      <c r="K75" s="77">
        <f t="shared" si="1"/>
        <v>0</v>
      </c>
      <c r="L75" s="6"/>
      <c r="M75" s="94"/>
      <c r="N75" s="21">
        <v>0</v>
      </c>
      <c r="O75" s="77">
        <f t="shared" si="2"/>
        <v>0</v>
      </c>
      <c r="P75" s="6"/>
      <c r="Q75" s="94"/>
      <c r="R75" s="21">
        <v>0</v>
      </c>
      <c r="S75" s="77">
        <f t="shared" si="3"/>
        <v>0</v>
      </c>
      <c r="T75" s="6"/>
      <c r="U75" s="94"/>
      <c r="V75" s="21">
        <v>0</v>
      </c>
      <c r="W75" s="77">
        <f t="shared" si="4"/>
        <v>0</v>
      </c>
      <c r="X75" s="6"/>
      <c r="Y75" s="94"/>
      <c r="Z75" s="21">
        <v>0</v>
      </c>
      <c r="AA75" s="77">
        <f t="shared" si="5"/>
        <v>0</v>
      </c>
    </row>
    <row r="76" spans="2:27">
      <c r="B76" s="122"/>
      <c r="C76" s="125"/>
      <c r="D76" s="119"/>
      <c r="E76" s="130"/>
      <c r="F76" s="26" t="s">
        <v>165</v>
      </c>
      <c r="G76" s="28" t="s">
        <v>166</v>
      </c>
      <c r="H76" s="6"/>
      <c r="I76" s="94"/>
      <c r="J76" s="4">
        <v>0</v>
      </c>
      <c r="K76" s="77">
        <f t="shared" si="1"/>
        <v>0</v>
      </c>
      <c r="L76" s="6"/>
      <c r="M76" s="94"/>
      <c r="N76" s="21">
        <v>0</v>
      </c>
      <c r="O76" s="77">
        <f t="shared" si="2"/>
        <v>0</v>
      </c>
      <c r="P76" s="6"/>
      <c r="Q76" s="94"/>
      <c r="R76" s="21">
        <v>0</v>
      </c>
      <c r="S76" s="77">
        <f t="shared" si="3"/>
        <v>0</v>
      </c>
      <c r="T76" s="6"/>
      <c r="U76" s="94"/>
      <c r="V76" s="21">
        <v>0</v>
      </c>
      <c r="W76" s="77">
        <f t="shared" si="4"/>
        <v>0</v>
      </c>
      <c r="X76" s="6"/>
      <c r="Y76" s="94"/>
      <c r="Z76" s="21">
        <v>0</v>
      </c>
      <c r="AA76" s="77">
        <f t="shared" si="5"/>
        <v>0</v>
      </c>
    </row>
    <row r="77" spans="2:27">
      <c r="B77" s="122"/>
      <c r="C77" s="125"/>
      <c r="D77" s="119"/>
      <c r="E77" s="130"/>
      <c r="F77" s="26" t="s">
        <v>171</v>
      </c>
      <c r="G77" s="28" t="s">
        <v>172</v>
      </c>
      <c r="H77" s="6"/>
      <c r="I77" s="94"/>
      <c r="J77" s="4">
        <v>0</v>
      </c>
      <c r="K77" s="77">
        <f t="shared" si="1"/>
        <v>0</v>
      </c>
      <c r="L77" s="6"/>
      <c r="M77" s="94"/>
      <c r="N77" s="21">
        <v>0</v>
      </c>
      <c r="O77" s="77">
        <f t="shared" si="2"/>
        <v>0</v>
      </c>
      <c r="P77" s="6"/>
      <c r="Q77" s="94"/>
      <c r="R77" s="21">
        <v>0</v>
      </c>
      <c r="S77" s="77">
        <f t="shared" si="3"/>
        <v>0</v>
      </c>
      <c r="T77" s="6"/>
      <c r="U77" s="94"/>
      <c r="V77" s="21">
        <v>0</v>
      </c>
      <c r="W77" s="77">
        <f t="shared" si="4"/>
        <v>0</v>
      </c>
      <c r="X77" s="6"/>
      <c r="Y77" s="94"/>
      <c r="Z77" s="21">
        <v>0</v>
      </c>
      <c r="AA77" s="77">
        <f t="shared" si="5"/>
        <v>0</v>
      </c>
    </row>
    <row r="78" spans="2:27">
      <c r="B78" s="122"/>
      <c r="C78" s="125"/>
      <c r="D78" s="119"/>
      <c r="E78" s="130"/>
      <c r="F78" s="26" t="s">
        <v>173</v>
      </c>
      <c r="G78" s="28" t="s">
        <v>174</v>
      </c>
      <c r="H78" s="6"/>
      <c r="I78" s="94">
        <f>+'[2]13- Costo 2013'!$N72</f>
        <v>28603.237349109193</v>
      </c>
      <c r="J78" s="4">
        <v>0</v>
      </c>
      <c r="K78" s="77">
        <f t="shared" si="1"/>
        <v>0</v>
      </c>
      <c r="L78" s="6"/>
      <c r="M78" s="94"/>
      <c r="N78" s="21">
        <v>0</v>
      </c>
      <c r="O78" s="77">
        <f t="shared" si="2"/>
        <v>0</v>
      </c>
      <c r="P78" s="6"/>
      <c r="Q78" s="94"/>
      <c r="R78" s="21">
        <v>0</v>
      </c>
      <c r="S78" s="77">
        <f t="shared" si="3"/>
        <v>0</v>
      </c>
      <c r="T78" s="6"/>
      <c r="U78" s="94"/>
      <c r="V78" s="21">
        <v>0</v>
      </c>
      <c r="W78" s="77">
        <f t="shared" si="4"/>
        <v>0</v>
      </c>
      <c r="X78" s="6"/>
      <c r="Y78" s="94"/>
      <c r="Z78" s="21">
        <v>0</v>
      </c>
      <c r="AA78" s="77">
        <f t="shared" si="5"/>
        <v>0</v>
      </c>
    </row>
    <row r="79" spans="2:27">
      <c r="B79" s="122"/>
      <c r="C79" s="125"/>
      <c r="D79" s="119"/>
      <c r="E79" s="130"/>
      <c r="F79" s="26" t="s">
        <v>175</v>
      </c>
      <c r="G79" s="28" t="s">
        <v>176</v>
      </c>
      <c r="H79" s="6">
        <v>2</v>
      </c>
      <c r="I79" s="94">
        <f>+'[2]13- Costo 2013'!$N73</f>
        <v>20022.266144376437</v>
      </c>
      <c r="J79" s="4">
        <v>0</v>
      </c>
      <c r="K79" s="77">
        <f t="shared" si="1"/>
        <v>40044.532288752875</v>
      </c>
      <c r="L79" s="83">
        <f>+N79*L11</f>
        <v>0</v>
      </c>
      <c r="M79" s="94">
        <f>+'[3]Costos unitarios'!$N73</f>
        <v>19069.853788828361</v>
      </c>
      <c r="N79" s="21">
        <v>0</v>
      </c>
      <c r="O79" s="77">
        <f t="shared" si="2"/>
        <v>0</v>
      </c>
      <c r="P79" s="83">
        <f>+R79*P11</f>
        <v>0</v>
      </c>
      <c r="Q79" s="94">
        <f>+'[4]Costos unitarios'!$N73</f>
        <v>15920.477374083619</v>
      </c>
      <c r="R79" s="21">
        <v>0</v>
      </c>
      <c r="S79" s="77">
        <f t="shared" si="3"/>
        <v>0</v>
      </c>
      <c r="T79" s="83">
        <f>+V79*T11</f>
        <v>0</v>
      </c>
      <c r="U79" s="94">
        <f>+'[5]Costos unitarios'!$N73</f>
        <v>14736.46612301729</v>
      </c>
      <c r="V79" s="21">
        <v>0</v>
      </c>
      <c r="W79" s="77">
        <f t="shared" si="4"/>
        <v>0</v>
      </c>
      <c r="X79" s="83">
        <f>+Z79*X11</f>
        <v>0</v>
      </c>
      <c r="Y79" s="94">
        <f>+'[6]Costos unitarios'!$N73</f>
        <v>13779.2703801935</v>
      </c>
      <c r="Z79" s="21">
        <v>0</v>
      </c>
      <c r="AA79" s="77">
        <f t="shared" si="5"/>
        <v>0</v>
      </c>
    </row>
    <row r="80" spans="2:27">
      <c r="B80" s="122"/>
      <c r="C80" s="125"/>
      <c r="D80" s="119"/>
      <c r="E80" s="130"/>
      <c r="F80" s="26" t="s">
        <v>177</v>
      </c>
      <c r="G80" s="28" t="s">
        <v>178</v>
      </c>
      <c r="H80" s="6"/>
      <c r="I80" s="94"/>
      <c r="J80" s="4">
        <v>0</v>
      </c>
      <c r="K80" s="77">
        <f t="shared" ref="K80:K143" si="6">+H80*I80</f>
        <v>0</v>
      </c>
      <c r="L80" s="6"/>
      <c r="M80" s="94"/>
      <c r="N80" s="21">
        <v>0</v>
      </c>
      <c r="O80" s="77">
        <f t="shared" ref="O80:O143" si="7">+L80*M80</f>
        <v>0</v>
      </c>
      <c r="P80" s="6"/>
      <c r="Q80" s="94"/>
      <c r="R80" s="21">
        <v>0</v>
      </c>
      <c r="S80" s="77">
        <f t="shared" ref="S80:S143" si="8">+P80*Q80</f>
        <v>0</v>
      </c>
      <c r="T80" s="6"/>
      <c r="U80" s="94"/>
      <c r="V80" s="21">
        <v>0</v>
      </c>
      <c r="W80" s="77">
        <f t="shared" ref="W80:W143" si="9">+T80*U80</f>
        <v>0</v>
      </c>
      <c r="X80" s="6"/>
      <c r="Y80" s="94"/>
      <c r="Z80" s="21">
        <v>0</v>
      </c>
      <c r="AA80" s="77">
        <f t="shared" ref="AA80:AA143" si="10">+X80*Y80</f>
        <v>0</v>
      </c>
    </row>
    <row r="81" spans="2:27">
      <c r="B81" s="122"/>
      <c r="C81" s="125"/>
      <c r="D81" s="119"/>
      <c r="E81" s="130"/>
      <c r="F81" s="26" t="s">
        <v>179</v>
      </c>
      <c r="G81" s="28" t="s">
        <v>180</v>
      </c>
      <c r="H81" s="6"/>
      <c r="I81" s="94"/>
      <c r="J81" s="4">
        <v>0</v>
      </c>
      <c r="K81" s="77">
        <f t="shared" si="6"/>
        <v>0</v>
      </c>
      <c r="L81" s="6"/>
      <c r="M81" s="94"/>
      <c r="N81" s="21">
        <v>0</v>
      </c>
      <c r="O81" s="77">
        <f t="shared" si="7"/>
        <v>0</v>
      </c>
      <c r="P81" s="6"/>
      <c r="Q81" s="94"/>
      <c r="R81" s="21">
        <v>0</v>
      </c>
      <c r="S81" s="77">
        <f t="shared" si="8"/>
        <v>0</v>
      </c>
      <c r="T81" s="6"/>
      <c r="U81" s="94"/>
      <c r="V81" s="21">
        <v>0</v>
      </c>
      <c r="W81" s="77">
        <f t="shared" si="9"/>
        <v>0</v>
      </c>
      <c r="X81" s="6"/>
      <c r="Y81" s="94"/>
      <c r="Z81" s="21">
        <v>0</v>
      </c>
      <c r="AA81" s="77">
        <f t="shared" si="10"/>
        <v>0</v>
      </c>
    </row>
    <row r="82" spans="2:27">
      <c r="B82" s="122"/>
      <c r="C82" s="125"/>
      <c r="D82" s="119"/>
      <c r="E82" s="130"/>
      <c r="F82" s="26" t="s">
        <v>181</v>
      </c>
      <c r="G82" s="28" t="s">
        <v>182</v>
      </c>
      <c r="H82" s="6"/>
      <c r="I82" s="94"/>
      <c r="J82" s="4">
        <v>0</v>
      </c>
      <c r="K82" s="77">
        <f t="shared" si="6"/>
        <v>0</v>
      </c>
      <c r="L82" s="6"/>
      <c r="M82" s="94"/>
      <c r="N82" s="21">
        <v>0</v>
      </c>
      <c r="O82" s="77">
        <f t="shared" si="7"/>
        <v>0</v>
      </c>
      <c r="P82" s="6"/>
      <c r="Q82" s="94"/>
      <c r="R82" s="21">
        <v>0</v>
      </c>
      <c r="S82" s="77">
        <f t="shared" si="8"/>
        <v>0</v>
      </c>
      <c r="T82" s="6"/>
      <c r="U82" s="94"/>
      <c r="V82" s="21">
        <v>0</v>
      </c>
      <c r="W82" s="77">
        <f t="shared" si="9"/>
        <v>0</v>
      </c>
      <c r="X82" s="6"/>
      <c r="Y82" s="94"/>
      <c r="Z82" s="21">
        <v>0</v>
      </c>
      <c r="AA82" s="77">
        <f t="shared" si="10"/>
        <v>0</v>
      </c>
    </row>
    <row r="83" spans="2:27">
      <c r="B83" s="122"/>
      <c r="C83" s="125"/>
      <c r="D83" s="119"/>
      <c r="E83" s="130"/>
      <c r="F83" s="26" t="s">
        <v>183</v>
      </c>
      <c r="G83" s="28" t="s">
        <v>184</v>
      </c>
      <c r="H83" s="6"/>
      <c r="I83" s="94"/>
      <c r="J83" s="4">
        <v>0</v>
      </c>
      <c r="K83" s="77">
        <f t="shared" si="6"/>
        <v>0</v>
      </c>
      <c r="L83" s="6"/>
      <c r="M83" s="94"/>
      <c r="N83" s="21">
        <v>0</v>
      </c>
      <c r="O83" s="77">
        <f t="shared" si="7"/>
        <v>0</v>
      </c>
      <c r="P83" s="6"/>
      <c r="Q83" s="94"/>
      <c r="R83" s="21">
        <v>0</v>
      </c>
      <c r="S83" s="77">
        <f t="shared" si="8"/>
        <v>0</v>
      </c>
      <c r="T83" s="6"/>
      <c r="U83" s="94"/>
      <c r="V83" s="21">
        <v>0</v>
      </c>
      <c r="W83" s="77">
        <f t="shared" si="9"/>
        <v>0</v>
      </c>
      <c r="X83" s="6"/>
      <c r="Y83" s="94"/>
      <c r="Z83" s="21">
        <v>0</v>
      </c>
      <c r="AA83" s="77">
        <f t="shared" si="10"/>
        <v>0</v>
      </c>
    </row>
    <row r="84" spans="2:27">
      <c r="B84" s="122"/>
      <c r="C84" s="125"/>
      <c r="D84" s="119"/>
      <c r="E84" s="130"/>
      <c r="F84" s="26" t="s">
        <v>185</v>
      </c>
      <c r="G84" s="28" t="s">
        <v>186</v>
      </c>
      <c r="H84" s="6"/>
      <c r="I84" s="94"/>
      <c r="J84" s="4">
        <v>0</v>
      </c>
      <c r="K84" s="77">
        <f t="shared" si="6"/>
        <v>0</v>
      </c>
      <c r="L84" s="6"/>
      <c r="M84" s="94"/>
      <c r="N84" s="21">
        <v>0</v>
      </c>
      <c r="O84" s="77">
        <f t="shared" si="7"/>
        <v>0</v>
      </c>
      <c r="P84" s="6"/>
      <c r="Q84" s="94"/>
      <c r="R84" s="21">
        <v>0</v>
      </c>
      <c r="S84" s="77">
        <f t="shared" si="8"/>
        <v>0</v>
      </c>
      <c r="T84" s="6"/>
      <c r="U84" s="94"/>
      <c r="V84" s="21">
        <v>0</v>
      </c>
      <c r="W84" s="77">
        <f t="shared" si="9"/>
        <v>0</v>
      </c>
      <c r="X84" s="6"/>
      <c r="Y84" s="94"/>
      <c r="Z84" s="21">
        <v>0</v>
      </c>
      <c r="AA84" s="77">
        <f t="shared" si="10"/>
        <v>0</v>
      </c>
    </row>
    <row r="85" spans="2:27">
      <c r="B85" s="122"/>
      <c r="C85" s="125"/>
      <c r="D85" s="119"/>
      <c r="E85" s="130"/>
      <c r="F85" s="26" t="s">
        <v>187</v>
      </c>
      <c r="G85" s="28" t="s">
        <v>188</v>
      </c>
      <c r="H85" s="6"/>
      <c r="I85" s="94"/>
      <c r="J85" s="4">
        <v>0</v>
      </c>
      <c r="K85" s="77">
        <f t="shared" si="6"/>
        <v>0</v>
      </c>
      <c r="L85" s="6"/>
      <c r="M85" s="94"/>
      <c r="N85" s="21">
        <v>0</v>
      </c>
      <c r="O85" s="77">
        <f t="shared" si="7"/>
        <v>0</v>
      </c>
      <c r="P85" s="6"/>
      <c r="Q85" s="94"/>
      <c r="R85" s="21">
        <v>0</v>
      </c>
      <c r="S85" s="77">
        <f t="shared" si="8"/>
        <v>0</v>
      </c>
      <c r="T85" s="6"/>
      <c r="U85" s="94"/>
      <c r="V85" s="21">
        <v>0</v>
      </c>
      <c r="W85" s="77">
        <f t="shared" si="9"/>
        <v>0</v>
      </c>
      <c r="X85" s="6"/>
      <c r="Y85" s="94"/>
      <c r="Z85" s="21">
        <v>0</v>
      </c>
      <c r="AA85" s="77">
        <f t="shared" si="10"/>
        <v>0</v>
      </c>
    </row>
    <row r="86" spans="2:27">
      <c r="B86" s="122"/>
      <c r="C86" s="125"/>
      <c r="D86" s="119"/>
      <c r="E86" s="130"/>
      <c r="F86" s="26" t="s">
        <v>189</v>
      </c>
      <c r="G86" s="28" t="s">
        <v>190</v>
      </c>
      <c r="H86" s="6"/>
      <c r="I86" s="94"/>
      <c r="J86" s="4">
        <v>0</v>
      </c>
      <c r="K86" s="77">
        <f t="shared" si="6"/>
        <v>0</v>
      </c>
      <c r="L86" s="6"/>
      <c r="M86" s="94"/>
      <c r="N86" s="21">
        <v>0</v>
      </c>
      <c r="O86" s="77">
        <f t="shared" si="7"/>
        <v>0</v>
      </c>
      <c r="P86" s="6"/>
      <c r="Q86" s="94"/>
      <c r="R86" s="21">
        <v>0</v>
      </c>
      <c r="S86" s="77">
        <f t="shared" si="8"/>
        <v>0</v>
      </c>
      <c r="T86" s="6"/>
      <c r="U86" s="94"/>
      <c r="V86" s="21">
        <v>0</v>
      </c>
      <c r="W86" s="77">
        <f t="shared" si="9"/>
        <v>0</v>
      </c>
      <c r="X86" s="6"/>
      <c r="Y86" s="94"/>
      <c r="Z86" s="21">
        <v>0</v>
      </c>
      <c r="AA86" s="77">
        <f t="shared" si="10"/>
        <v>0</v>
      </c>
    </row>
    <row r="87" spans="2:27">
      <c r="B87" s="122"/>
      <c r="C87" s="125"/>
      <c r="D87" s="119"/>
      <c r="E87" s="130"/>
      <c r="F87" s="26" t="s">
        <v>191</v>
      </c>
      <c r="G87" s="28" t="s">
        <v>192</v>
      </c>
      <c r="H87" s="6"/>
      <c r="I87" s="94"/>
      <c r="J87" s="4">
        <v>0</v>
      </c>
      <c r="K87" s="77">
        <f t="shared" si="6"/>
        <v>0</v>
      </c>
      <c r="L87" s="6"/>
      <c r="M87" s="94"/>
      <c r="N87" s="21">
        <v>0</v>
      </c>
      <c r="O87" s="77">
        <f t="shared" si="7"/>
        <v>0</v>
      </c>
      <c r="P87" s="6"/>
      <c r="Q87" s="94"/>
      <c r="R87" s="21">
        <v>0</v>
      </c>
      <c r="S87" s="77">
        <f t="shared" si="8"/>
        <v>0</v>
      </c>
      <c r="T87" s="6"/>
      <c r="U87" s="94"/>
      <c r="V87" s="21">
        <v>0</v>
      </c>
      <c r="W87" s="77">
        <f t="shared" si="9"/>
        <v>0</v>
      </c>
      <c r="X87" s="6"/>
      <c r="Y87" s="94"/>
      <c r="Z87" s="21">
        <v>0</v>
      </c>
      <c r="AA87" s="77">
        <f t="shared" si="10"/>
        <v>0</v>
      </c>
    </row>
    <row r="88" spans="2:27">
      <c r="B88" s="122"/>
      <c r="C88" s="125"/>
      <c r="D88" s="119"/>
      <c r="E88" s="130"/>
      <c r="F88" s="26" t="s">
        <v>193</v>
      </c>
      <c r="G88" s="28" t="s">
        <v>194</v>
      </c>
      <c r="H88" s="6"/>
      <c r="I88" s="94"/>
      <c r="J88" s="4">
        <v>0</v>
      </c>
      <c r="K88" s="77">
        <f t="shared" si="6"/>
        <v>0</v>
      </c>
      <c r="L88" s="6"/>
      <c r="M88" s="94"/>
      <c r="N88" s="21">
        <v>0</v>
      </c>
      <c r="O88" s="77">
        <f t="shared" si="7"/>
        <v>0</v>
      </c>
      <c r="P88" s="6"/>
      <c r="Q88" s="94"/>
      <c r="R88" s="21">
        <v>0</v>
      </c>
      <c r="S88" s="77">
        <f t="shared" si="8"/>
        <v>0</v>
      </c>
      <c r="T88" s="6"/>
      <c r="U88" s="94"/>
      <c r="V88" s="21">
        <v>0</v>
      </c>
      <c r="W88" s="77">
        <f t="shared" si="9"/>
        <v>0</v>
      </c>
      <c r="X88" s="6"/>
      <c r="Y88" s="94"/>
      <c r="Z88" s="21">
        <v>0</v>
      </c>
      <c r="AA88" s="77">
        <f t="shared" si="10"/>
        <v>0</v>
      </c>
    </row>
    <row r="89" spans="2:27">
      <c r="B89" s="122"/>
      <c r="C89" s="125"/>
      <c r="D89" s="119"/>
      <c r="E89" s="130"/>
      <c r="F89" s="26" t="s">
        <v>195</v>
      </c>
      <c r="G89" s="28" t="s">
        <v>196</v>
      </c>
      <c r="H89" s="6"/>
      <c r="I89" s="94"/>
      <c r="J89" s="4">
        <v>0</v>
      </c>
      <c r="K89" s="77">
        <f t="shared" si="6"/>
        <v>0</v>
      </c>
      <c r="L89" s="6"/>
      <c r="M89" s="94"/>
      <c r="N89" s="21">
        <v>0</v>
      </c>
      <c r="O89" s="77">
        <f t="shared" si="7"/>
        <v>0</v>
      </c>
      <c r="P89" s="6"/>
      <c r="Q89" s="94"/>
      <c r="R89" s="21">
        <v>0</v>
      </c>
      <c r="S89" s="77">
        <f t="shared" si="8"/>
        <v>0</v>
      </c>
      <c r="T89" s="6"/>
      <c r="U89" s="94"/>
      <c r="V89" s="21">
        <v>0</v>
      </c>
      <c r="W89" s="77">
        <f t="shared" si="9"/>
        <v>0</v>
      </c>
      <c r="X89" s="6"/>
      <c r="Y89" s="94"/>
      <c r="Z89" s="21">
        <v>0</v>
      </c>
      <c r="AA89" s="77">
        <f t="shared" si="10"/>
        <v>0</v>
      </c>
    </row>
    <row r="90" spans="2:27">
      <c r="B90" s="122"/>
      <c r="C90" s="125"/>
      <c r="D90" s="119"/>
      <c r="E90" s="130"/>
      <c r="F90" s="26" t="s">
        <v>197</v>
      </c>
      <c r="G90" s="28" t="s">
        <v>198</v>
      </c>
      <c r="H90" s="6"/>
      <c r="I90" s="94"/>
      <c r="J90" s="4">
        <v>0</v>
      </c>
      <c r="K90" s="77">
        <f t="shared" si="6"/>
        <v>0</v>
      </c>
      <c r="L90" s="6"/>
      <c r="M90" s="94"/>
      <c r="N90" s="21">
        <v>0</v>
      </c>
      <c r="O90" s="77">
        <f t="shared" si="7"/>
        <v>0</v>
      </c>
      <c r="P90" s="6"/>
      <c r="Q90" s="94"/>
      <c r="R90" s="21">
        <v>0</v>
      </c>
      <c r="S90" s="77">
        <f t="shared" si="8"/>
        <v>0</v>
      </c>
      <c r="T90" s="6"/>
      <c r="U90" s="94"/>
      <c r="V90" s="21">
        <v>0</v>
      </c>
      <c r="W90" s="77">
        <f t="shared" si="9"/>
        <v>0</v>
      </c>
      <c r="X90" s="6"/>
      <c r="Y90" s="94"/>
      <c r="Z90" s="21">
        <v>0</v>
      </c>
      <c r="AA90" s="77">
        <f t="shared" si="10"/>
        <v>0</v>
      </c>
    </row>
    <row r="91" spans="2:27">
      <c r="B91" s="122"/>
      <c r="C91" s="125"/>
      <c r="D91" s="119"/>
      <c r="E91" s="130"/>
      <c r="F91" s="26" t="s">
        <v>199</v>
      </c>
      <c r="G91" s="28" t="s">
        <v>200</v>
      </c>
      <c r="H91" s="6"/>
      <c r="I91" s="94"/>
      <c r="J91" s="4">
        <v>0</v>
      </c>
      <c r="K91" s="77">
        <f t="shared" si="6"/>
        <v>0</v>
      </c>
      <c r="L91" s="6"/>
      <c r="M91" s="94"/>
      <c r="N91" s="21">
        <v>0</v>
      </c>
      <c r="O91" s="77">
        <f t="shared" si="7"/>
        <v>0</v>
      </c>
      <c r="P91" s="6"/>
      <c r="Q91" s="94"/>
      <c r="R91" s="21">
        <v>0</v>
      </c>
      <c r="S91" s="77">
        <f t="shared" si="8"/>
        <v>0</v>
      </c>
      <c r="T91" s="6"/>
      <c r="U91" s="94"/>
      <c r="V91" s="21">
        <v>0</v>
      </c>
      <c r="W91" s="77">
        <f t="shared" si="9"/>
        <v>0</v>
      </c>
      <c r="X91" s="6"/>
      <c r="Y91" s="94"/>
      <c r="Z91" s="21">
        <v>0</v>
      </c>
      <c r="AA91" s="77">
        <f t="shared" si="10"/>
        <v>0</v>
      </c>
    </row>
    <row r="92" spans="2:27">
      <c r="B92" s="122"/>
      <c r="C92" s="125"/>
      <c r="D92" s="119"/>
      <c r="E92" s="130"/>
      <c r="F92" s="26" t="s">
        <v>201</v>
      </c>
      <c r="G92" s="28" t="s">
        <v>202</v>
      </c>
      <c r="H92" s="6"/>
      <c r="I92" s="94"/>
      <c r="J92" s="4">
        <v>0</v>
      </c>
      <c r="K92" s="77">
        <f t="shared" si="6"/>
        <v>0</v>
      </c>
      <c r="L92" s="6"/>
      <c r="M92" s="94"/>
      <c r="N92" s="21">
        <v>0</v>
      </c>
      <c r="O92" s="77">
        <f t="shared" si="7"/>
        <v>0</v>
      </c>
      <c r="P92" s="6"/>
      <c r="Q92" s="94"/>
      <c r="R92" s="21">
        <v>0</v>
      </c>
      <c r="S92" s="77">
        <f t="shared" si="8"/>
        <v>0</v>
      </c>
      <c r="T92" s="6"/>
      <c r="U92" s="94"/>
      <c r="V92" s="21">
        <v>0</v>
      </c>
      <c r="W92" s="77">
        <f t="shared" si="9"/>
        <v>0</v>
      </c>
      <c r="X92" s="6"/>
      <c r="Y92" s="94"/>
      <c r="Z92" s="21">
        <v>0</v>
      </c>
      <c r="AA92" s="77">
        <f t="shared" si="10"/>
        <v>0</v>
      </c>
    </row>
    <row r="93" spans="2:27">
      <c r="B93" s="122"/>
      <c r="C93" s="125"/>
      <c r="D93" s="119"/>
      <c r="E93" s="130"/>
      <c r="F93" s="26" t="s">
        <v>203</v>
      </c>
      <c r="G93" s="28" t="s">
        <v>204</v>
      </c>
      <c r="H93" s="6"/>
      <c r="I93" s="94"/>
      <c r="J93" s="4">
        <v>0</v>
      </c>
      <c r="K93" s="77">
        <f t="shared" si="6"/>
        <v>0</v>
      </c>
      <c r="L93" s="6"/>
      <c r="M93" s="94"/>
      <c r="N93" s="21">
        <v>0</v>
      </c>
      <c r="O93" s="77">
        <f t="shared" si="7"/>
        <v>0</v>
      </c>
      <c r="P93" s="6"/>
      <c r="Q93" s="94"/>
      <c r="R93" s="21">
        <v>0</v>
      </c>
      <c r="S93" s="77">
        <f t="shared" si="8"/>
        <v>0</v>
      </c>
      <c r="T93" s="6"/>
      <c r="U93" s="94"/>
      <c r="V93" s="21">
        <v>0</v>
      </c>
      <c r="W93" s="77">
        <f t="shared" si="9"/>
        <v>0</v>
      </c>
      <c r="X93" s="6"/>
      <c r="Y93" s="94"/>
      <c r="Z93" s="21">
        <v>0</v>
      </c>
      <c r="AA93" s="77">
        <f t="shared" si="10"/>
        <v>0</v>
      </c>
    </row>
    <row r="94" spans="2:27">
      <c r="B94" s="122"/>
      <c r="C94" s="125"/>
      <c r="D94" s="119"/>
      <c r="E94" s="130"/>
      <c r="F94" s="26" t="s">
        <v>205</v>
      </c>
      <c r="G94" s="28" t="s">
        <v>206</v>
      </c>
      <c r="H94" s="6"/>
      <c r="I94" s="94"/>
      <c r="J94" s="4">
        <v>0</v>
      </c>
      <c r="K94" s="77">
        <f t="shared" si="6"/>
        <v>0</v>
      </c>
      <c r="L94" s="6"/>
      <c r="M94" s="94"/>
      <c r="N94" s="21">
        <v>0</v>
      </c>
      <c r="O94" s="77">
        <f t="shared" si="7"/>
        <v>0</v>
      </c>
      <c r="P94" s="6"/>
      <c r="Q94" s="94"/>
      <c r="R94" s="21">
        <v>0</v>
      </c>
      <c r="S94" s="77">
        <f t="shared" si="8"/>
        <v>0</v>
      </c>
      <c r="T94" s="6"/>
      <c r="U94" s="94"/>
      <c r="V94" s="21">
        <v>0</v>
      </c>
      <c r="W94" s="77">
        <f t="shared" si="9"/>
        <v>0</v>
      </c>
      <c r="X94" s="6"/>
      <c r="Y94" s="94"/>
      <c r="Z94" s="21">
        <v>0</v>
      </c>
      <c r="AA94" s="77">
        <f t="shared" si="10"/>
        <v>0</v>
      </c>
    </row>
    <row r="95" spans="2:27">
      <c r="B95" s="122"/>
      <c r="C95" s="125"/>
      <c r="D95" s="119"/>
      <c r="E95" s="130"/>
      <c r="F95" s="26" t="s">
        <v>207</v>
      </c>
      <c r="G95" s="28" t="s">
        <v>208</v>
      </c>
      <c r="H95" s="6"/>
      <c r="I95" s="94"/>
      <c r="J95" s="4">
        <v>0</v>
      </c>
      <c r="K95" s="77">
        <f t="shared" si="6"/>
        <v>0</v>
      </c>
      <c r="L95" s="6"/>
      <c r="M95" s="94"/>
      <c r="N95" s="21">
        <v>0</v>
      </c>
      <c r="O95" s="77">
        <f t="shared" si="7"/>
        <v>0</v>
      </c>
      <c r="P95" s="6"/>
      <c r="Q95" s="94"/>
      <c r="R95" s="21">
        <v>0</v>
      </c>
      <c r="S95" s="77">
        <f t="shared" si="8"/>
        <v>0</v>
      </c>
      <c r="T95" s="6"/>
      <c r="U95" s="94"/>
      <c r="V95" s="21">
        <v>0</v>
      </c>
      <c r="W95" s="77">
        <f t="shared" si="9"/>
        <v>0</v>
      </c>
      <c r="X95" s="6"/>
      <c r="Y95" s="94"/>
      <c r="Z95" s="21">
        <v>0</v>
      </c>
      <c r="AA95" s="77">
        <f t="shared" si="10"/>
        <v>0</v>
      </c>
    </row>
    <row r="96" spans="2:27">
      <c r="B96" s="122"/>
      <c r="C96" s="125"/>
      <c r="D96" s="119"/>
      <c r="E96" s="130"/>
      <c r="F96" s="26" t="s">
        <v>209</v>
      </c>
      <c r="G96" s="28" t="s">
        <v>210</v>
      </c>
      <c r="H96" s="6"/>
      <c r="I96" s="94"/>
      <c r="J96" s="4">
        <v>0</v>
      </c>
      <c r="K96" s="77">
        <f t="shared" si="6"/>
        <v>0</v>
      </c>
      <c r="L96" s="6"/>
      <c r="M96" s="94"/>
      <c r="N96" s="21">
        <v>0</v>
      </c>
      <c r="O96" s="77">
        <f t="shared" si="7"/>
        <v>0</v>
      </c>
      <c r="P96" s="6"/>
      <c r="Q96" s="94"/>
      <c r="R96" s="21">
        <v>0</v>
      </c>
      <c r="S96" s="77">
        <f t="shared" si="8"/>
        <v>0</v>
      </c>
      <c r="T96" s="6"/>
      <c r="U96" s="94"/>
      <c r="V96" s="21">
        <v>0</v>
      </c>
      <c r="W96" s="77">
        <f t="shared" si="9"/>
        <v>0</v>
      </c>
      <c r="X96" s="6"/>
      <c r="Y96" s="94"/>
      <c r="Z96" s="21">
        <v>0</v>
      </c>
      <c r="AA96" s="77">
        <f t="shared" si="10"/>
        <v>0</v>
      </c>
    </row>
    <row r="97" spans="2:27">
      <c r="B97" s="122"/>
      <c r="C97" s="125"/>
      <c r="D97" s="119"/>
      <c r="E97" s="130"/>
      <c r="F97" s="26" t="s">
        <v>211</v>
      </c>
      <c r="G97" s="28" t="s">
        <v>212</v>
      </c>
      <c r="H97" s="6"/>
      <c r="I97" s="94"/>
      <c r="J97" s="4">
        <v>0</v>
      </c>
      <c r="K97" s="77">
        <f t="shared" si="6"/>
        <v>0</v>
      </c>
      <c r="L97" s="6"/>
      <c r="M97" s="94"/>
      <c r="N97" s="21">
        <v>0</v>
      </c>
      <c r="O97" s="77">
        <f t="shared" si="7"/>
        <v>0</v>
      </c>
      <c r="P97" s="6"/>
      <c r="Q97" s="94"/>
      <c r="R97" s="21">
        <v>0</v>
      </c>
      <c r="S97" s="77">
        <f t="shared" si="8"/>
        <v>0</v>
      </c>
      <c r="T97" s="6"/>
      <c r="U97" s="94"/>
      <c r="V97" s="21">
        <v>0</v>
      </c>
      <c r="W97" s="77">
        <f t="shared" si="9"/>
        <v>0</v>
      </c>
      <c r="X97" s="6"/>
      <c r="Y97" s="94"/>
      <c r="Z97" s="21">
        <v>0</v>
      </c>
      <c r="AA97" s="77">
        <f t="shared" si="10"/>
        <v>0</v>
      </c>
    </row>
    <row r="98" spans="2:27">
      <c r="B98" s="122"/>
      <c r="C98" s="125"/>
      <c r="D98" s="119"/>
      <c r="E98" s="130"/>
      <c r="F98" s="26" t="s">
        <v>213</v>
      </c>
      <c r="G98" s="28" t="s">
        <v>214</v>
      </c>
      <c r="H98" s="6"/>
      <c r="I98" s="94"/>
      <c r="J98" s="4">
        <v>0</v>
      </c>
      <c r="K98" s="77">
        <f t="shared" si="6"/>
        <v>0</v>
      </c>
      <c r="L98" s="6"/>
      <c r="M98" s="94"/>
      <c r="N98" s="21">
        <v>0</v>
      </c>
      <c r="O98" s="77">
        <f t="shared" si="7"/>
        <v>0</v>
      </c>
      <c r="P98" s="6"/>
      <c r="Q98" s="94"/>
      <c r="R98" s="21">
        <v>0</v>
      </c>
      <c r="S98" s="77">
        <f t="shared" si="8"/>
        <v>0</v>
      </c>
      <c r="T98" s="6"/>
      <c r="U98" s="94"/>
      <c r="V98" s="21">
        <v>0</v>
      </c>
      <c r="W98" s="77">
        <f t="shared" si="9"/>
        <v>0</v>
      </c>
      <c r="X98" s="6"/>
      <c r="Y98" s="94"/>
      <c r="Z98" s="21">
        <v>0</v>
      </c>
      <c r="AA98" s="77">
        <f t="shared" si="10"/>
        <v>0</v>
      </c>
    </row>
    <row r="99" spans="2:27">
      <c r="B99" s="122"/>
      <c r="C99" s="125"/>
      <c r="D99" s="119"/>
      <c r="E99" s="130"/>
      <c r="F99" s="26" t="s">
        <v>215</v>
      </c>
      <c r="G99" s="28" t="s">
        <v>216</v>
      </c>
      <c r="H99" s="6"/>
      <c r="I99" s="94"/>
      <c r="J99" s="4">
        <v>0</v>
      </c>
      <c r="K99" s="77">
        <f t="shared" si="6"/>
        <v>0</v>
      </c>
      <c r="L99" s="6"/>
      <c r="M99" s="94"/>
      <c r="N99" s="21">
        <v>0</v>
      </c>
      <c r="O99" s="77">
        <f t="shared" si="7"/>
        <v>0</v>
      </c>
      <c r="P99" s="6"/>
      <c r="Q99" s="94"/>
      <c r="R99" s="21">
        <v>0</v>
      </c>
      <c r="S99" s="77">
        <f t="shared" si="8"/>
        <v>0</v>
      </c>
      <c r="T99" s="6"/>
      <c r="U99" s="94"/>
      <c r="V99" s="21">
        <v>0</v>
      </c>
      <c r="W99" s="77">
        <f t="shared" si="9"/>
        <v>0</v>
      </c>
      <c r="X99" s="6"/>
      <c r="Y99" s="94"/>
      <c r="Z99" s="21">
        <v>0</v>
      </c>
      <c r="AA99" s="77">
        <f t="shared" si="10"/>
        <v>0</v>
      </c>
    </row>
    <row r="100" spans="2:27">
      <c r="B100" s="122"/>
      <c r="C100" s="125"/>
      <c r="D100" s="119"/>
      <c r="E100" s="130"/>
      <c r="F100" s="26" t="s">
        <v>217</v>
      </c>
      <c r="G100" s="28" t="s">
        <v>218</v>
      </c>
      <c r="H100" s="6"/>
      <c r="I100" s="94"/>
      <c r="J100" s="4">
        <v>0</v>
      </c>
      <c r="K100" s="77">
        <f t="shared" si="6"/>
        <v>0</v>
      </c>
      <c r="L100" s="6"/>
      <c r="M100" s="94"/>
      <c r="N100" s="21">
        <v>0</v>
      </c>
      <c r="O100" s="77">
        <f t="shared" si="7"/>
        <v>0</v>
      </c>
      <c r="P100" s="6"/>
      <c r="Q100" s="94"/>
      <c r="R100" s="21">
        <v>0</v>
      </c>
      <c r="S100" s="77">
        <f t="shared" si="8"/>
        <v>0</v>
      </c>
      <c r="T100" s="6"/>
      <c r="U100" s="94"/>
      <c r="V100" s="21">
        <v>0</v>
      </c>
      <c r="W100" s="77">
        <f t="shared" si="9"/>
        <v>0</v>
      </c>
      <c r="X100" s="6"/>
      <c r="Y100" s="94"/>
      <c r="Z100" s="21">
        <v>0</v>
      </c>
      <c r="AA100" s="77">
        <f t="shared" si="10"/>
        <v>0</v>
      </c>
    </row>
    <row r="101" spans="2:27">
      <c r="B101" s="122"/>
      <c r="C101" s="125"/>
      <c r="D101" s="119"/>
      <c r="E101" s="130"/>
      <c r="F101" s="26" t="s">
        <v>219</v>
      </c>
      <c r="G101" s="28" t="s">
        <v>220</v>
      </c>
      <c r="H101" s="6"/>
      <c r="I101" s="94"/>
      <c r="J101" s="4">
        <v>0</v>
      </c>
      <c r="K101" s="77">
        <f t="shared" si="6"/>
        <v>0</v>
      </c>
      <c r="L101" s="6"/>
      <c r="M101" s="94"/>
      <c r="N101" s="21">
        <v>0</v>
      </c>
      <c r="O101" s="77">
        <f t="shared" si="7"/>
        <v>0</v>
      </c>
      <c r="P101" s="6"/>
      <c r="Q101" s="94"/>
      <c r="R101" s="21">
        <v>0</v>
      </c>
      <c r="S101" s="77">
        <f t="shared" si="8"/>
        <v>0</v>
      </c>
      <c r="T101" s="6"/>
      <c r="U101" s="94"/>
      <c r="V101" s="21">
        <v>0</v>
      </c>
      <c r="W101" s="77">
        <f t="shared" si="9"/>
        <v>0</v>
      </c>
      <c r="X101" s="6"/>
      <c r="Y101" s="94"/>
      <c r="Z101" s="21">
        <v>0</v>
      </c>
      <c r="AA101" s="77">
        <f t="shared" si="10"/>
        <v>0</v>
      </c>
    </row>
    <row r="102" spans="2:27">
      <c r="B102" s="122"/>
      <c r="C102" s="125"/>
      <c r="D102" s="119"/>
      <c r="E102" s="130"/>
      <c r="F102" s="26" t="s">
        <v>221</v>
      </c>
      <c r="G102" s="28" t="s">
        <v>222</v>
      </c>
      <c r="H102" s="6"/>
      <c r="I102" s="94"/>
      <c r="J102" s="4">
        <v>0</v>
      </c>
      <c r="K102" s="77">
        <f t="shared" si="6"/>
        <v>0</v>
      </c>
      <c r="L102" s="6"/>
      <c r="M102" s="94"/>
      <c r="N102" s="21">
        <v>0</v>
      </c>
      <c r="O102" s="77">
        <f t="shared" si="7"/>
        <v>0</v>
      </c>
      <c r="P102" s="6"/>
      <c r="Q102" s="94"/>
      <c r="R102" s="21">
        <v>0</v>
      </c>
      <c r="S102" s="77">
        <f t="shared" si="8"/>
        <v>0</v>
      </c>
      <c r="T102" s="6"/>
      <c r="U102" s="94"/>
      <c r="V102" s="21">
        <v>0</v>
      </c>
      <c r="W102" s="77">
        <f t="shared" si="9"/>
        <v>0</v>
      </c>
      <c r="X102" s="6"/>
      <c r="Y102" s="94"/>
      <c r="Z102" s="21">
        <v>0</v>
      </c>
      <c r="AA102" s="77">
        <f t="shared" si="10"/>
        <v>0</v>
      </c>
    </row>
    <row r="103" spans="2:27">
      <c r="B103" s="122"/>
      <c r="C103" s="125"/>
      <c r="D103" s="119"/>
      <c r="E103" s="130"/>
      <c r="F103" s="26" t="s">
        <v>223</v>
      </c>
      <c r="G103" s="28" t="s">
        <v>224</v>
      </c>
      <c r="H103" s="6"/>
      <c r="I103" s="94"/>
      <c r="J103" s="4">
        <v>0</v>
      </c>
      <c r="K103" s="77">
        <f t="shared" si="6"/>
        <v>0</v>
      </c>
      <c r="L103" s="6"/>
      <c r="M103" s="94"/>
      <c r="N103" s="21">
        <v>0</v>
      </c>
      <c r="O103" s="77">
        <f t="shared" si="7"/>
        <v>0</v>
      </c>
      <c r="P103" s="6"/>
      <c r="Q103" s="94"/>
      <c r="R103" s="21">
        <v>0</v>
      </c>
      <c r="S103" s="77">
        <f t="shared" si="8"/>
        <v>0</v>
      </c>
      <c r="T103" s="6"/>
      <c r="U103" s="94"/>
      <c r="V103" s="21">
        <v>0</v>
      </c>
      <c r="W103" s="77">
        <f t="shared" si="9"/>
        <v>0</v>
      </c>
      <c r="X103" s="6"/>
      <c r="Y103" s="94"/>
      <c r="Z103" s="21">
        <v>0</v>
      </c>
      <c r="AA103" s="77">
        <f t="shared" si="10"/>
        <v>0</v>
      </c>
    </row>
    <row r="104" spans="2:27">
      <c r="B104" s="122"/>
      <c r="C104" s="125"/>
      <c r="D104" s="119"/>
      <c r="E104" s="130"/>
      <c r="F104" s="26" t="s">
        <v>225</v>
      </c>
      <c r="G104" s="28" t="s">
        <v>226</v>
      </c>
      <c r="H104" s="6"/>
      <c r="I104" s="94"/>
      <c r="J104" s="4">
        <v>0</v>
      </c>
      <c r="K104" s="77">
        <f t="shared" si="6"/>
        <v>0</v>
      </c>
      <c r="L104" s="6"/>
      <c r="M104" s="94"/>
      <c r="N104" s="21">
        <v>0</v>
      </c>
      <c r="O104" s="77">
        <f t="shared" si="7"/>
        <v>0</v>
      </c>
      <c r="P104" s="6"/>
      <c r="Q104" s="94"/>
      <c r="R104" s="21">
        <v>0</v>
      </c>
      <c r="S104" s="77">
        <f t="shared" si="8"/>
        <v>0</v>
      </c>
      <c r="T104" s="6"/>
      <c r="U104" s="94"/>
      <c r="V104" s="21">
        <v>0</v>
      </c>
      <c r="W104" s="77">
        <f t="shared" si="9"/>
        <v>0</v>
      </c>
      <c r="X104" s="6"/>
      <c r="Y104" s="94"/>
      <c r="Z104" s="21">
        <v>0</v>
      </c>
      <c r="AA104" s="77">
        <f t="shared" si="10"/>
        <v>0</v>
      </c>
    </row>
    <row r="105" spans="2:27">
      <c r="B105" s="122"/>
      <c r="C105" s="125"/>
      <c r="D105" s="119"/>
      <c r="E105" s="130"/>
      <c r="F105" s="26" t="s">
        <v>227</v>
      </c>
      <c r="G105" s="28" t="s">
        <v>228</v>
      </c>
      <c r="H105" s="6"/>
      <c r="I105" s="94"/>
      <c r="J105" s="4">
        <v>0</v>
      </c>
      <c r="K105" s="77">
        <f t="shared" si="6"/>
        <v>0</v>
      </c>
      <c r="L105" s="6"/>
      <c r="M105" s="94"/>
      <c r="N105" s="21">
        <v>0</v>
      </c>
      <c r="O105" s="77">
        <f t="shared" si="7"/>
        <v>0</v>
      </c>
      <c r="P105" s="6"/>
      <c r="Q105" s="94"/>
      <c r="R105" s="21">
        <v>0</v>
      </c>
      <c r="S105" s="77">
        <f t="shared" si="8"/>
        <v>0</v>
      </c>
      <c r="T105" s="6"/>
      <c r="U105" s="94"/>
      <c r="V105" s="21">
        <v>0</v>
      </c>
      <c r="W105" s="77">
        <f t="shared" si="9"/>
        <v>0</v>
      </c>
      <c r="X105" s="6"/>
      <c r="Y105" s="94"/>
      <c r="Z105" s="21">
        <v>0</v>
      </c>
      <c r="AA105" s="77">
        <f t="shared" si="10"/>
        <v>0</v>
      </c>
    </row>
    <row r="106" spans="2:27">
      <c r="B106" s="122"/>
      <c r="C106" s="125"/>
      <c r="D106" s="119"/>
      <c r="E106" s="130"/>
      <c r="F106" s="26" t="s">
        <v>229</v>
      </c>
      <c r="G106" s="28" t="s">
        <v>230</v>
      </c>
      <c r="H106" s="6"/>
      <c r="I106" s="94"/>
      <c r="J106" s="4">
        <v>0</v>
      </c>
      <c r="K106" s="77">
        <f t="shared" si="6"/>
        <v>0</v>
      </c>
      <c r="L106" s="6"/>
      <c r="M106" s="94"/>
      <c r="N106" s="21">
        <v>0</v>
      </c>
      <c r="O106" s="77">
        <f t="shared" si="7"/>
        <v>0</v>
      </c>
      <c r="P106" s="6"/>
      <c r="Q106" s="94"/>
      <c r="R106" s="21">
        <v>0</v>
      </c>
      <c r="S106" s="77">
        <f t="shared" si="8"/>
        <v>0</v>
      </c>
      <c r="T106" s="6"/>
      <c r="U106" s="94"/>
      <c r="V106" s="21">
        <v>0</v>
      </c>
      <c r="W106" s="77">
        <f t="shared" si="9"/>
        <v>0</v>
      </c>
      <c r="X106" s="6"/>
      <c r="Y106" s="94"/>
      <c r="Z106" s="21">
        <v>0</v>
      </c>
      <c r="AA106" s="77">
        <f t="shared" si="10"/>
        <v>0</v>
      </c>
    </row>
    <row r="107" spans="2:27">
      <c r="B107" s="122"/>
      <c r="C107" s="125"/>
      <c r="D107" s="119"/>
      <c r="E107" s="130"/>
      <c r="F107" s="26" t="s">
        <v>231</v>
      </c>
      <c r="G107" s="28" t="s">
        <v>232</v>
      </c>
      <c r="H107" s="6"/>
      <c r="I107" s="94"/>
      <c r="J107" s="4">
        <v>0</v>
      </c>
      <c r="K107" s="77">
        <f t="shared" si="6"/>
        <v>0</v>
      </c>
      <c r="L107" s="6"/>
      <c r="M107" s="94"/>
      <c r="N107" s="21">
        <v>0</v>
      </c>
      <c r="O107" s="77">
        <f t="shared" si="7"/>
        <v>0</v>
      </c>
      <c r="P107" s="6"/>
      <c r="Q107" s="94"/>
      <c r="R107" s="21">
        <v>0</v>
      </c>
      <c r="S107" s="77">
        <f t="shared" si="8"/>
        <v>0</v>
      </c>
      <c r="T107" s="6"/>
      <c r="U107" s="94"/>
      <c r="V107" s="21">
        <v>0</v>
      </c>
      <c r="W107" s="77">
        <f t="shared" si="9"/>
        <v>0</v>
      </c>
      <c r="X107" s="6"/>
      <c r="Y107" s="94"/>
      <c r="Z107" s="21">
        <v>0</v>
      </c>
      <c r="AA107" s="77">
        <f t="shared" si="10"/>
        <v>0</v>
      </c>
    </row>
    <row r="108" spans="2:27">
      <c r="B108" s="122"/>
      <c r="C108" s="125"/>
      <c r="D108" s="119"/>
      <c r="E108" s="130"/>
      <c r="F108" s="26" t="s">
        <v>233</v>
      </c>
      <c r="G108" s="28" t="s">
        <v>234</v>
      </c>
      <c r="H108" s="6"/>
      <c r="I108" s="94"/>
      <c r="J108" s="4">
        <v>0</v>
      </c>
      <c r="K108" s="77">
        <f t="shared" si="6"/>
        <v>0</v>
      </c>
      <c r="L108" s="6"/>
      <c r="M108" s="94"/>
      <c r="N108" s="21">
        <v>0</v>
      </c>
      <c r="O108" s="77">
        <f t="shared" si="7"/>
        <v>0</v>
      </c>
      <c r="P108" s="6"/>
      <c r="Q108" s="94"/>
      <c r="R108" s="21">
        <v>0</v>
      </c>
      <c r="S108" s="77">
        <f t="shared" si="8"/>
        <v>0</v>
      </c>
      <c r="T108" s="6"/>
      <c r="U108" s="94"/>
      <c r="V108" s="21">
        <v>0</v>
      </c>
      <c r="W108" s="77">
        <f t="shared" si="9"/>
        <v>0</v>
      </c>
      <c r="X108" s="6"/>
      <c r="Y108" s="94"/>
      <c r="Z108" s="21">
        <v>0</v>
      </c>
      <c r="AA108" s="77">
        <f t="shared" si="10"/>
        <v>0</v>
      </c>
    </row>
    <row r="109" spans="2:27">
      <c r="B109" s="122"/>
      <c r="C109" s="125"/>
      <c r="D109" s="119"/>
      <c r="E109" s="130"/>
      <c r="F109" s="26" t="s">
        <v>235</v>
      </c>
      <c r="G109" s="28" t="s">
        <v>236</v>
      </c>
      <c r="H109" s="6"/>
      <c r="I109" s="94"/>
      <c r="J109" s="4">
        <v>0</v>
      </c>
      <c r="K109" s="77">
        <f t="shared" si="6"/>
        <v>0</v>
      </c>
      <c r="L109" s="6"/>
      <c r="M109" s="94"/>
      <c r="N109" s="21">
        <v>0</v>
      </c>
      <c r="O109" s="77">
        <f t="shared" si="7"/>
        <v>0</v>
      </c>
      <c r="P109" s="6"/>
      <c r="Q109" s="94"/>
      <c r="R109" s="21">
        <v>0</v>
      </c>
      <c r="S109" s="77">
        <f t="shared" si="8"/>
        <v>0</v>
      </c>
      <c r="T109" s="6"/>
      <c r="U109" s="94"/>
      <c r="V109" s="21">
        <v>0</v>
      </c>
      <c r="W109" s="77">
        <f t="shared" si="9"/>
        <v>0</v>
      </c>
      <c r="X109" s="6"/>
      <c r="Y109" s="94"/>
      <c r="Z109" s="21">
        <v>0</v>
      </c>
      <c r="AA109" s="77">
        <f t="shared" si="10"/>
        <v>0</v>
      </c>
    </row>
    <row r="110" spans="2:27">
      <c r="B110" s="122"/>
      <c r="C110" s="125"/>
      <c r="D110" s="119"/>
      <c r="E110" s="130"/>
      <c r="F110" s="26" t="s">
        <v>237</v>
      </c>
      <c r="G110" s="28" t="s">
        <v>238</v>
      </c>
      <c r="H110" s="6"/>
      <c r="I110" s="94"/>
      <c r="J110" s="4">
        <v>0</v>
      </c>
      <c r="K110" s="77">
        <f t="shared" si="6"/>
        <v>0</v>
      </c>
      <c r="L110" s="6"/>
      <c r="M110" s="94"/>
      <c r="N110" s="21">
        <v>0</v>
      </c>
      <c r="O110" s="77">
        <f t="shared" si="7"/>
        <v>0</v>
      </c>
      <c r="P110" s="6"/>
      <c r="Q110" s="94"/>
      <c r="R110" s="21">
        <v>0</v>
      </c>
      <c r="S110" s="77">
        <f t="shared" si="8"/>
        <v>0</v>
      </c>
      <c r="T110" s="6"/>
      <c r="U110" s="94"/>
      <c r="V110" s="21">
        <v>0</v>
      </c>
      <c r="W110" s="77">
        <f t="shared" si="9"/>
        <v>0</v>
      </c>
      <c r="X110" s="6"/>
      <c r="Y110" s="94"/>
      <c r="Z110" s="21">
        <v>0</v>
      </c>
      <c r="AA110" s="77">
        <f t="shared" si="10"/>
        <v>0</v>
      </c>
    </row>
    <row r="111" spans="2:27" ht="13.8" thickBot="1">
      <c r="B111" s="123"/>
      <c r="C111" s="128"/>
      <c r="D111" s="120"/>
      <c r="E111" s="131"/>
      <c r="F111" s="34" t="s">
        <v>239</v>
      </c>
      <c r="G111" s="35" t="s">
        <v>240</v>
      </c>
      <c r="H111" s="6"/>
      <c r="I111" s="94"/>
      <c r="J111" s="4">
        <v>0</v>
      </c>
      <c r="K111" s="77">
        <f t="shared" si="6"/>
        <v>0</v>
      </c>
      <c r="L111" s="6"/>
      <c r="M111" s="94"/>
      <c r="N111" s="21">
        <v>0</v>
      </c>
      <c r="O111" s="77">
        <f t="shared" si="7"/>
        <v>0</v>
      </c>
      <c r="P111" s="6"/>
      <c r="Q111" s="94"/>
      <c r="R111" s="21">
        <v>0</v>
      </c>
      <c r="S111" s="77">
        <f t="shared" si="8"/>
        <v>0</v>
      </c>
      <c r="T111" s="6"/>
      <c r="U111" s="94"/>
      <c r="V111" s="21">
        <v>0</v>
      </c>
      <c r="W111" s="77">
        <f t="shared" si="9"/>
        <v>0</v>
      </c>
      <c r="X111" s="6"/>
      <c r="Y111" s="94"/>
      <c r="Z111" s="21">
        <v>0</v>
      </c>
      <c r="AA111" s="77">
        <f t="shared" si="10"/>
        <v>0</v>
      </c>
    </row>
    <row r="112" spans="2:27">
      <c r="B112" s="121">
        <v>3</v>
      </c>
      <c r="C112" s="127" t="s">
        <v>17</v>
      </c>
      <c r="D112" s="118">
        <v>3.1</v>
      </c>
      <c r="E112" s="129" t="s">
        <v>18</v>
      </c>
      <c r="F112" s="32" t="s">
        <v>241</v>
      </c>
      <c r="G112" s="33" t="s">
        <v>242</v>
      </c>
      <c r="H112" s="6">
        <v>571</v>
      </c>
      <c r="I112" s="94">
        <f>+'[2]13- Costo 2013'!$N106</f>
        <v>99524.995142920161</v>
      </c>
      <c r="J112" s="4">
        <v>2.0507319535588087E-2</v>
      </c>
      <c r="K112" s="77">
        <f t="shared" si="6"/>
        <v>56828772.226607412</v>
      </c>
      <c r="L112" s="82">
        <v>669</v>
      </c>
      <c r="M112" s="94">
        <f>+'[3]Costos unitarios'!$N106</f>
        <v>83420.521467264</v>
      </c>
      <c r="N112" s="21">
        <v>2.0507319535588087E-2</v>
      </c>
      <c r="O112" s="77">
        <f t="shared" si="7"/>
        <v>55808328.861599617</v>
      </c>
      <c r="P112" s="82">
        <f>+R112*$P$11</f>
        <v>868.69005552751139</v>
      </c>
      <c r="Q112" s="94">
        <f>+'[4]Costos unitarios'!$N106</f>
        <v>77675.831677632217</v>
      </c>
      <c r="R112" s="21">
        <v>2.0507319535588087E-2</v>
      </c>
      <c r="S112" s="77">
        <f t="shared" si="8"/>
        <v>67476222.533187956</v>
      </c>
      <c r="T112" s="82">
        <f>+$T$11*V112</f>
        <v>1011.092882382635</v>
      </c>
      <c r="U112" s="94">
        <f>+'[5]Costos unitarios'!$N106</f>
        <v>80246.198811203314</v>
      </c>
      <c r="V112" s="21">
        <v>2.0507319535588087E-2</v>
      </c>
      <c r="W112" s="77">
        <f t="shared" si="9"/>
        <v>81136360.456269532</v>
      </c>
      <c r="X112" s="82">
        <f>+Z112*$X$11</f>
        <v>26951279.901249371</v>
      </c>
      <c r="Y112" s="94">
        <f>+'[6]Costos unitarios'!$N106</f>
        <v>76817.929282377387</v>
      </c>
      <c r="Z112" s="21">
        <v>2.0507319535588087E-2</v>
      </c>
      <c r="AA112" s="77">
        <f t="shared" si="10"/>
        <v>2070341513523.7332</v>
      </c>
    </row>
    <row r="113" spans="2:27">
      <c r="B113" s="122"/>
      <c r="C113" s="125"/>
      <c r="D113" s="119"/>
      <c r="E113" s="130"/>
      <c r="F113" s="26" t="s">
        <v>243</v>
      </c>
      <c r="G113" s="28" t="s">
        <v>244</v>
      </c>
      <c r="H113" s="6">
        <v>124</v>
      </c>
      <c r="I113" s="94">
        <f>+'[2]13- Costo 2013'!$N107</f>
        <v>99524.995142920161</v>
      </c>
      <c r="J113" s="4">
        <v>3.975265017667845E-3</v>
      </c>
      <c r="K113" s="77">
        <f t="shared" si="6"/>
        <v>12341099.397722101</v>
      </c>
      <c r="L113" s="82">
        <f>+N113*$L$11</f>
        <v>145.13692579505303</v>
      </c>
      <c r="M113" s="94">
        <f>+'[3]Costos unitarios'!$N107</f>
        <v>83420.521467264</v>
      </c>
      <c r="N113" s="21">
        <v>3.975265017667845E-3</v>
      </c>
      <c r="O113" s="77">
        <f t="shared" si="7"/>
        <v>12107398.033978924</v>
      </c>
      <c r="P113" s="82">
        <f>+R113*$P$11</f>
        <v>168.39222614840992</v>
      </c>
      <c r="Q113" s="94">
        <f>+'[4]Costos unitarios'!$N107</f>
        <v>77675.831677632217</v>
      </c>
      <c r="R113" s="21">
        <v>3.975265017667845E-3</v>
      </c>
      <c r="S113" s="77">
        <f t="shared" si="8"/>
        <v>13080006.214125667</v>
      </c>
      <c r="T113" s="82">
        <f>+$T$11*V113</f>
        <v>195.99646643109543</v>
      </c>
      <c r="U113" s="94">
        <f>+'[5]Costos unitarios'!$N107</f>
        <v>80246.198811203314</v>
      </c>
      <c r="V113" s="21">
        <v>3.975265017667845E-3</v>
      </c>
      <c r="W113" s="77">
        <f t="shared" si="9"/>
        <v>15727971.41152302</v>
      </c>
      <c r="X113" s="82">
        <f>+Z113*$X$11</f>
        <v>5224401.9500883399</v>
      </c>
      <c r="Y113" s="94">
        <f>+'[6]Costos unitarios'!$N107</f>
        <v>76817.929282377372</v>
      </c>
      <c r="Z113" s="21">
        <v>3.975265017667845E-3</v>
      </c>
      <c r="AA113" s="77">
        <f t="shared" si="10"/>
        <v>401327739544.60052</v>
      </c>
    </row>
    <row r="114" spans="2:27" ht="13.8" thickBot="1">
      <c r="B114" s="122"/>
      <c r="C114" s="125"/>
      <c r="D114" s="120"/>
      <c r="E114" s="131"/>
      <c r="F114" s="34" t="s">
        <v>245</v>
      </c>
      <c r="G114" s="35" t="s">
        <v>246</v>
      </c>
      <c r="H114" s="6">
        <v>167</v>
      </c>
      <c r="I114" s="94">
        <f>+'[2]13- Costo 2013'!$N108</f>
        <v>99524.995142920176</v>
      </c>
      <c r="J114" s="4">
        <v>2.3346794548207974E-3</v>
      </c>
      <c r="K114" s="77">
        <f t="shared" si="6"/>
        <v>16620674.18886767</v>
      </c>
      <c r="L114" s="82">
        <f>+N114*$L$11</f>
        <v>85.239146895507318</v>
      </c>
      <c r="M114" s="94">
        <f>+'[3]Costos unitarios'!$N108</f>
        <v>83420.521467263985</v>
      </c>
      <c r="N114" s="21">
        <v>2.3346794548207974E-3</v>
      </c>
      <c r="O114" s="77">
        <f t="shared" si="7"/>
        <v>7110694.0834479369</v>
      </c>
      <c r="P114" s="82">
        <f>+R114*$P$11</f>
        <v>98.897021706208974</v>
      </c>
      <c r="Q114" s="94">
        <f>+'[4]Costos unitarios'!$N108</f>
        <v>77675.831677632232</v>
      </c>
      <c r="R114" s="21">
        <v>2.3346794548207974E-3</v>
      </c>
      <c r="S114" s="77">
        <f t="shared" si="8"/>
        <v>7681908.4114706293</v>
      </c>
      <c r="T114" s="82">
        <f>+$T$11*V114</f>
        <v>115.10903584048459</v>
      </c>
      <c r="U114" s="94">
        <f>+'[5]Costos unitarios'!$N108</f>
        <v>80246.1988112033</v>
      </c>
      <c r="V114" s="21">
        <v>2.3346794548207974E-3</v>
      </c>
      <c r="W114" s="77">
        <f t="shared" si="9"/>
        <v>9237062.5750214532</v>
      </c>
      <c r="X114" s="82">
        <f>+Z114*$X$11</f>
        <v>3068299.5579883894</v>
      </c>
      <c r="Y114" s="94">
        <f>+'[6]Costos unitarios'!$N108</f>
        <v>76817.929282377387</v>
      </c>
      <c r="Z114" s="21">
        <v>2.3346794548207974E-3</v>
      </c>
      <c r="AA114" s="77">
        <f t="shared" si="10"/>
        <v>235700418462.7019</v>
      </c>
    </row>
    <row r="115" spans="2:27">
      <c r="B115" s="122"/>
      <c r="C115" s="125"/>
      <c r="D115" s="118">
        <v>3.2</v>
      </c>
      <c r="E115" s="129" t="s">
        <v>21</v>
      </c>
      <c r="F115" s="32" t="s">
        <v>247</v>
      </c>
      <c r="G115" s="33" t="s">
        <v>248</v>
      </c>
      <c r="H115" s="6"/>
      <c r="I115" s="94">
        <f>+'[2]13- Costo 2013'!$N109</f>
        <v>0</v>
      </c>
      <c r="J115" s="4">
        <v>0</v>
      </c>
      <c r="K115" s="77">
        <f t="shared" si="6"/>
        <v>0</v>
      </c>
      <c r="L115" s="6"/>
      <c r="M115" s="94">
        <f>+'[3]Costos unitarios'!$N109</f>
        <v>0</v>
      </c>
      <c r="N115" s="21">
        <v>0</v>
      </c>
      <c r="O115" s="77">
        <f t="shared" si="7"/>
        <v>0</v>
      </c>
      <c r="P115" s="6"/>
      <c r="Q115" s="94">
        <f>+'[4]Costos unitarios'!$N109</f>
        <v>0</v>
      </c>
      <c r="R115" s="21">
        <v>0</v>
      </c>
      <c r="S115" s="77">
        <f t="shared" si="8"/>
        <v>0</v>
      </c>
      <c r="T115" s="6"/>
      <c r="U115" s="94">
        <f>+'[5]Costos unitarios'!$N109</f>
        <v>0</v>
      </c>
      <c r="V115" s="21">
        <v>0</v>
      </c>
      <c r="W115" s="77">
        <f t="shared" si="9"/>
        <v>0</v>
      </c>
      <c r="X115" s="6"/>
      <c r="Y115" s="94">
        <f>+'[6]Costos unitarios'!$N109</f>
        <v>0</v>
      </c>
      <c r="Z115" s="21">
        <v>0</v>
      </c>
      <c r="AA115" s="77">
        <f t="shared" si="10"/>
        <v>0</v>
      </c>
    </row>
    <row r="116" spans="2:27" ht="13.8" thickBot="1">
      <c r="B116" s="122"/>
      <c r="C116" s="125"/>
      <c r="D116" s="120"/>
      <c r="E116" s="131"/>
      <c r="F116" s="34" t="s">
        <v>249</v>
      </c>
      <c r="G116" s="35" t="s">
        <v>250</v>
      </c>
      <c r="H116" s="6"/>
      <c r="I116" s="94">
        <f>+'[2]13- Costo 2013'!$N110</f>
        <v>0</v>
      </c>
      <c r="J116" s="4">
        <v>0</v>
      </c>
      <c r="K116" s="77">
        <f t="shared" si="6"/>
        <v>0</v>
      </c>
      <c r="L116" s="6"/>
      <c r="M116" s="94">
        <f>+'[3]Costos unitarios'!$N110</f>
        <v>0</v>
      </c>
      <c r="N116" s="21">
        <v>0</v>
      </c>
      <c r="O116" s="77">
        <f t="shared" si="7"/>
        <v>0</v>
      </c>
      <c r="P116" s="6"/>
      <c r="Q116" s="94">
        <f>+'[4]Costos unitarios'!$N110</f>
        <v>0</v>
      </c>
      <c r="R116" s="21">
        <v>0</v>
      </c>
      <c r="S116" s="77">
        <f t="shared" si="8"/>
        <v>0</v>
      </c>
      <c r="T116" s="6"/>
      <c r="U116" s="94">
        <f>+'[5]Costos unitarios'!$N110</f>
        <v>0</v>
      </c>
      <c r="V116" s="21">
        <v>0</v>
      </c>
      <c r="W116" s="77">
        <f t="shared" si="9"/>
        <v>0</v>
      </c>
      <c r="X116" s="6"/>
      <c r="Y116" s="94">
        <f>+'[6]Costos unitarios'!$N110</f>
        <v>0</v>
      </c>
      <c r="Z116" s="21">
        <v>0</v>
      </c>
      <c r="AA116" s="77">
        <f t="shared" si="10"/>
        <v>0</v>
      </c>
    </row>
    <row r="117" spans="2:27">
      <c r="B117" s="122"/>
      <c r="C117" s="125"/>
      <c r="D117" s="118">
        <v>3.4</v>
      </c>
      <c r="E117" s="129" t="s">
        <v>20</v>
      </c>
      <c r="F117" s="32" t="s">
        <v>251</v>
      </c>
      <c r="G117" s="33" t="s">
        <v>252</v>
      </c>
      <c r="H117" s="6"/>
      <c r="I117" s="94">
        <f>+'[2]13- Costo 2013'!$N111</f>
        <v>0</v>
      </c>
      <c r="J117" s="4">
        <v>0</v>
      </c>
      <c r="K117" s="77">
        <f t="shared" si="6"/>
        <v>0</v>
      </c>
      <c r="L117" s="6"/>
      <c r="M117" s="94">
        <f>+'[3]Costos unitarios'!$N111</f>
        <v>0</v>
      </c>
      <c r="N117" s="21">
        <v>0</v>
      </c>
      <c r="O117" s="77">
        <f t="shared" si="7"/>
        <v>0</v>
      </c>
      <c r="P117" s="6"/>
      <c r="Q117" s="94">
        <f>+'[4]Costos unitarios'!$N111</f>
        <v>0</v>
      </c>
      <c r="R117" s="21">
        <v>0</v>
      </c>
      <c r="S117" s="77">
        <f t="shared" si="8"/>
        <v>0</v>
      </c>
      <c r="T117" s="6"/>
      <c r="U117" s="94">
        <f>+'[5]Costos unitarios'!$N111</f>
        <v>0</v>
      </c>
      <c r="V117" s="21">
        <v>0</v>
      </c>
      <c r="W117" s="77">
        <f t="shared" si="9"/>
        <v>0</v>
      </c>
      <c r="X117" s="6"/>
      <c r="Y117" s="94">
        <f>+'[6]Costos unitarios'!$N111</f>
        <v>0</v>
      </c>
      <c r="Z117" s="21">
        <v>0</v>
      </c>
      <c r="AA117" s="77">
        <f t="shared" si="10"/>
        <v>0</v>
      </c>
    </row>
    <row r="118" spans="2:27" ht="13.8" thickBot="1">
      <c r="B118" s="122"/>
      <c r="C118" s="125"/>
      <c r="D118" s="120"/>
      <c r="E118" s="131"/>
      <c r="F118" s="34" t="s">
        <v>253</v>
      </c>
      <c r="G118" s="35" t="s">
        <v>254</v>
      </c>
      <c r="H118" s="6"/>
      <c r="I118" s="94">
        <f>+'[2]13- Costo 2013'!$N112</f>
        <v>0</v>
      </c>
      <c r="J118" s="4">
        <v>0</v>
      </c>
      <c r="K118" s="77">
        <f t="shared" si="6"/>
        <v>0</v>
      </c>
      <c r="L118" s="6"/>
      <c r="M118" s="94">
        <f>+'[3]Costos unitarios'!$N112</f>
        <v>0</v>
      </c>
      <c r="N118" s="21">
        <v>0</v>
      </c>
      <c r="O118" s="77">
        <f t="shared" si="7"/>
        <v>0</v>
      </c>
      <c r="P118" s="6"/>
      <c r="Q118" s="94">
        <f>+'[4]Costos unitarios'!$N112</f>
        <v>0</v>
      </c>
      <c r="R118" s="21">
        <v>0</v>
      </c>
      <c r="S118" s="77">
        <f t="shared" si="8"/>
        <v>0</v>
      </c>
      <c r="T118" s="6"/>
      <c r="U118" s="94">
        <f>+'[5]Costos unitarios'!$N112</f>
        <v>0</v>
      </c>
      <c r="V118" s="21">
        <v>0</v>
      </c>
      <c r="W118" s="77">
        <f t="shared" si="9"/>
        <v>0</v>
      </c>
      <c r="X118" s="6"/>
      <c r="Y118" s="94">
        <f>+'[6]Costos unitarios'!$N112</f>
        <v>0</v>
      </c>
      <c r="Z118" s="21">
        <v>0</v>
      </c>
      <c r="AA118" s="77">
        <f t="shared" si="10"/>
        <v>0</v>
      </c>
    </row>
    <row r="119" spans="2:27">
      <c r="B119" s="122"/>
      <c r="C119" s="125"/>
      <c r="D119" s="118">
        <v>3.5</v>
      </c>
      <c r="E119" s="130" t="s">
        <v>19</v>
      </c>
      <c r="F119" s="36" t="s">
        <v>255</v>
      </c>
      <c r="G119" s="37" t="s">
        <v>256</v>
      </c>
      <c r="H119" s="6"/>
      <c r="I119" s="94">
        <f>+'[2]13- Costo 2013'!$N113</f>
        <v>0</v>
      </c>
      <c r="J119" s="4">
        <v>0</v>
      </c>
      <c r="K119" s="77">
        <f t="shared" si="6"/>
        <v>0</v>
      </c>
      <c r="L119" s="6"/>
      <c r="M119" s="94">
        <f>+'[3]Costos unitarios'!$N113</f>
        <v>0</v>
      </c>
      <c r="N119" s="21">
        <v>0</v>
      </c>
      <c r="O119" s="77">
        <f t="shared" si="7"/>
        <v>0</v>
      </c>
      <c r="P119" s="6"/>
      <c r="Q119" s="94">
        <f>+'[4]Costos unitarios'!$N113</f>
        <v>0</v>
      </c>
      <c r="R119" s="21">
        <v>0</v>
      </c>
      <c r="S119" s="77">
        <f t="shared" si="8"/>
        <v>0</v>
      </c>
      <c r="T119" s="6"/>
      <c r="U119" s="94">
        <f>+'[5]Costos unitarios'!$N113</f>
        <v>0</v>
      </c>
      <c r="V119" s="21">
        <v>0</v>
      </c>
      <c r="W119" s="77">
        <f t="shared" si="9"/>
        <v>0</v>
      </c>
      <c r="X119" s="6"/>
      <c r="Y119" s="94">
        <f>+'[6]Costos unitarios'!$N113</f>
        <v>0</v>
      </c>
      <c r="Z119" s="21">
        <v>0</v>
      </c>
      <c r="AA119" s="77">
        <f t="shared" si="10"/>
        <v>0</v>
      </c>
    </row>
    <row r="120" spans="2:27" ht="13.8" thickBot="1">
      <c r="B120" s="122"/>
      <c r="C120" s="125"/>
      <c r="D120" s="120"/>
      <c r="E120" s="131"/>
      <c r="F120" s="34" t="s">
        <v>257</v>
      </c>
      <c r="G120" s="35" t="s">
        <v>258</v>
      </c>
      <c r="H120" s="6"/>
      <c r="I120" s="94">
        <f>+'[2]13- Costo 2013'!$N114</f>
        <v>0</v>
      </c>
      <c r="J120" s="4">
        <v>0</v>
      </c>
      <c r="K120" s="77">
        <f t="shared" si="6"/>
        <v>0</v>
      </c>
      <c r="L120" s="6"/>
      <c r="M120" s="94">
        <f>+'[3]Costos unitarios'!$N114</f>
        <v>0</v>
      </c>
      <c r="N120" s="21">
        <v>0</v>
      </c>
      <c r="O120" s="77">
        <f t="shared" si="7"/>
        <v>0</v>
      </c>
      <c r="P120" s="6"/>
      <c r="Q120" s="94">
        <f>+'[4]Costos unitarios'!$N114</f>
        <v>0</v>
      </c>
      <c r="R120" s="21">
        <v>0</v>
      </c>
      <c r="S120" s="77">
        <f t="shared" si="8"/>
        <v>0</v>
      </c>
      <c r="T120" s="6"/>
      <c r="U120" s="94">
        <f>+'[5]Costos unitarios'!$N114</f>
        <v>0</v>
      </c>
      <c r="V120" s="21">
        <v>0</v>
      </c>
      <c r="W120" s="77">
        <f t="shared" si="9"/>
        <v>0</v>
      </c>
      <c r="X120" s="6"/>
      <c r="Y120" s="94">
        <f>+'[6]Costos unitarios'!$N114</f>
        <v>0</v>
      </c>
      <c r="Z120" s="21">
        <v>0</v>
      </c>
      <c r="AA120" s="77">
        <f t="shared" si="10"/>
        <v>0</v>
      </c>
    </row>
    <row r="121" spans="2:27">
      <c r="B121" s="122"/>
      <c r="C121" s="125"/>
      <c r="D121" s="118">
        <v>3.3</v>
      </c>
      <c r="E121" s="129" t="s">
        <v>23</v>
      </c>
      <c r="F121" s="32" t="s">
        <v>259</v>
      </c>
      <c r="G121" s="33" t="s">
        <v>260</v>
      </c>
      <c r="H121" s="6"/>
      <c r="I121" s="94">
        <f>+'[2]13- Costo 2013'!$N115</f>
        <v>0</v>
      </c>
      <c r="J121" s="4">
        <v>0</v>
      </c>
      <c r="K121" s="77">
        <f t="shared" si="6"/>
        <v>0</v>
      </c>
      <c r="L121" s="6"/>
      <c r="M121" s="94">
        <f>+'[3]Costos unitarios'!$N115</f>
        <v>0</v>
      </c>
      <c r="N121" s="21">
        <v>0</v>
      </c>
      <c r="O121" s="77">
        <f t="shared" si="7"/>
        <v>0</v>
      </c>
      <c r="P121" s="6"/>
      <c r="Q121" s="94">
        <f>+'[4]Costos unitarios'!$N115</f>
        <v>0</v>
      </c>
      <c r="R121" s="21">
        <v>0</v>
      </c>
      <c r="S121" s="77">
        <f t="shared" si="8"/>
        <v>0</v>
      </c>
      <c r="T121" s="6"/>
      <c r="U121" s="94">
        <f>+'[5]Costos unitarios'!$N115</f>
        <v>0</v>
      </c>
      <c r="V121" s="21">
        <v>0</v>
      </c>
      <c r="W121" s="77">
        <f t="shared" si="9"/>
        <v>0</v>
      </c>
      <c r="X121" s="6"/>
      <c r="Y121" s="94">
        <f>+'[6]Costos unitarios'!$N115</f>
        <v>0</v>
      </c>
      <c r="Z121" s="21">
        <v>0</v>
      </c>
      <c r="AA121" s="77">
        <f t="shared" si="10"/>
        <v>0</v>
      </c>
    </row>
    <row r="122" spans="2:27" ht="13.8" thickBot="1">
      <c r="B122" s="122"/>
      <c r="C122" s="125"/>
      <c r="D122" s="120"/>
      <c r="E122" s="131"/>
      <c r="F122" s="34" t="s">
        <v>261</v>
      </c>
      <c r="G122" s="35" t="s">
        <v>262</v>
      </c>
      <c r="H122" s="6"/>
      <c r="I122" s="94">
        <f>+'[2]13- Costo 2013'!$N116</f>
        <v>0</v>
      </c>
      <c r="J122" s="4">
        <v>0</v>
      </c>
      <c r="K122" s="77">
        <f t="shared" si="6"/>
        <v>0</v>
      </c>
      <c r="L122" s="6"/>
      <c r="M122" s="94">
        <f>+'[3]Costos unitarios'!$N116</f>
        <v>0</v>
      </c>
      <c r="N122" s="21">
        <v>0</v>
      </c>
      <c r="O122" s="77">
        <f t="shared" si="7"/>
        <v>0</v>
      </c>
      <c r="P122" s="6"/>
      <c r="Q122" s="94">
        <f>+'[4]Costos unitarios'!$N116</f>
        <v>0</v>
      </c>
      <c r="R122" s="21">
        <v>0</v>
      </c>
      <c r="S122" s="77">
        <f t="shared" si="8"/>
        <v>0</v>
      </c>
      <c r="T122" s="6"/>
      <c r="U122" s="94">
        <f>+'[5]Costos unitarios'!$N116</f>
        <v>0</v>
      </c>
      <c r="V122" s="21">
        <v>0</v>
      </c>
      <c r="W122" s="77">
        <f t="shared" si="9"/>
        <v>0</v>
      </c>
      <c r="X122" s="6"/>
      <c r="Y122" s="94">
        <f>+'[6]Costos unitarios'!$N116</f>
        <v>0</v>
      </c>
      <c r="Z122" s="21">
        <v>0</v>
      </c>
      <c r="AA122" s="77">
        <f t="shared" si="10"/>
        <v>0</v>
      </c>
    </row>
    <row r="123" spans="2:27">
      <c r="B123" s="122"/>
      <c r="C123" s="125"/>
      <c r="D123" s="118">
        <v>3.6</v>
      </c>
      <c r="E123" s="129" t="s">
        <v>22</v>
      </c>
      <c r="F123" s="32" t="s">
        <v>263</v>
      </c>
      <c r="G123" s="33" t="s">
        <v>264</v>
      </c>
      <c r="H123" s="6"/>
      <c r="I123" s="94">
        <f>+'[2]13- Costo 2013'!$N117</f>
        <v>0</v>
      </c>
      <c r="J123" s="4">
        <v>0</v>
      </c>
      <c r="K123" s="77">
        <f t="shared" si="6"/>
        <v>0</v>
      </c>
      <c r="L123" s="6"/>
      <c r="M123" s="94">
        <f>+'[3]Costos unitarios'!$N117</f>
        <v>0</v>
      </c>
      <c r="N123" s="21">
        <v>0</v>
      </c>
      <c r="O123" s="77">
        <f t="shared" si="7"/>
        <v>0</v>
      </c>
      <c r="P123" s="6"/>
      <c r="Q123" s="94">
        <f>+'[4]Costos unitarios'!$N117</f>
        <v>0</v>
      </c>
      <c r="R123" s="21">
        <v>0</v>
      </c>
      <c r="S123" s="77">
        <f t="shared" si="8"/>
        <v>0</v>
      </c>
      <c r="T123" s="6"/>
      <c r="U123" s="94">
        <f>+'[5]Costos unitarios'!$N117</f>
        <v>0</v>
      </c>
      <c r="V123" s="21">
        <v>0</v>
      </c>
      <c r="W123" s="77">
        <f t="shared" si="9"/>
        <v>0</v>
      </c>
      <c r="X123" s="6"/>
      <c r="Y123" s="94">
        <f>+'[6]Costos unitarios'!$N117</f>
        <v>0</v>
      </c>
      <c r="Z123" s="21">
        <v>0</v>
      </c>
      <c r="AA123" s="77">
        <f t="shared" si="10"/>
        <v>0</v>
      </c>
    </row>
    <row r="124" spans="2:27">
      <c r="B124" s="122"/>
      <c r="C124" s="125"/>
      <c r="D124" s="119"/>
      <c r="E124" s="130"/>
      <c r="F124" s="26" t="s">
        <v>265</v>
      </c>
      <c r="G124" s="28" t="s">
        <v>266</v>
      </c>
      <c r="H124" s="6"/>
      <c r="I124" s="94">
        <f>+'[2]13- Costo 2013'!$N118</f>
        <v>0</v>
      </c>
      <c r="J124" s="4">
        <v>0</v>
      </c>
      <c r="K124" s="77">
        <f t="shared" si="6"/>
        <v>0</v>
      </c>
      <c r="L124" s="6"/>
      <c r="M124" s="94">
        <f>+'[3]Costos unitarios'!$N118</f>
        <v>0</v>
      </c>
      <c r="N124" s="21">
        <v>0</v>
      </c>
      <c r="O124" s="77">
        <f t="shared" si="7"/>
        <v>0</v>
      </c>
      <c r="P124" s="6"/>
      <c r="Q124" s="94">
        <f>+'[4]Costos unitarios'!$N118</f>
        <v>0</v>
      </c>
      <c r="R124" s="21">
        <v>0</v>
      </c>
      <c r="S124" s="77">
        <f t="shared" si="8"/>
        <v>0</v>
      </c>
      <c r="T124" s="6"/>
      <c r="U124" s="94">
        <f>+'[5]Costos unitarios'!$N118</f>
        <v>0</v>
      </c>
      <c r="V124" s="21">
        <v>0</v>
      </c>
      <c r="W124" s="77">
        <f t="shared" si="9"/>
        <v>0</v>
      </c>
      <c r="X124" s="6"/>
      <c r="Y124" s="94">
        <f>+'[6]Costos unitarios'!$N118</f>
        <v>0</v>
      </c>
      <c r="Z124" s="21">
        <v>0</v>
      </c>
      <c r="AA124" s="77">
        <f t="shared" si="10"/>
        <v>0</v>
      </c>
    </row>
    <row r="125" spans="2:27">
      <c r="B125" s="122"/>
      <c r="C125" s="125"/>
      <c r="D125" s="119"/>
      <c r="E125" s="130"/>
      <c r="F125" s="26" t="s">
        <v>267</v>
      </c>
      <c r="G125" s="28" t="s">
        <v>268</v>
      </c>
      <c r="H125" s="6"/>
      <c r="I125" s="94">
        <f>+'[2]13- Costo 2013'!$N119</f>
        <v>0</v>
      </c>
      <c r="J125" s="4">
        <v>0</v>
      </c>
      <c r="K125" s="77">
        <f t="shared" si="6"/>
        <v>0</v>
      </c>
      <c r="L125" s="6"/>
      <c r="M125" s="94">
        <f>+'[3]Costos unitarios'!$N119</f>
        <v>0</v>
      </c>
      <c r="N125" s="21">
        <v>0</v>
      </c>
      <c r="O125" s="77">
        <f t="shared" si="7"/>
        <v>0</v>
      </c>
      <c r="P125" s="6"/>
      <c r="Q125" s="94">
        <f>+'[4]Costos unitarios'!$N119</f>
        <v>0</v>
      </c>
      <c r="R125" s="21">
        <v>0</v>
      </c>
      <c r="S125" s="77">
        <f t="shared" si="8"/>
        <v>0</v>
      </c>
      <c r="T125" s="6"/>
      <c r="U125" s="94">
        <f>+'[5]Costos unitarios'!$N119</f>
        <v>0</v>
      </c>
      <c r="V125" s="21">
        <v>0</v>
      </c>
      <c r="W125" s="77">
        <f t="shared" si="9"/>
        <v>0</v>
      </c>
      <c r="X125" s="6"/>
      <c r="Y125" s="94">
        <f>+'[6]Costos unitarios'!$N119</f>
        <v>0</v>
      </c>
      <c r="Z125" s="21">
        <v>0</v>
      </c>
      <c r="AA125" s="77">
        <f t="shared" si="10"/>
        <v>0</v>
      </c>
    </row>
    <row r="126" spans="2:27" ht="13.8" thickBot="1">
      <c r="B126" s="122"/>
      <c r="C126" s="125"/>
      <c r="D126" s="120"/>
      <c r="E126" s="131"/>
      <c r="F126" s="34" t="s">
        <v>269</v>
      </c>
      <c r="G126" s="35" t="s">
        <v>270</v>
      </c>
      <c r="H126" s="6"/>
      <c r="I126" s="94">
        <f>+'[2]13- Costo 2013'!$N120</f>
        <v>0</v>
      </c>
      <c r="J126" s="4">
        <v>0</v>
      </c>
      <c r="K126" s="77">
        <f t="shared" si="6"/>
        <v>0</v>
      </c>
      <c r="L126" s="6"/>
      <c r="M126" s="94">
        <f>+'[3]Costos unitarios'!$N120</f>
        <v>0</v>
      </c>
      <c r="N126" s="21">
        <v>0</v>
      </c>
      <c r="O126" s="77">
        <f t="shared" si="7"/>
        <v>0</v>
      </c>
      <c r="P126" s="6"/>
      <c r="Q126" s="94">
        <f>+'[4]Costos unitarios'!$N120</f>
        <v>0</v>
      </c>
      <c r="R126" s="21">
        <v>0</v>
      </c>
      <c r="S126" s="77">
        <f t="shared" si="8"/>
        <v>0</v>
      </c>
      <c r="T126" s="6"/>
      <c r="U126" s="94">
        <f>+'[5]Costos unitarios'!$N120</f>
        <v>0</v>
      </c>
      <c r="V126" s="21">
        <v>0</v>
      </c>
      <c r="W126" s="77">
        <f t="shared" si="9"/>
        <v>0</v>
      </c>
      <c r="X126" s="6"/>
      <c r="Y126" s="94">
        <f>+'[6]Costos unitarios'!$N120</f>
        <v>0</v>
      </c>
      <c r="Z126" s="21">
        <v>0</v>
      </c>
      <c r="AA126" s="77">
        <f t="shared" si="10"/>
        <v>0</v>
      </c>
    </row>
    <row r="127" spans="2:27">
      <c r="B127" s="122"/>
      <c r="C127" s="125"/>
      <c r="D127" s="118">
        <v>3.7</v>
      </c>
      <c r="E127" s="130" t="s">
        <v>24</v>
      </c>
      <c r="F127" s="36" t="s">
        <v>271</v>
      </c>
      <c r="G127" s="37" t="s">
        <v>272</v>
      </c>
      <c r="H127" s="6"/>
      <c r="I127" s="94">
        <f>+'[2]13- Costo 2013'!$N121</f>
        <v>0</v>
      </c>
      <c r="J127" s="4">
        <v>0</v>
      </c>
      <c r="K127" s="77">
        <f t="shared" si="6"/>
        <v>0</v>
      </c>
      <c r="L127" s="6"/>
      <c r="M127" s="94">
        <f>+'[3]Costos unitarios'!$N121</f>
        <v>0</v>
      </c>
      <c r="N127" s="21">
        <v>0</v>
      </c>
      <c r="O127" s="77">
        <f t="shared" si="7"/>
        <v>0</v>
      </c>
      <c r="P127" s="6"/>
      <c r="Q127" s="94">
        <f>+'[4]Costos unitarios'!$N121</f>
        <v>0</v>
      </c>
      <c r="R127" s="21">
        <v>0</v>
      </c>
      <c r="S127" s="77">
        <f t="shared" si="8"/>
        <v>0</v>
      </c>
      <c r="T127" s="6"/>
      <c r="U127" s="94">
        <f>+'[5]Costos unitarios'!$N121</f>
        <v>0</v>
      </c>
      <c r="V127" s="21">
        <v>0</v>
      </c>
      <c r="W127" s="77">
        <f t="shared" si="9"/>
        <v>0</v>
      </c>
      <c r="X127" s="6"/>
      <c r="Y127" s="94">
        <f>+'[6]Costos unitarios'!$N121</f>
        <v>0</v>
      </c>
      <c r="Z127" s="21">
        <v>0</v>
      </c>
      <c r="AA127" s="77">
        <f t="shared" si="10"/>
        <v>0</v>
      </c>
    </row>
    <row r="128" spans="2:27" ht="13.8" thickBot="1">
      <c r="B128" s="123"/>
      <c r="C128" s="128"/>
      <c r="D128" s="119"/>
      <c r="E128" s="130"/>
      <c r="F128" s="30" t="s">
        <v>273</v>
      </c>
      <c r="G128" s="31" t="s">
        <v>274</v>
      </c>
      <c r="H128" s="6"/>
      <c r="I128" s="94">
        <f>+'[2]13- Costo 2013'!$N122</f>
        <v>0</v>
      </c>
      <c r="J128" s="4">
        <v>0</v>
      </c>
      <c r="K128" s="77">
        <f t="shared" si="6"/>
        <v>0</v>
      </c>
      <c r="L128" s="6"/>
      <c r="M128" s="94">
        <f>+'[3]Costos unitarios'!$N122</f>
        <v>0</v>
      </c>
      <c r="N128" s="21">
        <v>0</v>
      </c>
      <c r="O128" s="77">
        <f t="shared" si="7"/>
        <v>0</v>
      </c>
      <c r="P128" s="6"/>
      <c r="Q128" s="94">
        <f>+'[4]Costos unitarios'!$N122</f>
        <v>0</v>
      </c>
      <c r="R128" s="21">
        <v>0</v>
      </c>
      <c r="S128" s="77">
        <f t="shared" si="8"/>
        <v>0</v>
      </c>
      <c r="T128" s="6"/>
      <c r="U128" s="94">
        <f>+'[5]Costos unitarios'!$N122</f>
        <v>0</v>
      </c>
      <c r="V128" s="21">
        <v>0</v>
      </c>
      <c r="W128" s="77">
        <f t="shared" si="9"/>
        <v>0</v>
      </c>
      <c r="X128" s="6"/>
      <c r="Y128" s="94">
        <f>+'[6]Costos unitarios'!$N122</f>
        <v>0</v>
      </c>
      <c r="Z128" s="21">
        <v>0</v>
      </c>
      <c r="AA128" s="77">
        <f t="shared" si="10"/>
        <v>0</v>
      </c>
    </row>
    <row r="129" spans="2:27" ht="13.8" thickBot="1">
      <c r="B129" s="121">
        <v>4</v>
      </c>
      <c r="C129" s="127" t="s">
        <v>25</v>
      </c>
      <c r="D129" s="46">
        <v>4.0999999999999996</v>
      </c>
      <c r="E129" s="47" t="s">
        <v>6</v>
      </c>
      <c r="F129" s="42">
        <v>238</v>
      </c>
      <c r="G129" s="43" t="s">
        <v>47</v>
      </c>
      <c r="H129" s="6">
        <v>55</v>
      </c>
      <c r="I129" s="94">
        <f>+'[2]13- Costo 2013'!$N123</f>
        <v>918761.41277585656</v>
      </c>
      <c r="J129" s="4">
        <v>5.6789500252397778E-4</v>
      </c>
      <c r="K129" s="77">
        <f t="shared" si="6"/>
        <v>50531877.702672109</v>
      </c>
      <c r="L129" s="82">
        <f>+N129*$L$11</f>
        <v>20.733846542150427</v>
      </c>
      <c r="M129" s="94">
        <f>+'[3]Costos unitarios'!$N123</f>
        <v>1162473.6174426551</v>
      </c>
      <c r="N129" s="21">
        <v>5.6789500252397778E-4</v>
      </c>
      <c r="O129" s="77">
        <f t="shared" si="7"/>
        <v>24102549.593354493</v>
      </c>
      <c r="P129" s="82">
        <f>+R129*$P$11</f>
        <v>24.0560323069157</v>
      </c>
      <c r="Q129" s="94">
        <f>+'[4]Costos unitarios'!$N123</f>
        <v>1021480.5358057079</v>
      </c>
      <c r="R129" s="21">
        <v>5.6789500252397778E-4</v>
      </c>
      <c r="S129" s="77">
        <f t="shared" si="8"/>
        <v>24572768.770227671</v>
      </c>
      <c r="T129" s="82">
        <f>+$T$11*V129</f>
        <v>27.999495204442201</v>
      </c>
      <c r="U129" s="94">
        <f>+'[5]Costos unitarios'!$N123</f>
        <v>980540.57621356542</v>
      </c>
      <c r="V129" s="21">
        <v>5.6789500252397778E-4</v>
      </c>
      <c r="W129" s="77">
        <f t="shared" si="9"/>
        <v>27454641.161452718</v>
      </c>
      <c r="X129" s="82">
        <f>+Z129*$X$11</f>
        <v>746343.13572690554</v>
      </c>
      <c r="Y129" s="94">
        <f>+'[6]Costos unitarios'!$N123</f>
        <v>921560.34022656723</v>
      </c>
      <c r="Z129" s="21">
        <v>5.6789500252397778E-4</v>
      </c>
      <c r="AA129" s="77">
        <f t="shared" si="10"/>
        <v>687800234086.25012</v>
      </c>
    </row>
    <row r="130" spans="2:27">
      <c r="B130" s="122"/>
      <c r="C130" s="125"/>
      <c r="D130" s="118">
        <v>4.2</v>
      </c>
      <c r="E130" s="129" t="s">
        <v>26</v>
      </c>
      <c r="F130" s="32">
        <v>239</v>
      </c>
      <c r="G130" s="38" t="s">
        <v>48</v>
      </c>
      <c r="H130" s="6">
        <v>25</v>
      </c>
      <c r="I130" s="94">
        <f>+'[2]13- Costo 2013'!$N124</f>
        <v>395213.44471377687</v>
      </c>
      <c r="J130" s="4">
        <v>1.7036850075719335E-3</v>
      </c>
      <c r="K130" s="77">
        <f t="shared" si="6"/>
        <v>9880336.1178444214</v>
      </c>
      <c r="L130" s="82">
        <f>+N130*$L$11</f>
        <v>62.201539626451293</v>
      </c>
      <c r="M130" s="94">
        <f>+'[3]Costos unitarios'!$N124</f>
        <v>329218.78183575528</v>
      </c>
      <c r="N130" s="21">
        <v>1.7036850075719335E-3</v>
      </c>
      <c r="O130" s="77">
        <f t="shared" si="7"/>
        <v>20477915.104128756</v>
      </c>
      <c r="P130" s="82">
        <f>+R130*$P$11</f>
        <v>72.168096920747104</v>
      </c>
      <c r="Q130" s="94">
        <f>+'[4]Costos unitarios'!$N124</f>
        <v>274952.48155573354</v>
      </c>
      <c r="R130" s="21">
        <v>1.7036850075719335E-3</v>
      </c>
      <c r="S130" s="77">
        <f t="shared" si="8"/>
        <v>19842797.33751411</v>
      </c>
      <c r="T130" s="82">
        <f>+$T$11*V130</f>
        <v>83.998485613326608</v>
      </c>
      <c r="U130" s="94">
        <f>+'[5]Costos unitarios'!$N124</f>
        <v>266102.84365561424</v>
      </c>
      <c r="V130" s="21">
        <v>1.7036850075719335E-3</v>
      </c>
      <c r="W130" s="77">
        <f t="shared" si="9"/>
        <v>22352235.884471413</v>
      </c>
      <c r="X130" s="82">
        <f>+Z130*$X$11</f>
        <v>2239029.4071807167</v>
      </c>
      <c r="Y130" s="94">
        <f>+'[6]Costos unitarios'!$N124</f>
        <v>251066.10586653132</v>
      </c>
      <c r="Z130" s="21">
        <v>1.7036850075719335E-3</v>
      </c>
      <c r="AA130" s="77">
        <f t="shared" si="10"/>
        <v>562144394181.51074</v>
      </c>
    </row>
    <row r="131" spans="2:27">
      <c r="B131" s="122"/>
      <c r="C131" s="125"/>
      <c r="D131" s="119"/>
      <c r="E131" s="130"/>
      <c r="F131" s="26" t="s">
        <v>275</v>
      </c>
      <c r="G131" s="28" t="s">
        <v>182</v>
      </c>
      <c r="H131" s="6"/>
      <c r="I131" s="94"/>
      <c r="J131" s="4">
        <v>0</v>
      </c>
      <c r="K131" s="77">
        <f t="shared" si="6"/>
        <v>0</v>
      </c>
      <c r="L131" s="6"/>
      <c r="M131" s="94"/>
      <c r="N131" s="21">
        <v>0</v>
      </c>
      <c r="O131" s="77">
        <f t="shared" si="7"/>
        <v>0</v>
      </c>
      <c r="P131" s="6"/>
      <c r="Q131" s="94"/>
      <c r="R131" s="21">
        <v>0</v>
      </c>
      <c r="S131" s="77">
        <f t="shared" si="8"/>
        <v>0</v>
      </c>
      <c r="T131" s="82">
        <f>+$T$11*V131</f>
        <v>0</v>
      </c>
      <c r="U131" s="94"/>
      <c r="V131" s="21">
        <v>0</v>
      </c>
      <c r="W131" s="77">
        <f t="shared" si="9"/>
        <v>0</v>
      </c>
      <c r="X131" s="82">
        <f>+Z131*$X$11</f>
        <v>0</v>
      </c>
      <c r="Y131" s="94"/>
      <c r="Z131" s="21">
        <v>0</v>
      </c>
      <c r="AA131" s="77">
        <f t="shared" si="10"/>
        <v>0</v>
      </c>
    </row>
    <row r="132" spans="2:27">
      <c r="B132" s="122"/>
      <c r="C132" s="125"/>
      <c r="D132" s="119"/>
      <c r="E132" s="130"/>
      <c r="F132" s="26" t="s">
        <v>276</v>
      </c>
      <c r="G132" s="28" t="s">
        <v>80</v>
      </c>
      <c r="H132" s="6"/>
      <c r="I132" s="94"/>
      <c r="J132" s="4">
        <v>0</v>
      </c>
      <c r="K132" s="77">
        <f t="shared" si="6"/>
        <v>0</v>
      </c>
      <c r="L132" s="6"/>
      <c r="M132" s="94"/>
      <c r="N132" s="21">
        <v>0</v>
      </c>
      <c r="O132" s="77">
        <f t="shared" si="7"/>
        <v>0</v>
      </c>
      <c r="P132" s="6"/>
      <c r="Q132" s="94"/>
      <c r="R132" s="21">
        <v>0</v>
      </c>
      <c r="S132" s="77">
        <f t="shared" si="8"/>
        <v>0</v>
      </c>
      <c r="T132" s="6"/>
      <c r="U132" s="94"/>
      <c r="V132" s="21">
        <v>0</v>
      </c>
      <c r="W132" s="77">
        <f t="shared" si="9"/>
        <v>0</v>
      </c>
      <c r="X132" s="6"/>
      <c r="Y132" s="94"/>
      <c r="Z132" s="21">
        <v>0</v>
      </c>
      <c r="AA132" s="77">
        <f t="shared" si="10"/>
        <v>0</v>
      </c>
    </row>
    <row r="133" spans="2:27">
      <c r="B133" s="122"/>
      <c r="C133" s="125"/>
      <c r="D133" s="119"/>
      <c r="E133" s="130"/>
      <c r="F133" s="26" t="s">
        <v>277</v>
      </c>
      <c r="G133" s="28" t="s">
        <v>82</v>
      </c>
      <c r="H133" s="6">
        <v>18</v>
      </c>
      <c r="I133" s="94">
        <f>+'[2]13- Costo 2013'!$N127</f>
        <v>704193.86555516708</v>
      </c>
      <c r="J133" s="4">
        <v>1.1988894497728421E-3</v>
      </c>
      <c r="K133" s="77">
        <f t="shared" si="6"/>
        <v>12675489.579993008</v>
      </c>
      <c r="L133" s="88">
        <v>18.73739916550765</v>
      </c>
      <c r="M133" s="94">
        <f>+'[3]Costos unitarios'!$N127</f>
        <v>586604.14946708968</v>
      </c>
      <c r="N133" s="21">
        <v>1.1988894497728421E-3</v>
      </c>
      <c r="O133" s="77">
        <f t="shared" si="7"/>
        <v>10991436.100707971</v>
      </c>
      <c r="P133" s="82">
        <f>+R133*$P$11</f>
        <v>50.784957092377589</v>
      </c>
      <c r="Q133" s="94">
        <f>+'[4]Costos unitarios'!$N127</f>
        <v>489912.10552298377</v>
      </c>
      <c r="R133" s="21">
        <v>1.1988894497728421E-3</v>
      </c>
      <c r="S133" s="77">
        <f t="shared" si="8"/>
        <v>24880165.25802109</v>
      </c>
      <c r="T133" s="82">
        <f>+$T$11*V133</f>
        <v>59.110045431600206</v>
      </c>
      <c r="U133" s="94">
        <f>+'[5]Costos unitarios'!$N127</f>
        <v>474143.76361811318</v>
      </c>
      <c r="V133" s="21">
        <v>1.1988894497728421E-3</v>
      </c>
      <c r="W133" s="77">
        <f t="shared" si="9"/>
        <v>28026659.408576578</v>
      </c>
      <c r="X133" s="82">
        <f>+Z133*$X$11</f>
        <v>1575613.2865345785</v>
      </c>
      <c r="Y133" s="94">
        <f>+'[6]Costos unitarios'!$N127</f>
        <v>447351.20721431368</v>
      </c>
      <c r="Z133" s="21">
        <v>1.1988894497728421E-3</v>
      </c>
      <c r="AA133" s="77">
        <f t="shared" si="10"/>
        <v>704852505834.15601</v>
      </c>
    </row>
    <row r="134" spans="2:27">
      <c r="B134" s="122"/>
      <c r="C134" s="125"/>
      <c r="D134" s="119"/>
      <c r="E134" s="130"/>
      <c r="F134" s="26" t="s">
        <v>278</v>
      </c>
      <c r="G134" s="28" t="s">
        <v>279</v>
      </c>
      <c r="H134" s="6">
        <v>63</v>
      </c>
      <c r="I134" s="94">
        <f>+'[2]13- Costo 2013'!$N128</f>
        <v>704193.86555516708</v>
      </c>
      <c r="J134" s="4">
        <v>2.5870772337203436E-3</v>
      </c>
      <c r="K134" s="77">
        <f t="shared" si="6"/>
        <v>44364213.529975526</v>
      </c>
      <c r="L134" s="88">
        <v>65.580897079276767</v>
      </c>
      <c r="M134" s="94">
        <f>+'[3]Costos unitarios'!$N128</f>
        <v>586604.14946708968</v>
      </c>
      <c r="N134" s="21">
        <v>2.5870772337203436E-3</v>
      </c>
      <c r="O134" s="77">
        <f t="shared" si="7"/>
        <v>38470026.352477893</v>
      </c>
      <c r="P134" s="82">
        <f>+R134*$P$11</f>
        <v>109.58859162039376</v>
      </c>
      <c r="Q134" s="94">
        <f>+'[4]Costos unitarios'!$N128</f>
        <v>489912.10552298382</v>
      </c>
      <c r="R134" s="21">
        <v>2.5870772337203436E-3</v>
      </c>
      <c r="S134" s="77">
        <f t="shared" si="8"/>
        <v>53688777.662045524</v>
      </c>
      <c r="T134" s="82">
        <f>+$T$11*V134</f>
        <v>127.55325593134782</v>
      </c>
      <c r="U134" s="94">
        <f>+'[5]Costos unitarios'!$N128</f>
        <v>474143.76361811312</v>
      </c>
      <c r="V134" s="21">
        <v>2.5870772337203436E-3</v>
      </c>
      <c r="W134" s="77">
        <f t="shared" si="9"/>
        <v>60478580.829033665</v>
      </c>
      <c r="X134" s="82">
        <f>+Z134*$X$11</f>
        <v>3400007.6183114592</v>
      </c>
      <c r="Y134" s="94">
        <f>+'[6]Costos unitarios'!$N128</f>
        <v>447351.20721431362</v>
      </c>
      <c r="Z134" s="21">
        <v>2.5870772337203436E-3</v>
      </c>
      <c r="AA134" s="77">
        <f t="shared" si="10"/>
        <v>1520997512589.4944</v>
      </c>
    </row>
    <row r="135" spans="2:27">
      <c r="B135" s="122"/>
      <c r="C135" s="125"/>
      <c r="D135" s="119"/>
      <c r="E135" s="130"/>
      <c r="F135" s="26" t="s">
        <v>280</v>
      </c>
      <c r="G135" s="28" t="s">
        <v>281</v>
      </c>
      <c r="H135" s="6"/>
      <c r="I135" s="94"/>
      <c r="J135" s="4">
        <v>0</v>
      </c>
      <c r="K135" s="77">
        <f t="shared" si="6"/>
        <v>0</v>
      </c>
      <c r="L135" s="88">
        <v>0</v>
      </c>
      <c r="M135" s="94"/>
      <c r="N135" s="21">
        <v>0</v>
      </c>
      <c r="O135" s="77">
        <f t="shared" si="7"/>
        <v>0</v>
      </c>
      <c r="P135" s="6"/>
      <c r="Q135" s="94"/>
      <c r="R135" s="21">
        <v>0</v>
      </c>
      <c r="S135" s="77">
        <f t="shared" si="8"/>
        <v>0</v>
      </c>
      <c r="T135" s="6"/>
      <c r="U135" s="94"/>
      <c r="V135" s="21">
        <v>0</v>
      </c>
      <c r="W135" s="77">
        <f t="shared" si="9"/>
        <v>0</v>
      </c>
      <c r="X135" s="6"/>
      <c r="Y135" s="94"/>
      <c r="Z135" s="21">
        <v>0</v>
      </c>
      <c r="AA135" s="77">
        <f t="shared" si="10"/>
        <v>0</v>
      </c>
    </row>
    <row r="136" spans="2:27">
      <c r="B136" s="122"/>
      <c r="C136" s="125"/>
      <c r="D136" s="119"/>
      <c r="E136" s="130"/>
      <c r="F136" s="26" t="s">
        <v>282</v>
      </c>
      <c r="G136" s="28" t="s">
        <v>84</v>
      </c>
      <c r="H136" s="6"/>
      <c r="I136" s="94"/>
      <c r="J136" s="4">
        <v>0</v>
      </c>
      <c r="K136" s="77">
        <f t="shared" si="6"/>
        <v>0</v>
      </c>
      <c r="L136" s="88">
        <v>0</v>
      </c>
      <c r="M136" s="94"/>
      <c r="N136" s="21">
        <v>0</v>
      </c>
      <c r="O136" s="77">
        <f t="shared" si="7"/>
        <v>0</v>
      </c>
      <c r="P136" s="6"/>
      <c r="Q136" s="94"/>
      <c r="R136" s="21">
        <v>0</v>
      </c>
      <c r="S136" s="77">
        <f t="shared" si="8"/>
        <v>0</v>
      </c>
      <c r="T136" s="6"/>
      <c r="U136" s="94"/>
      <c r="V136" s="21">
        <v>0</v>
      </c>
      <c r="W136" s="77">
        <f t="shared" si="9"/>
        <v>0</v>
      </c>
      <c r="X136" s="6"/>
      <c r="Y136" s="94"/>
      <c r="Z136" s="21">
        <v>0</v>
      </c>
      <c r="AA136" s="77">
        <f t="shared" si="10"/>
        <v>0</v>
      </c>
    </row>
    <row r="137" spans="2:27">
      <c r="B137" s="122"/>
      <c r="C137" s="125"/>
      <c r="D137" s="119"/>
      <c r="E137" s="130"/>
      <c r="F137" s="26" t="s">
        <v>283</v>
      </c>
      <c r="G137" s="28" t="s">
        <v>284</v>
      </c>
      <c r="H137" s="6">
        <v>15</v>
      </c>
      <c r="I137" s="94">
        <f>+'[2]13- Costo 2013'!$N131</f>
        <v>704193.86555516708</v>
      </c>
      <c r="J137" s="4">
        <v>1.1357900050479556E-3</v>
      </c>
      <c r="K137" s="77">
        <f t="shared" si="6"/>
        <v>10562907.983327506</v>
      </c>
      <c r="L137" s="88">
        <v>15.614499304589707</v>
      </c>
      <c r="M137" s="94">
        <f>+'[3]Costos unitarios'!$N131</f>
        <v>586604.14946708968</v>
      </c>
      <c r="N137" s="21">
        <v>1.1357900050479556E-3</v>
      </c>
      <c r="O137" s="77">
        <f t="shared" si="7"/>
        <v>9159530.0839233082</v>
      </c>
      <c r="P137" s="82">
        <f>+R137*$P$11</f>
        <v>48.1120646138314</v>
      </c>
      <c r="Q137" s="94">
        <f>+'[4]Costos unitarios'!$N131</f>
        <v>489912.10552298382</v>
      </c>
      <c r="R137" s="21">
        <v>1.1357900050479556E-3</v>
      </c>
      <c r="S137" s="77">
        <f t="shared" si="8"/>
        <v>23570682.876019984</v>
      </c>
      <c r="T137" s="82">
        <f>+$T$11*V137</f>
        <v>55.998990408884403</v>
      </c>
      <c r="U137" s="94">
        <f>+'[5]Costos unitarios'!$N131</f>
        <v>474143.76361811318</v>
      </c>
      <c r="V137" s="21">
        <v>1.1357900050479556E-3</v>
      </c>
      <c r="W137" s="77">
        <f t="shared" si="9"/>
        <v>26551572.071283072</v>
      </c>
      <c r="X137" s="82">
        <f>+Z137*$X$11</f>
        <v>1492686.2714538111</v>
      </c>
      <c r="Y137" s="94">
        <f>+'[6]Costos unitarios'!$N131</f>
        <v>447351.20721431368</v>
      </c>
      <c r="Z137" s="21">
        <v>1.1357900050479556E-3</v>
      </c>
      <c r="AA137" s="77">
        <f t="shared" si="10"/>
        <v>667755005527.09509</v>
      </c>
    </row>
    <row r="138" spans="2:27">
      <c r="B138" s="122"/>
      <c r="C138" s="125"/>
      <c r="D138" s="119"/>
      <c r="E138" s="130"/>
      <c r="F138" s="26" t="s">
        <v>285</v>
      </c>
      <c r="G138" s="28" t="s">
        <v>286</v>
      </c>
      <c r="H138" s="6"/>
      <c r="I138" s="94">
        <f>+'[2]13- Costo 2013'!$N132</f>
        <v>704193.8655551672</v>
      </c>
      <c r="J138" s="4">
        <v>0</v>
      </c>
      <c r="K138" s="77">
        <f t="shared" si="6"/>
        <v>0</v>
      </c>
      <c r="L138" s="88">
        <v>0</v>
      </c>
      <c r="M138" s="94"/>
      <c r="N138" s="21">
        <v>0</v>
      </c>
      <c r="O138" s="77">
        <f t="shared" si="7"/>
        <v>0</v>
      </c>
      <c r="P138" s="6"/>
      <c r="Q138" s="94"/>
      <c r="R138" s="21">
        <v>0</v>
      </c>
      <c r="S138" s="77">
        <f t="shared" si="8"/>
        <v>0</v>
      </c>
      <c r="T138" s="6"/>
      <c r="U138" s="94"/>
      <c r="V138" s="21">
        <v>0</v>
      </c>
      <c r="W138" s="77">
        <f t="shared" si="9"/>
        <v>0</v>
      </c>
      <c r="X138" s="6"/>
      <c r="Y138" s="94"/>
      <c r="Z138" s="21">
        <v>0</v>
      </c>
      <c r="AA138" s="77">
        <f t="shared" si="10"/>
        <v>0</v>
      </c>
    </row>
    <row r="139" spans="2:27">
      <c r="B139" s="122"/>
      <c r="C139" s="125"/>
      <c r="D139" s="119"/>
      <c r="E139" s="130"/>
      <c r="F139" s="26" t="s">
        <v>287</v>
      </c>
      <c r="G139" s="28" t="s">
        <v>288</v>
      </c>
      <c r="H139" s="6">
        <v>0</v>
      </c>
      <c r="I139" s="94">
        <f>+'[2]13- Costo 2013'!$N133</f>
        <v>704193.86555516708</v>
      </c>
      <c r="J139" s="4">
        <v>0</v>
      </c>
      <c r="K139" s="77">
        <f t="shared" si="6"/>
        <v>0</v>
      </c>
      <c r="L139" s="88">
        <v>0</v>
      </c>
      <c r="M139" s="94">
        <f>+'[3]Costos unitarios'!$N133</f>
        <v>586604.14946708956</v>
      </c>
      <c r="N139" s="21">
        <v>0</v>
      </c>
      <c r="O139" s="77">
        <f t="shared" si="7"/>
        <v>0</v>
      </c>
      <c r="P139" s="6"/>
      <c r="Q139" s="94">
        <f>+'[4]Costos unitarios'!$N133</f>
        <v>489912.10552298377</v>
      </c>
      <c r="R139" s="21">
        <v>0</v>
      </c>
      <c r="S139" s="77">
        <f t="shared" si="8"/>
        <v>0</v>
      </c>
      <c r="T139" s="6"/>
      <c r="U139" s="94">
        <f>+'[5]Costos unitarios'!$N133</f>
        <v>474143.76361811324</v>
      </c>
      <c r="V139" s="21">
        <v>0</v>
      </c>
      <c r="W139" s="77">
        <f t="shared" si="9"/>
        <v>0</v>
      </c>
      <c r="X139" s="6"/>
      <c r="Y139" s="94">
        <f>+'[6]Costos unitarios'!$N133</f>
        <v>447351.20721431362</v>
      </c>
      <c r="Z139" s="21">
        <v>0</v>
      </c>
      <c r="AA139" s="77">
        <f t="shared" si="10"/>
        <v>0</v>
      </c>
    </row>
    <row r="140" spans="2:27">
      <c r="B140" s="122"/>
      <c r="C140" s="125"/>
      <c r="D140" s="119"/>
      <c r="E140" s="130"/>
      <c r="F140" s="26" t="s">
        <v>289</v>
      </c>
      <c r="G140" s="28" t="s">
        <v>202</v>
      </c>
      <c r="H140" s="6"/>
      <c r="I140" s="94"/>
      <c r="J140" s="4">
        <v>0</v>
      </c>
      <c r="K140" s="77">
        <f t="shared" si="6"/>
        <v>0</v>
      </c>
      <c r="L140" s="88">
        <v>0</v>
      </c>
      <c r="M140" s="94"/>
      <c r="N140" s="21">
        <v>0</v>
      </c>
      <c r="O140" s="77">
        <f t="shared" si="7"/>
        <v>0</v>
      </c>
      <c r="P140" s="6"/>
      <c r="Q140" s="94"/>
      <c r="R140" s="21">
        <v>0</v>
      </c>
      <c r="S140" s="77">
        <f t="shared" si="8"/>
        <v>0</v>
      </c>
      <c r="T140" s="6"/>
      <c r="U140" s="94"/>
      <c r="V140" s="21">
        <v>0</v>
      </c>
      <c r="W140" s="77">
        <f t="shared" si="9"/>
        <v>0</v>
      </c>
      <c r="X140" s="6"/>
      <c r="Y140" s="94"/>
      <c r="Z140" s="21">
        <v>0</v>
      </c>
      <c r="AA140" s="77">
        <f t="shared" si="10"/>
        <v>0</v>
      </c>
    </row>
    <row r="141" spans="2:27">
      <c r="B141" s="122"/>
      <c r="C141" s="125"/>
      <c r="D141" s="119"/>
      <c r="E141" s="130"/>
      <c r="F141" s="26" t="s">
        <v>290</v>
      </c>
      <c r="G141" s="28" t="s">
        <v>291</v>
      </c>
      <c r="H141" s="6"/>
      <c r="I141" s="94"/>
      <c r="J141" s="4">
        <v>0</v>
      </c>
      <c r="K141" s="77">
        <f t="shared" si="6"/>
        <v>0</v>
      </c>
      <c r="L141" s="88">
        <v>0</v>
      </c>
      <c r="M141" s="94"/>
      <c r="N141" s="21">
        <v>0</v>
      </c>
      <c r="O141" s="77">
        <f t="shared" si="7"/>
        <v>0</v>
      </c>
      <c r="P141" s="6"/>
      <c r="Q141" s="94"/>
      <c r="R141" s="21">
        <v>0</v>
      </c>
      <c r="S141" s="77">
        <f t="shared" si="8"/>
        <v>0</v>
      </c>
      <c r="T141" s="6"/>
      <c r="U141" s="94"/>
      <c r="V141" s="21">
        <v>0</v>
      </c>
      <c r="W141" s="77">
        <f t="shared" si="9"/>
        <v>0</v>
      </c>
      <c r="X141" s="6"/>
      <c r="Y141" s="94"/>
      <c r="Z141" s="21">
        <v>0</v>
      </c>
      <c r="AA141" s="77">
        <f t="shared" si="10"/>
        <v>0</v>
      </c>
    </row>
    <row r="142" spans="2:27">
      <c r="B142" s="122"/>
      <c r="C142" s="125"/>
      <c r="D142" s="119"/>
      <c r="E142" s="130"/>
      <c r="F142" s="26" t="s">
        <v>292</v>
      </c>
      <c r="G142" s="28" t="s">
        <v>86</v>
      </c>
      <c r="H142" s="6"/>
      <c r="I142" s="94"/>
      <c r="J142" s="4">
        <v>0</v>
      </c>
      <c r="K142" s="77">
        <f t="shared" si="6"/>
        <v>0</v>
      </c>
      <c r="L142" s="88">
        <v>0</v>
      </c>
      <c r="M142" s="94"/>
      <c r="N142" s="21">
        <v>0</v>
      </c>
      <c r="O142" s="77">
        <f t="shared" si="7"/>
        <v>0</v>
      </c>
      <c r="P142" s="6"/>
      <c r="Q142" s="94"/>
      <c r="R142" s="21">
        <v>0</v>
      </c>
      <c r="S142" s="77">
        <f t="shared" si="8"/>
        <v>0</v>
      </c>
      <c r="T142" s="6"/>
      <c r="U142" s="94"/>
      <c r="V142" s="21">
        <v>0</v>
      </c>
      <c r="W142" s="77">
        <f t="shared" si="9"/>
        <v>0</v>
      </c>
      <c r="X142" s="6"/>
      <c r="Y142" s="94"/>
      <c r="Z142" s="21">
        <v>0</v>
      </c>
      <c r="AA142" s="77">
        <f t="shared" si="10"/>
        <v>0</v>
      </c>
    </row>
    <row r="143" spans="2:27">
      <c r="B143" s="122"/>
      <c r="C143" s="125"/>
      <c r="D143" s="119"/>
      <c r="E143" s="130"/>
      <c r="F143" s="26" t="s">
        <v>293</v>
      </c>
      <c r="G143" s="28" t="s">
        <v>196</v>
      </c>
      <c r="H143" s="6"/>
      <c r="I143" s="94"/>
      <c r="J143" s="4">
        <v>0</v>
      </c>
      <c r="K143" s="77">
        <f t="shared" si="6"/>
        <v>0</v>
      </c>
      <c r="L143" s="6"/>
      <c r="M143" s="94"/>
      <c r="N143" s="21">
        <v>0</v>
      </c>
      <c r="O143" s="77">
        <f t="shared" si="7"/>
        <v>0</v>
      </c>
      <c r="P143" s="6"/>
      <c r="Q143" s="94"/>
      <c r="R143" s="21">
        <v>0</v>
      </c>
      <c r="S143" s="77">
        <f t="shared" si="8"/>
        <v>0</v>
      </c>
      <c r="T143" s="6"/>
      <c r="U143" s="94"/>
      <c r="V143" s="21">
        <v>0</v>
      </c>
      <c r="W143" s="77">
        <f t="shared" si="9"/>
        <v>0</v>
      </c>
      <c r="X143" s="6"/>
      <c r="Y143" s="94"/>
      <c r="Z143" s="21">
        <v>0</v>
      </c>
      <c r="AA143" s="77">
        <f t="shared" si="10"/>
        <v>0</v>
      </c>
    </row>
    <row r="144" spans="2:27">
      <c r="B144" s="122"/>
      <c r="C144" s="125"/>
      <c r="D144" s="119"/>
      <c r="E144" s="130"/>
      <c r="F144" s="26" t="s">
        <v>294</v>
      </c>
      <c r="G144" s="28" t="s">
        <v>295</v>
      </c>
      <c r="H144" s="6"/>
      <c r="I144" s="94"/>
      <c r="J144" s="4">
        <v>0</v>
      </c>
      <c r="K144" s="77">
        <f t="shared" ref="K144:K199" si="11">+H144*I144</f>
        <v>0</v>
      </c>
      <c r="L144" s="6"/>
      <c r="M144" s="94"/>
      <c r="N144" s="21">
        <v>0</v>
      </c>
      <c r="O144" s="77">
        <f t="shared" ref="O144:O199" si="12">+L144*M144</f>
        <v>0</v>
      </c>
      <c r="P144" s="6"/>
      <c r="Q144" s="94"/>
      <c r="R144" s="21">
        <v>0</v>
      </c>
      <c r="S144" s="77">
        <f t="shared" ref="S144:S199" si="13">+P144*Q144</f>
        <v>0</v>
      </c>
      <c r="T144" s="6"/>
      <c r="U144" s="94"/>
      <c r="V144" s="21">
        <v>0</v>
      </c>
      <c r="W144" s="77">
        <f t="shared" ref="W144:W199" si="14">+T144*U144</f>
        <v>0</v>
      </c>
      <c r="X144" s="6"/>
      <c r="Y144" s="94"/>
      <c r="Z144" s="21">
        <v>0</v>
      </c>
      <c r="AA144" s="77">
        <f t="shared" ref="AA144:AA199" si="15">+X144*Y144</f>
        <v>0</v>
      </c>
    </row>
    <row r="145" spans="2:27">
      <c r="B145" s="122"/>
      <c r="C145" s="125"/>
      <c r="D145" s="119"/>
      <c r="E145" s="130"/>
      <c r="F145" s="26" t="s">
        <v>296</v>
      </c>
      <c r="G145" s="28" t="s">
        <v>297</v>
      </c>
      <c r="H145" s="6"/>
      <c r="I145" s="94">
        <f>+'[2]13- Costo 2013'!$N139</f>
        <v>704193.86555516708</v>
      </c>
      <c r="J145" s="4">
        <v>0</v>
      </c>
      <c r="K145" s="77">
        <f t="shared" si="11"/>
        <v>0</v>
      </c>
      <c r="L145" s="6"/>
      <c r="M145" s="94">
        <f>+'[3]Costos unitarios'!$N139</f>
        <v>586604.14946708968</v>
      </c>
      <c r="N145" s="21">
        <v>0</v>
      </c>
      <c r="O145" s="77">
        <f t="shared" si="12"/>
        <v>0</v>
      </c>
      <c r="P145" s="6"/>
      <c r="Q145" s="94">
        <f>+'[4]Costos unitarios'!$N139</f>
        <v>489912.10552298382</v>
      </c>
      <c r="R145" s="21">
        <v>0</v>
      </c>
      <c r="S145" s="77">
        <f t="shared" si="13"/>
        <v>0</v>
      </c>
      <c r="T145" s="6"/>
      <c r="U145" s="94">
        <f>+'[5]Costos unitarios'!$N139</f>
        <v>474143.76361811324</v>
      </c>
      <c r="V145" s="21">
        <v>0</v>
      </c>
      <c r="W145" s="77">
        <f t="shared" si="14"/>
        <v>0</v>
      </c>
      <c r="X145" s="6"/>
      <c r="Y145" s="94">
        <f>+'[6]Costos unitarios'!$N139</f>
        <v>447351.20721431362</v>
      </c>
      <c r="Z145" s="21">
        <v>0</v>
      </c>
      <c r="AA145" s="77">
        <f t="shared" si="15"/>
        <v>0</v>
      </c>
    </row>
    <row r="146" spans="2:27">
      <c r="B146" s="122"/>
      <c r="C146" s="125"/>
      <c r="D146" s="119"/>
      <c r="E146" s="130"/>
      <c r="F146" s="26" t="s">
        <v>298</v>
      </c>
      <c r="G146" s="28" t="s">
        <v>299</v>
      </c>
      <c r="H146" s="6"/>
      <c r="I146" s="94"/>
      <c r="J146" s="4">
        <v>0</v>
      </c>
      <c r="K146" s="77">
        <f t="shared" si="11"/>
        <v>0</v>
      </c>
      <c r="L146" s="6"/>
      <c r="M146" s="94"/>
      <c r="N146" s="21">
        <v>0</v>
      </c>
      <c r="O146" s="77">
        <f t="shared" si="12"/>
        <v>0</v>
      </c>
      <c r="P146" s="6"/>
      <c r="Q146" s="94"/>
      <c r="R146" s="21">
        <v>0</v>
      </c>
      <c r="S146" s="77">
        <f t="shared" si="13"/>
        <v>0</v>
      </c>
      <c r="T146" s="6"/>
      <c r="U146" s="94"/>
      <c r="V146" s="21">
        <v>0</v>
      </c>
      <c r="W146" s="77">
        <f t="shared" si="14"/>
        <v>0</v>
      </c>
      <c r="X146" s="6"/>
      <c r="Y146" s="94"/>
      <c r="Z146" s="21">
        <v>0</v>
      </c>
      <c r="AA146" s="77">
        <f t="shared" si="15"/>
        <v>0</v>
      </c>
    </row>
    <row r="147" spans="2:27">
      <c r="B147" s="122"/>
      <c r="C147" s="125"/>
      <c r="D147" s="119"/>
      <c r="E147" s="130"/>
      <c r="F147" s="26" t="s">
        <v>300</v>
      </c>
      <c r="G147" s="28" t="s">
        <v>301</v>
      </c>
      <c r="H147" s="6"/>
      <c r="I147" s="94"/>
      <c r="J147" s="4">
        <v>0</v>
      </c>
      <c r="K147" s="77">
        <f t="shared" si="11"/>
        <v>0</v>
      </c>
      <c r="L147" s="6"/>
      <c r="M147" s="94"/>
      <c r="N147" s="21">
        <v>0</v>
      </c>
      <c r="O147" s="77">
        <f t="shared" si="12"/>
        <v>0</v>
      </c>
      <c r="P147" s="6"/>
      <c r="Q147" s="94"/>
      <c r="R147" s="21">
        <v>0</v>
      </c>
      <c r="S147" s="77">
        <f t="shared" si="13"/>
        <v>0</v>
      </c>
      <c r="T147" s="6"/>
      <c r="U147" s="94"/>
      <c r="V147" s="21">
        <v>0</v>
      </c>
      <c r="W147" s="77">
        <f t="shared" si="14"/>
        <v>0</v>
      </c>
      <c r="X147" s="6"/>
      <c r="Y147" s="94"/>
      <c r="Z147" s="21">
        <v>0</v>
      </c>
      <c r="AA147" s="77">
        <f t="shared" si="15"/>
        <v>0</v>
      </c>
    </row>
    <row r="148" spans="2:27">
      <c r="B148" s="122"/>
      <c r="C148" s="125"/>
      <c r="D148" s="119"/>
      <c r="E148" s="130"/>
      <c r="F148" s="26" t="s">
        <v>302</v>
      </c>
      <c r="G148" s="28" t="s">
        <v>303</v>
      </c>
      <c r="H148" s="6"/>
      <c r="I148" s="94"/>
      <c r="J148" s="4">
        <v>0</v>
      </c>
      <c r="K148" s="77">
        <f t="shared" si="11"/>
        <v>0</v>
      </c>
      <c r="L148" s="6"/>
      <c r="M148" s="94"/>
      <c r="N148" s="21">
        <v>0</v>
      </c>
      <c r="O148" s="77">
        <f t="shared" si="12"/>
        <v>0</v>
      </c>
      <c r="P148" s="6"/>
      <c r="Q148" s="94"/>
      <c r="R148" s="21">
        <v>0</v>
      </c>
      <c r="S148" s="77">
        <f t="shared" si="13"/>
        <v>0</v>
      </c>
      <c r="T148" s="6"/>
      <c r="U148" s="94"/>
      <c r="V148" s="21">
        <v>0</v>
      </c>
      <c r="W148" s="77">
        <f t="shared" si="14"/>
        <v>0</v>
      </c>
      <c r="X148" s="6"/>
      <c r="Y148" s="94"/>
      <c r="Z148" s="21">
        <v>0</v>
      </c>
      <c r="AA148" s="77">
        <f t="shared" si="15"/>
        <v>0</v>
      </c>
    </row>
    <row r="149" spans="2:27">
      <c r="B149" s="122"/>
      <c r="C149" s="125"/>
      <c r="D149" s="119"/>
      <c r="E149" s="130"/>
      <c r="F149" s="26" t="s">
        <v>304</v>
      </c>
      <c r="G149" s="28" t="s">
        <v>305</v>
      </c>
      <c r="H149" s="6"/>
      <c r="I149" s="94"/>
      <c r="J149" s="4">
        <v>0</v>
      </c>
      <c r="K149" s="77">
        <f t="shared" si="11"/>
        <v>0</v>
      </c>
      <c r="L149" s="6"/>
      <c r="M149" s="94"/>
      <c r="N149" s="21">
        <v>0</v>
      </c>
      <c r="O149" s="77">
        <f t="shared" si="12"/>
        <v>0</v>
      </c>
      <c r="P149" s="6"/>
      <c r="Q149" s="94"/>
      <c r="R149" s="21">
        <v>0</v>
      </c>
      <c r="S149" s="77">
        <f t="shared" si="13"/>
        <v>0</v>
      </c>
      <c r="T149" s="6"/>
      <c r="U149" s="94"/>
      <c r="V149" s="21">
        <v>0</v>
      </c>
      <c r="W149" s="77">
        <f t="shared" si="14"/>
        <v>0</v>
      </c>
      <c r="X149" s="6"/>
      <c r="Y149" s="94"/>
      <c r="Z149" s="21">
        <v>0</v>
      </c>
      <c r="AA149" s="77">
        <f t="shared" si="15"/>
        <v>0</v>
      </c>
    </row>
    <row r="150" spans="2:27">
      <c r="B150" s="122"/>
      <c r="C150" s="125"/>
      <c r="D150" s="119"/>
      <c r="E150" s="130"/>
      <c r="F150" s="26" t="s">
        <v>306</v>
      </c>
      <c r="G150" s="28" t="s">
        <v>307</v>
      </c>
      <c r="H150" s="6"/>
      <c r="I150" s="94"/>
      <c r="J150" s="4">
        <v>0</v>
      </c>
      <c r="K150" s="77">
        <f t="shared" si="11"/>
        <v>0</v>
      </c>
      <c r="L150" s="6"/>
      <c r="M150" s="94"/>
      <c r="N150" s="21">
        <v>0</v>
      </c>
      <c r="O150" s="77">
        <f t="shared" si="12"/>
        <v>0</v>
      </c>
      <c r="P150" s="6"/>
      <c r="Q150" s="94"/>
      <c r="R150" s="21">
        <v>0</v>
      </c>
      <c r="S150" s="77">
        <f t="shared" si="13"/>
        <v>0</v>
      </c>
      <c r="T150" s="6"/>
      <c r="U150" s="94"/>
      <c r="V150" s="21">
        <v>0</v>
      </c>
      <c r="W150" s="77">
        <f t="shared" si="14"/>
        <v>0</v>
      </c>
      <c r="X150" s="6"/>
      <c r="Y150" s="94"/>
      <c r="Z150" s="21">
        <v>0</v>
      </c>
      <c r="AA150" s="77">
        <f t="shared" si="15"/>
        <v>0</v>
      </c>
    </row>
    <row r="151" spans="2:27">
      <c r="B151" s="122"/>
      <c r="C151" s="125"/>
      <c r="D151" s="119"/>
      <c r="E151" s="130"/>
      <c r="F151" s="26" t="s">
        <v>308</v>
      </c>
      <c r="G151" s="28" t="s">
        <v>309</v>
      </c>
      <c r="H151" s="6"/>
      <c r="I151" s="94"/>
      <c r="J151" s="4">
        <v>0</v>
      </c>
      <c r="K151" s="77">
        <f t="shared" si="11"/>
        <v>0</v>
      </c>
      <c r="L151" s="6"/>
      <c r="M151" s="94"/>
      <c r="N151" s="21">
        <v>0</v>
      </c>
      <c r="O151" s="77">
        <f t="shared" si="12"/>
        <v>0</v>
      </c>
      <c r="P151" s="6"/>
      <c r="Q151" s="94"/>
      <c r="R151" s="21">
        <v>0</v>
      </c>
      <c r="S151" s="77">
        <f t="shared" si="13"/>
        <v>0</v>
      </c>
      <c r="T151" s="6"/>
      <c r="U151" s="94"/>
      <c r="V151" s="21">
        <v>0</v>
      </c>
      <c r="W151" s="77">
        <f t="shared" si="14"/>
        <v>0</v>
      </c>
      <c r="X151" s="6"/>
      <c r="Y151" s="94"/>
      <c r="Z151" s="21">
        <v>0</v>
      </c>
      <c r="AA151" s="77">
        <f t="shared" si="15"/>
        <v>0</v>
      </c>
    </row>
    <row r="152" spans="2:27">
      <c r="B152" s="122"/>
      <c r="C152" s="125"/>
      <c r="D152" s="119"/>
      <c r="E152" s="130"/>
      <c r="F152" s="26" t="s">
        <v>310</v>
      </c>
      <c r="G152" s="28" t="s">
        <v>311</v>
      </c>
      <c r="H152" s="6"/>
      <c r="I152" s="94"/>
      <c r="J152" s="4">
        <v>0</v>
      </c>
      <c r="K152" s="77">
        <f t="shared" si="11"/>
        <v>0</v>
      </c>
      <c r="L152" s="6"/>
      <c r="M152" s="94"/>
      <c r="N152" s="21">
        <v>0</v>
      </c>
      <c r="O152" s="77">
        <f t="shared" si="12"/>
        <v>0</v>
      </c>
      <c r="P152" s="6"/>
      <c r="Q152" s="94"/>
      <c r="R152" s="21">
        <v>0</v>
      </c>
      <c r="S152" s="77">
        <f t="shared" si="13"/>
        <v>0</v>
      </c>
      <c r="T152" s="6"/>
      <c r="U152" s="94"/>
      <c r="V152" s="21">
        <v>0</v>
      </c>
      <c r="W152" s="77">
        <f t="shared" si="14"/>
        <v>0</v>
      </c>
      <c r="X152" s="6"/>
      <c r="Y152" s="94"/>
      <c r="Z152" s="21">
        <v>0</v>
      </c>
      <c r="AA152" s="77">
        <f t="shared" si="15"/>
        <v>0</v>
      </c>
    </row>
    <row r="153" spans="2:27">
      <c r="B153" s="122"/>
      <c r="C153" s="125"/>
      <c r="D153" s="119"/>
      <c r="E153" s="130"/>
      <c r="F153" s="26" t="s">
        <v>312</v>
      </c>
      <c r="G153" s="28" t="s">
        <v>313</v>
      </c>
      <c r="H153" s="6"/>
      <c r="I153" s="94"/>
      <c r="J153" s="4">
        <v>0</v>
      </c>
      <c r="K153" s="77">
        <f t="shared" si="11"/>
        <v>0</v>
      </c>
      <c r="L153" s="6"/>
      <c r="M153" s="94"/>
      <c r="N153" s="21">
        <v>0</v>
      </c>
      <c r="O153" s="77">
        <f t="shared" si="12"/>
        <v>0</v>
      </c>
      <c r="P153" s="6"/>
      <c r="Q153" s="94"/>
      <c r="R153" s="21">
        <v>0</v>
      </c>
      <c r="S153" s="77">
        <f t="shared" si="13"/>
        <v>0</v>
      </c>
      <c r="T153" s="6"/>
      <c r="U153" s="94"/>
      <c r="V153" s="21">
        <v>0</v>
      </c>
      <c r="W153" s="77">
        <f t="shared" si="14"/>
        <v>0</v>
      </c>
      <c r="X153" s="6"/>
      <c r="Y153" s="94"/>
      <c r="Z153" s="21">
        <v>0</v>
      </c>
      <c r="AA153" s="77">
        <f t="shared" si="15"/>
        <v>0</v>
      </c>
    </row>
    <row r="154" spans="2:27">
      <c r="B154" s="122"/>
      <c r="C154" s="125"/>
      <c r="D154" s="119"/>
      <c r="E154" s="130"/>
      <c r="F154" s="26" t="s">
        <v>314</v>
      </c>
      <c r="G154" s="28" t="s">
        <v>315</v>
      </c>
      <c r="H154" s="6"/>
      <c r="I154" s="94"/>
      <c r="J154" s="4">
        <v>0</v>
      </c>
      <c r="K154" s="77">
        <f t="shared" si="11"/>
        <v>0</v>
      </c>
      <c r="L154" s="6"/>
      <c r="M154" s="94"/>
      <c r="N154" s="21">
        <v>0</v>
      </c>
      <c r="O154" s="77">
        <f t="shared" si="12"/>
        <v>0</v>
      </c>
      <c r="P154" s="6"/>
      <c r="Q154" s="94"/>
      <c r="R154" s="21">
        <v>0</v>
      </c>
      <c r="S154" s="77">
        <f t="shared" si="13"/>
        <v>0</v>
      </c>
      <c r="T154" s="6"/>
      <c r="U154" s="94"/>
      <c r="V154" s="21">
        <v>0</v>
      </c>
      <c r="W154" s="77">
        <f t="shared" si="14"/>
        <v>0</v>
      </c>
      <c r="X154" s="6"/>
      <c r="Y154" s="94"/>
      <c r="Z154" s="21">
        <v>0</v>
      </c>
      <c r="AA154" s="77">
        <f t="shared" si="15"/>
        <v>0</v>
      </c>
    </row>
    <row r="155" spans="2:27">
      <c r="B155" s="122"/>
      <c r="C155" s="125"/>
      <c r="D155" s="119"/>
      <c r="E155" s="130"/>
      <c r="F155" s="26" t="s">
        <v>316</v>
      </c>
      <c r="G155" s="28" t="s">
        <v>317</v>
      </c>
      <c r="H155" s="6"/>
      <c r="I155" s="94"/>
      <c r="J155" s="4">
        <v>0</v>
      </c>
      <c r="K155" s="77">
        <f t="shared" si="11"/>
        <v>0</v>
      </c>
      <c r="L155" s="6"/>
      <c r="M155" s="94"/>
      <c r="N155" s="21">
        <v>0</v>
      </c>
      <c r="O155" s="77">
        <f t="shared" si="12"/>
        <v>0</v>
      </c>
      <c r="P155" s="6"/>
      <c r="Q155" s="94"/>
      <c r="R155" s="21">
        <v>0</v>
      </c>
      <c r="S155" s="77">
        <f t="shared" si="13"/>
        <v>0</v>
      </c>
      <c r="T155" s="6"/>
      <c r="U155" s="94"/>
      <c r="V155" s="21">
        <v>0</v>
      </c>
      <c r="W155" s="77">
        <f t="shared" si="14"/>
        <v>0</v>
      </c>
      <c r="X155" s="6"/>
      <c r="Y155" s="94"/>
      <c r="Z155" s="21">
        <v>0</v>
      </c>
      <c r="AA155" s="77">
        <f t="shared" si="15"/>
        <v>0</v>
      </c>
    </row>
    <row r="156" spans="2:27">
      <c r="B156" s="122"/>
      <c r="C156" s="125"/>
      <c r="D156" s="119"/>
      <c r="E156" s="130"/>
      <c r="F156" s="26" t="s">
        <v>318</v>
      </c>
      <c r="G156" s="28" t="s">
        <v>204</v>
      </c>
      <c r="H156" s="6"/>
      <c r="I156" s="94"/>
      <c r="J156" s="4">
        <v>0</v>
      </c>
      <c r="K156" s="77">
        <f t="shared" si="11"/>
        <v>0</v>
      </c>
      <c r="L156" s="6"/>
      <c r="M156" s="94"/>
      <c r="N156" s="21">
        <v>0</v>
      </c>
      <c r="O156" s="77">
        <f t="shared" si="12"/>
        <v>0</v>
      </c>
      <c r="P156" s="6"/>
      <c r="Q156" s="94"/>
      <c r="R156" s="21">
        <v>0</v>
      </c>
      <c r="S156" s="77">
        <f t="shared" si="13"/>
        <v>0</v>
      </c>
      <c r="T156" s="6"/>
      <c r="U156" s="94"/>
      <c r="V156" s="21">
        <v>0</v>
      </c>
      <c r="W156" s="77">
        <f t="shared" si="14"/>
        <v>0</v>
      </c>
      <c r="X156" s="6"/>
      <c r="Y156" s="94"/>
      <c r="Z156" s="21">
        <v>0</v>
      </c>
      <c r="AA156" s="77">
        <f t="shared" si="15"/>
        <v>0</v>
      </c>
    </row>
    <row r="157" spans="2:27">
      <c r="B157" s="122"/>
      <c r="C157" s="125"/>
      <c r="D157" s="119"/>
      <c r="E157" s="130"/>
      <c r="F157" s="26" t="s">
        <v>319</v>
      </c>
      <c r="G157" s="28" t="s">
        <v>320</v>
      </c>
      <c r="H157" s="6"/>
      <c r="I157" s="94"/>
      <c r="J157" s="4">
        <v>0</v>
      </c>
      <c r="K157" s="77">
        <f t="shared" si="11"/>
        <v>0</v>
      </c>
      <c r="L157" s="6"/>
      <c r="M157" s="94"/>
      <c r="N157" s="21">
        <v>0</v>
      </c>
      <c r="O157" s="77">
        <f t="shared" si="12"/>
        <v>0</v>
      </c>
      <c r="P157" s="6"/>
      <c r="Q157" s="94"/>
      <c r="R157" s="21">
        <v>0</v>
      </c>
      <c r="S157" s="77">
        <f t="shared" si="13"/>
        <v>0</v>
      </c>
      <c r="T157" s="6"/>
      <c r="U157" s="94"/>
      <c r="V157" s="21">
        <v>0</v>
      </c>
      <c r="W157" s="77">
        <f t="shared" si="14"/>
        <v>0</v>
      </c>
      <c r="X157" s="6"/>
      <c r="Y157" s="94"/>
      <c r="Z157" s="21">
        <v>0</v>
      </c>
      <c r="AA157" s="77">
        <f t="shared" si="15"/>
        <v>0</v>
      </c>
    </row>
    <row r="158" spans="2:27">
      <c r="B158" s="122"/>
      <c r="C158" s="125"/>
      <c r="D158" s="119"/>
      <c r="E158" s="130"/>
      <c r="F158" s="26" t="s">
        <v>321</v>
      </c>
      <c r="G158" s="28" t="s">
        <v>322</v>
      </c>
      <c r="H158" s="6"/>
      <c r="I158" s="94"/>
      <c r="J158" s="4">
        <v>0</v>
      </c>
      <c r="K158" s="77">
        <f t="shared" si="11"/>
        <v>0</v>
      </c>
      <c r="L158" s="6"/>
      <c r="M158" s="94"/>
      <c r="N158" s="21">
        <v>0</v>
      </c>
      <c r="O158" s="77">
        <f t="shared" si="12"/>
        <v>0</v>
      </c>
      <c r="P158" s="6"/>
      <c r="Q158" s="94"/>
      <c r="R158" s="21">
        <v>0</v>
      </c>
      <c r="S158" s="77">
        <f t="shared" si="13"/>
        <v>0</v>
      </c>
      <c r="T158" s="6"/>
      <c r="U158" s="94"/>
      <c r="V158" s="21">
        <v>0</v>
      </c>
      <c r="W158" s="77">
        <f t="shared" si="14"/>
        <v>0</v>
      </c>
      <c r="X158" s="6"/>
      <c r="Y158" s="94"/>
      <c r="Z158" s="21">
        <v>0</v>
      </c>
      <c r="AA158" s="77">
        <f t="shared" si="15"/>
        <v>0</v>
      </c>
    </row>
    <row r="159" spans="2:27">
      <c r="B159" s="122"/>
      <c r="C159" s="125"/>
      <c r="D159" s="119"/>
      <c r="E159" s="130"/>
      <c r="F159" s="26" t="s">
        <v>323</v>
      </c>
      <c r="G159" s="28" t="s">
        <v>324</v>
      </c>
      <c r="H159" s="6"/>
      <c r="I159" s="94"/>
      <c r="J159" s="4">
        <v>0</v>
      </c>
      <c r="K159" s="77">
        <f t="shared" si="11"/>
        <v>0</v>
      </c>
      <c r="L159" s="6"/>
      <c r="M159" s="94"/>
      <c r="N159" s="21">
        <v>0</v>
      </c>
      <c r="O159" s="77">
        <f t="shared" si="12"/>
        <v>0</v>
      </c>
      <c r="P159" s="6"/>
      <c r="Q159" s="94"/>
      <c r="R159" s="21">
        <v>0</v>
      </c>
      <c r="S159" s="77">
        <f t="shared" si="13"/>
        <v>0</v>
      </c>
      <c r="T159" s="6"/>
      <c r="U159" s="94"/>
      <c r="V159" s="21">
        <v>0</v>
      </c>
      <c r="W159" s="77">
        <f t="shared" si="14"/>
        <v>0</v>
      </c>
      <c r="X159" s="6"/>
      <c r="Y159" s="94"/>
      <c r="Z159" s="21">
        <v>0</v>
      </c>
      <c r="AA159" s="77">
        <f t="shared" si="15"/>
        <v>0</v>
      </c>
    </row>
    <row r="160" spans="2:27">
      <c r="B160" s="122"/>
      <c r="C160" s="125"/>
      <c r="D160" s="119"/>
      <c r="E160" s="130"/>
      <c r="F160" s="26" t="s">
        <v>325</v>
      </c>
      <c r="G160" s="28" t="s">
        <v>326</v>
      </c>
      <c r="H160" s="6"/>
      <c r="I160" s="94"/>
      <c r="J160" s="4">
        <v>0</v>
      </c>
      <c r="K160" s="77">
        <f t="shared" si="11"/>
        <v>0</v>
      </c>
      <c r="L160" s="6"/>
      <c r="M160" s="94"/>
      <c r="N160" s="21">
        <v>0</v>
      </c>
      <c r="O160" s="77">
        <f t="shared" si="12"/>
        <v>0</v>
      </c>
      <c r="P160" s="6"/>
      <c r="Q160" s="94"/>
      <c r="R160" s="21">
        <v>0</v>
      </c>
      <c r="S160" s="77">
        <f t="shared" si="13"/>
        <v>0</v>
      </c>
      <c r="T160" s="6"/>
      <c r="U160" s="94"/>
      <c r="V160" s="21">
        <v>0</v>
      </c>
      <c r="W160" s="77">
        <f t="shared" si="14"/>
        <v>0</v>
      </c>
      <c r="X160" s="6"/>
      <c r="Y160" s="94"/>
      <c r="Z160" s="21">
        <v>0</v>
      </c>
      <c r="AA160" s="77">
        <f t="shared" si="15"/>
        <v>0</v>
      </c>
    </row>
    <row r="161" spans="2:27">
      <c r="B161" s="122"/>
      <c r="C161" s="125"/>
      <c r="D161" s="119"/>
      <c r="E161" s="130"/>
      <c r="F161" s="26" t="s">
        <v>327</v>
      </c>
      <c r="G161" s="28" t="s">
        <v>186</v>
      </c>
      <c r="H161" s="6"/>
      <c r="I161" s="94"/>
      <c r="J161" s="4">
        <v>0</v>
      </c>
      <c r="K161" s="77">
        <f t="shared" si="11"/>
        <v>0</v>
      </c>
      <c r="L161" s="6"/>
      <c r="M161" s="94"/>
      <c r="N161" s="21">
        <v>0</v>
      </c>
      <c r="O161" s="77">
        <f t="shared" si="12"/>
        <v>0</v>
      </c>
      <c r="P161" s="6"/>
      <c r="Q161" s="94"/>
      <c r="R161" s="21">
        <v>0</v>
      </c>
      <c r="S161" s="77">
        <f t="shared" si="13"/>
        <v>0</v>
      </c>
      <c r="T161" s="6"/>
      <c r="U161" s="94"/>
      <c r="V161" s="21">
        <v>0</v>
      </c>
      <c r="W161" s="77">
        <f t="shared" si="14"/>
        <v>0</v>
      </c>
      <c r="X161" s="6"/>
      <c r="Y161" s="94"/>
      <c r="Z161" s="21">
        <v>0</v>
      </c>
      <c r="AA161" s="77">
        <f t="shared" si="15"/>
        <v>0</v>
      </c>
    </row>
    <row r="162" spans="2:27">
      <c r="B162" s="122"/>
      <c r="C162" s="125"/>
      <c r="D162" s="119"/>
      <c r="E162" s="130"/>
      <c r="F162" s="26" t="s">
        <v>328</v>
      </c>
      <c r="G162" s="28" t="s">
        <v>188</v>
      </c>
      <c r="H162" s="6"/>
      <c r="I162" s="94"/>
      <c r="J162" s="4">
        <v>0</v>
      </c>
      <c r="K162" s="77">
        <f t="shared" si="11"/>
        <v>0</v>
      </c>
      <c r="L162" s="6"/>
      <c r="M162" s="94"/>
      <c r="N162" s="21">
        <v>0</v>
      </c>
      <c r="O162" s="77">
        <f t="shared" si="12"/>
        <v>0</v>
      </c>
      <c r="P162" s="6"/>
      <c r="Q162" s="94"/>
      <c r="R162" s="21">
        <v>0</v>
      </c>
      <c r="S162" s="77">
        <f t="shared" si="13"/>
        <v>0</v>
      </c>
      <c r="T162" s="6"/>
      <c r="U162" s="94"/>
      <c r="V162" s="21">
        <v>0</v>
      </c>
      <c r="W162" s="77">
        <f t="shared" si="14"/>
        <v>0</v>
      </c>
      <c r="X162" s="6"/>
      <c r="Y162" s="94"/>
      <c r="Z162" s="21">
        <v>0</v>
      </c>
      <c r="AA162" s="77">
        <f t="shared" si="15"/>
        <v>0</v>
      </c>
    </row>
    <row r="163" spans="2:27">
      <c r="B163" s="122"/>
      <c r="C163" s="125"/>
      <c r="D163" s="119"/>
      <c r="E163" s="130"/>
      <c r="F163" s="26" t="s">
        <v>329</v>
      </c>
      <c r="G163" s="28" t="s">
        <v>190</v>
      </c>
      <c r="H163" s="6"/>
      <c r="I163" s="94"/>
      <c r="J163" s="4">
        <v>0</v>
      </c>
      <c r="K163" s="77">
        <f t="shared" si="11"/>
        <v>0</v>
      </c>
      <c r="L163" s="6"/>
      <c r="M163" s="94"/>
      <c r="N163" s="21">
        <v>0</v>
      </c>
      <c r="O163" s="77">
        <f t="shared" si="12"/>
        <v>0</v>
      </c>
      <c r="P163" s="6"/>
      <c r="Q163" s="94"/>
      <c r="R163" s="21">
        <v>0</v>
      </c>
      <c r="S163" s="77">
        <f t="shared" si="13"/>
        <v>0</v>
      </c>
      <c r="T163" s="6"/>
      <c r="U163" s="94"/>
      <c r="V163" s="21">
        <v>0</v>
      </c>
      <c r="W163" s="77">
        <f t="shared" si="14"/>
        <v>0</v>
      </c>
      <c r="X163" s="6"/>
      <c r="Y163" s="94"/>
      <c r="Z163" s="21">
        <v>0</v>
      </c>
      <c r="AA163" s="77">
        <f t="shared" si="15"/>
        <v>0</v>
      </c>
    </row>
    <row r="164" spans="2:27">
      <c r="B164" s="122"/>
      <c r="C164" s="125"/>
      <c r="D164" s="119"/>
      <c r="E164" s="130"/>
      <c r="F164" s="26" t="s">
        <v>330</v>
      </c>
      <c r="G164" s="28" t="s">
        <v>192</v>
      </c>
      <c r="H164" s="6"/>
      <c r="I164" s="94"/>
      <c r="J164" s="4">
        <v>0</v>
      </c>
      <c r="K164" s="77">
        <f t="shared" si="11"/>
        <v>0</v>
      </c>
      <c r="L164" s="6"/>
      <c r="M164" s="94"/>
      <c r="N164" s="21">
        <v>0</v>
      </c>
      <c r="O164" s="77">
        <f t="shared" si="12"/>
        <v>0</v>
      </c>
      <c r="P164" s="6"/>
      <c r="Q164" s="94"/>
      <c r="R164" s="21">
        <v>0</v>
      </c>
      <c r="S164" s="77">
        <f t="shared" si="13"/>
        <v>0</v>
      </c>
      <c r="T164" s="6"/>
      <c r="U164" s="94"/>
      <c r="V164" s="21">
        <v>0</v>
      </c>
      <c r="W164" s="77">
        <f t="shared" si="14"/>
        <v>0</v>
      </c>
      <c r="X164" s="6"/>
      <c r="Y164" s="94"/>
      <c r="Z164" s="21">
        <v>0</v>
      </c>
      <c r="AA164" s="77">
        <f t="shared" si="15"/>
        <v>0</v>
      </c>
    </row>
    <row r="165" spans="2:27" ht="13.8" thickBot="1">
      <c r="B165" s="123"/>
      <c r="C165" s="128"/>
      <c r="D165" s="120"/>
      <c r="E165" s="131"/>
      <c r="F165" s="34" t="s">
        <v>331</v>
      </c>
      <c r="G165" s="35" t="s">
        <v>198</v>
      </c>
      <c r="H165" s="6"/>
      <c r="I165" s="94"/>
      <c r="J165" s="4">
        <v>0</v>
      </c>
      <c r="K165" s="77">
        <f t="shared" si="11"/>
        <v>0</v>
      </c>
      <c r="L165" s="6"/>
      <c r="M165" s="94"/>
      <c r="N165" s="21">
        <v>0</v>
      </c>
      <c r="O165" s="77">
        <f t="shared" si="12"/>
        <v>0</v>
      </c>
      <c r="P165" s="6"/>
      <c r="Q165" s="94"/>
      <c r="R165" s="21">
        <v>0</v>
      </c>
      <c r="S165" s="77">
        <f t="shared" si="13"/>
        <v>0</v>
      </c>
      <c r="T165" s="6"/>
      <c r="U165" s="94"/>
      <c r="V165" s="21">
        <v>0</v>
      </c>
      <c r="W165" s="77">
        <f t="shared" si="14"/>
        <v>0</v>
      </c>
      <c r="X165" s="6"/>
      <c r="Y165" s="94"/>
      <c r="Z165" s="21">
        <v>0</v>
      </c>
      <c r="AA165" s="77">
        <f t="shared" si="15"/>
        <v>0</v>
      </c>
    </row>
    <row r="166" spans="2:27">
      <c r="B166" s="121">
        <v>5</v>
      </c>
      <c r="C166" s="127" t="s">
        <v>27</v>
      </c>
      <c r="D166" s="118">
        <v>5.2</v>
      </c>
      <c r="E166" s="129" t="s">
        <v>28</v>
      </c>
      <c r="F166" s="32" t="s">
        <v>332</v>
      </c>
      <c r="G166" s="33" t="s">
        <v>333</v>
      </c>
      <c r="H166" s="6">
        <v>2584</v>
      </c>
      <c r="I166" s="94">
        <f>+'[2]13- Costo 2013'!$N160</f>
        <v>10674.843297852622</v>
      </c>
      <c r="J166" s="4">
        <v>8.9348813730439181E-2</v>
      </c>
      <c r="K166" s="77">
        <f t="shared" si="11"/>
        <v>27583795.081651174</v>
      </c>
      <c r="L166" s="82">
        <v>2873</v>
      </c>
      <c r="M166" s="94">
        <f>+'[3]Costos unitarios'!$N160</f>
        <v>10337.977584393388</v>
      </c>
      <c r="N166" s="21">
        <v>8.9348813730439181E-2</v>
      </c>
      <c r="O166" s="77">
        <f t="shared" si="12"/>
        <v>29701009.599962201</v>
      </c>
      <c r="P166" s="82">
        <f>+R166*$P$11</f>
        <v>3784.8157496214035</v>
      </c>
      <c r="Q166" s="94">
        <f>+'[4]Costos unitarios'!$N160</f>
        <v>9250.2346421744878</v>
      </c>
      <c r="R166" s="21">
        <v>8.9348813730439181E-2</v>
      </c>
      <c r="S166" s="77">
        <f t="shared" si="13"/>
        <v>35010433.761395507</v>
      </c>
      <c r="T166" s="82">
        <f>+$T$11*V166</f>
        <v>4405.2539121655736</v>
      </c>
      <c r="U166" s="94">
        <f>+'[5]Costos unitarios'!$N160</f>
        <v>10133.961438332184</v>
      </c>
      <c r="V166" s="21">
        <v>8.9348813730439181E-2</v>
      </c>
      <c r="W166" s="77">
        <f t="shared" si="14"/>
        <v>44642673.27194792</v>
      </c>
      <c r="X166" s="82">
        <f>+Z166*$X$11</f>
        <v>117424653.3543665</v>
      </c>
      <c r="Y166" s="94">
        <f>+'[6]Costos unitarios'!$N160</f>
        <v>9820.2307900213</v>
      </c>
      <c r="Z166" s="21">
        <v>8.9348813730439181E-2</v>
      </c>
      <c r="AA166" s="77">
        <f t="shared" si="15"/>
        <v>1153137196378.1277</v>
      </c>
    </row>
    <row r="167" spans="2:27" ht="13.8" thickBot="1">
      <c r="B167" s="122"/>
      <c r="C167" s="125"/>
      <c r="D167" s="120"/>
      <c r="E167" s="131"/>
      <c r="F167" s="34" t="s">
        <v>334</v>
      </c>
      <c r="G167" s="39" t="s">
        <v>335</v>
      </c>
      <c r="H167" s="6"/>
      <c r="I167" s="94"/>
      <c r="J167" s="4">
        <v>0</v>
      </c>
      <c r="K167" s="77">
        <f t="shared" si="11"/>
        <v>0</v>
      </c>
      <c r="L167" s="6"/>
      <c r="M167" s="94"/>
      <c r="N167" s="21">
        <v>0</v>
      </c>
      <c r="O167" s="77">
        <f t="shared" si="12"/>
        <v>0</v>
      </c>
      <c r="P167" s="6"/>
      <c r="Q167" s="94"/>
      <c r="R167" s="21">
        <v>0</v>
      </c>
      <c r="S167" s="77">
        <f t="shared" si="13"/>
        <v>0</v>
      </c>
      <c r="T167" s="6"/>
      <c r="U167" s="94"/>
      <c r="V167" s="21">
        <v>0</v>
      </c>
      <c r="W167" s="77">
        <f t="shared" si="14"/>
        <v>0</v>
      </c>
      <c r="X167" s="6"/>
      <c r="Y167" s="94"/>
      <c r="Z167" s="21">
        <v>0</v>
      </c>
      <c r="AA167" s="77">
        <f t="shared" si="15"/>
        <v>0</v>
      </c>
    </row>
    <row r="168" spans="2:27">
      <c r="B168" s="122"/>
      <c r="C168" s="125"/>
      <c r="D168" s="118">
        <v>5.0999999999999996</v>
      </c>
      <c r="E168" s="129" t="s">
        <v>29</v>
      </c>
      <c r="F168" s="32" t="s">
        <v>336</v>
      </c>
      <c r="G168" s="33" t="s">
        <v>337</v>
      </c>
      <c r="H168" s="6">
        <v>168</v>
      </c>
      <c r="I168" s="94">
        <f>+'[2]13- Costo 2013'!$N162</f>
        <v>43303.510819204406</v>
      </c>
      <c r="J168" s="4">
        <v>7.0671378091872791E-3</v>
      </c>
      <c r="K168" s="77">
        <f t="shared" si="11"/>
        <v>7274989.8176263403</v>
      </c>
      <c r="L168" s="82">
        <v>310</v>
      </c>
      <c r="M168" s="94">
        <f>+'[3]Costos unitarios'!$N162</f>
        <v>33389.57374795284</v>
      </c>
      <c r="N168" s="21">
        <v>7.0671378091872791E-3</v>
      </c>
      <c r="O168" s="77">
        <f t="shared" si="12"/>
        <v>10350767.861865381</v>
      </c>
      <c r="P168" s="82">
        <f>+R168*$P$11</f>
        <v>299.36395759717317</v>
      </c>
      <c r="Q168" s="94">
        <f>+'[4]Costos unitarios'!$N162</f>
        <v>32709.696313330165</v>
      </c>
      <c r="R168" s="21">
        <v>7.0671378091872791E-3</v>
      </c>
      <c r="S168" s="77">
        <f t="shared" si="13"/>
        <v>9792104.1401601825</v>
      </c>
      <c r="T168" s="82">
        <f>+$T$11*V168</f>
        <v>348.43816254416959</v>
      </c>
      <c r="U168" s="94">
        <f>+'[5]Costos unitarios'!$N162</f>
        <v>36606.914479873463</v>
      </c>
      <c r="V168" s="21">
        <v>7.0671378091872791E-3</v>
      </c>
      <c r="W168" s="77">
        <f t="shared" si="14"/>
        <v>12755246.017778665</v>
      </c>
      <c r="X168" s="82">
        <f>+Z168*$X$11</f>
        <v>9287825.6890459359</v>
      </c>
      <c r="Y168" s="94">
        <f>+'[6]Costos unitarios'!$N162</f>
        <v>35719.390335285119</v>
      </c>
      <c r="Z168" s="21">
        <v>7.0671378091872791E-3</v>
      </c>
      <c r="AA168" s="77">
        <f t="shared" si="15"/>
        <v>331755471153.12024</v>
      </c>
    </row>
    <row r="169" spans="2:27">
      <c r="B169" s="122"/>
      <c r="C169" s="125"/>
      <c r="D169" s="119"/>
      <c r="E169" s="130"/>
      <c r="F169" s="26" t="s">
        <v>338</v>
      </c>
      <c r="G169" s="28" t="s">
        <v>339</v>
      </c>
      <c r="H169" s="6">
        <v>92</v>
      </c>
      <c r="I169" s="94">
        <f>+'[2]13- Costo 2013'!$N163</f>
        <v>43303.510819204406</v>
      </c>
      <c r="J169" s="4">
        <v>3.8490661282180715E-3</v>
      </c>
      <c r="K169" s="77">
        <f t="shared" si="11"/>
        <v>3983922.9953668052</v>
      </c>
      <c r="L169" s="82">
        <f>+N169*$L$11</f>
        <v>140.52940434124179</v>
      </c>
      <c r="M169" s="94">
        <f>+'[3]Costos unitarios'!$N163</f>
        <v>33389.573747952847</v>
      </c>
      <c r="N169" s="21">
        <v>3.8490661282180715E-3</v>
      </c>
      <c r="O169" s="77">
        <f t="shared" si="12"/>
        <v>4692216.9100077776</v>
      </c>
      <c r="P169" s="82">
        <f>+R169*$P$11</f>
        <v>163.04644119131751</v>
      </c>
      <c r="Q169" s="94">
        <f>+'[4]Costos unitarios'!$N163</f>
        <v>32709.696313330165</v>
      </c>
      <c r="R169" s="21">
        <v>3.8490661282180715E-3</v>
      </c>
      <c r="S169" s="77">
        <f t="shared" si="13"/>
        <v>5333199.5763372416</v>
      </c>
      <c r="T169" s="82">
        <f>+$T$11*V169</f>
        <v>189.77435638566379</v>
      </c>
      <c r="U169" s="94">
        <f>+'[5]Costos unitarios'!$N163</f>
        <v>36606.914479873463</v>
      </c>
      <c r="V169" s="21">
        <v>3.8490661282180715E-3</v>
      </c>
      <c r="W169" s="77">
        <f t="shared" si="14"/>
        <v>6947053.6346830232</v>
      </c>
      <c r="X169" s="82">
        <f>+Z169*$X$11</f>
        <v>5058547.9199268045</v>
      </c>
      <c r="Y169" s="94">
        <f>+'[6]Costos unitarios'!$N163</f>
        <v>35719.390335285119</v>
      </c>
      <c r="Z169" s="21">
        <v>3.8490661282180715E-3</v>
      </c>
      <c r="AA169" s="77">
        <f t="shared" si="15"/>
        <v>180688247681.61014</v>
      </c>
    </row>
    <row r="170" spans="2:27" ht="13.8" thickBot="1">
      <c r="B170" s="122"/>
      <c r="C170" s="125"/>
      <c r="D170" s="120"/>
      <c r="E170" s="131"/>
      <c r="F170" s="34" t="s">
        <v>340</v>
      </c>
      <c r="G170" s="35" t="s">
        <v>341</v>
      </c>
      <c r="H170" s="6"/>
      <c r="I170" s="94"/>
      <c r="J170" s="4">
        <v>0</v>
      </c>
      <c r="K170" s="77">
        <f t="shared" si="11"/>
        <v>0</v>
      </c>
      <c r="L170" s="6"/>
      <c r="M170" s="94"/>
      <c r="N170" s="21">
        <v>0</v>
      </c>
      <c r="O170" s="77">
        <f t="shared" si="12"/>
        <v>0</v>
      </c>
      <c r="P170" s="6"/>
      <c r="Q170" s="94"/>
      <c r="R170" s="21">
        <v>0</v>
      </c>
      <c r="S170" s="77">
        <f t="shared" si="13"/>
        <v>0</v>
      </c>
      <c r="T170" s="6"/>
      <c r="U170" s="94"/>
      <c r="V170" s="21">
        <v>0</v>
      </c>
      <c r="W170" s="77">
        <f t="shared" si="14"/>
        <v>0</v>
      </c>
      <c r="X170" s="6"/>
      <c r="Y170" s="94"/>
      <c r="Z170" s="21">
        <v>0</v>
      </c>
      <c r="AA170" s="77">
        <f t="shared" si="15"/>
        <v>0</v>
      </c>
    </row>
    <row r="171" spans="2:27">
      <c r="B171" s="122"/>
      <c r="C171" s="125"/>
      <c r="D171" s="118">
        <v>5.3</v>
      </c>
      <c r="E171" s="129" t="s">
        <v>30</v>
      </c>
      <c r="F171" s="32" t="s">
        <v>342</v>
      </c>
      <c r="G171" s="33" t="s">
        <v>343</v>
      </c>
      <c r="H171" s="6">
        <v>0</v>
      </c>
      <c r="I171" s="94"/>
      <c r="J171" s="4">
        <v>0</v>
      </c>
      <c r="K171" s="77">
        <f t="shared" si="11"/>
        <v>0</v>
      </c>
      <c r="L171" s="6"/>
      <c r="M171" s="94"/>
      <c r="N171" s="21">
        <v>0</v>
      </c>
      <c r="O171" s="77">
        <f t="shared" si="12"/>
        <v>0</v>
      </c>
      <c r="P171" s="6"/>
      <c r="Q171" s="94"/>
      <c r="R171" s="21">
        <v>0</v>
      </c>
      <c r="S171" s="77">
        <f t="shared" si="13"/>
        <v>0</v>
      </c>
      <c r="T171" s="6"/>
      <c r="U171" s="94"/>
      <c r="V171" s="21">
        <v>0</v>
      </c>
      <c r="W171" s="77">
        <f t="shared" si="14"/>
        <v>0</v>
      </c>
      <c r="X171" s="6"/>
      <c r="Y171" s="94"/>
      <c r="Z171" s="21">
        <v>0</v>
      </c>
      <c r="AA171" s="77">
        <f t="shared" si="15"/>
        <v>0</v>
      </c>
    </row>
    <row r="172" spans="2:27">
      <c r="B172" s="122"/>
      <c r="C172" s="125"/>
      <c r="D172" s="119"/>
      <c r="E172" s="130"/>
      <c r="F172" s="26" t="s">
        <v>344</v>
      </c>
      <c r="G172" s="28" t="s">
        <v>345</v>
      </c>
      <c r="H172" s="6"/>
      <c r="I172" s="94"/>
      <c r="J172" s="4">
        <v>0</v>
      </c>
      <c r="K172" s="77">
        <f t="shared" si="11"/>
        <v>0</v>
      </c>
      <c r="L172" s="6"/>
      <c r="M172" s="94"/>
      <c r="N172" s="21">
        <v>0</v>
      </c>
      <c r="O172" s="77">
        <f t="shared" si="12"/>
        <v>0</v>
      </c>
      <c r="P172" s="6"/>
      <c r="Q172" s="94"/>
      <c r="R172" s="21">
        <v>0</v>
      </c>
      <c r="S172" s="77">
        <f t="shared" si="13"/>
        <v>0</v>
      </c>
      <c r="T172" s="6"/>
      <c r="U172" s="94"/>
      <c r="V172" s="21">
        <v>0</v>
      </c>
      <c r="W172" s="77">
        <f t="shared" si="14"/>
        <v>0</v>
      </c>
      <c r="X172" s="6"/>
      <c r="Y172" s="94"/>
      <c r="Z172" s="21">
        <v>0</v>
      </c>
      <c r="AA172" s="77">
        <f t="shared" si="15"/>
        <v>0</v>
      </c>
    </row>
    <row r="173" spans="2:27">
      <c r="B173" s="122"/>
      <c r="C173" s="125"/>
      <c r="D173" s="119"/>
      <c r="E173" s="130"/>
      <c r="F173" s="26" t="s">
        <v>346</v>
      </c>
      <c r="G173" s="28" t="s">
        <v>347</v>
      </c>
      <c r="H173" s="6"/>
      <c r="I173" s="94"/>
      <c r="J173" s="4">
        <v>0</v>
      </c>
      <c r="K173" s="77">
        <f t="shared" si="11"/>
        <v>0</v>
      </c>
      <c r="L173" s="6"/>
      <c r="M173" s="94"/>
      <c r="N173" s="21">
        <v>0</v>
      </c>
      <c r="O173" s="77">
        <f t="shared" si="12"/>
        <v>0</v>
      </c>
      <c r="P173" s="6"/>
      <c r="Q173" s="94"/>
      <c r="R173" s="21">
        <v>0</v>
      </c>
      <c r="S173" s="77">
        <f t="shared" si="13"/>
        <v>0</v>
      </c>
      <c r="T173" s="6"/>
      <c r="U173" s="94"/>
      <c r="V173" s="21">
        <v>0</v>
      </c>
      <c r="W173" s="77">
        <f t="shared" si="14"/>
        <v>0</v>
      </c>
      <c r="X173" s="6"/>
      <c r="Y173" s="94"/>
      <c r="Z173" s="21">
        <v>0</v>
      </c>
      <c r="AA173" s="77">
        <f t="shared" si="15"/>
        <v>0</v>
      </c>
    </row>
    <row r="174" spans="2:27" ht="13.8" thickBot="1">
      <c r="B174" s="122"/>
      <c r="C174" s="125"/>
      <c r="D174" s="120"/>
      <c r="E174" s="131"/>
      <c r="F174" s="34" t="s">
        <v>348</v>
      </c>
      <c r="G174" s="35" t="s">
        <v>349</v>
      </c>
      <c r="H174" s="6"/>
      <c r="I174" s="94"/>
      <c r="J174" s="4">
        <v>0</v>
      </c>
      <c r="K174" s="77">
        <f t="shared" si="11"/>
        <v>0</v>
      </c>
      <c r="L174" s="6"/>
      <c r="M174" s="94"/>
      <c r="N174" s="21">
        <v>0</v>
      </c>
      <c r="O174" s="77">
        <f t="shared" si="12"/>
        <v>0</v>
      </c>
      <c r="P174" s="6"/>
      <c r="Q174" s="94"/>
      <c r="R174" s="21">
        <v>0</v>
      </c>
      <c r="S174" s="77">
        <f t="shared" si="13"/>
        <v>0</v>
      </c>
      <c r="T174" s="6"/>
      <c r="U174" s="94"/>
      <c r="V174" s="21">
        <v>0</v>
      </c>
      <c r="W174" s="77">
        <f t="shared" si="14"/>
        <v>0</v>
      </c>
      <c r="X174" s="6"/>
      <c r="Y174" s="94"/>
      <c r="Z174" s="21">
        <v>0</v>
      </c>
      <c r="AA174" s="77">
        <f t="shared" si="15"/>
        <v>0</v>
      </c>
    </row>
    <row r="175" spans="2:27">
      <c r="B175" s="122"/>
      <c r="C175" s="125"/>
      <c r="D175" s="118">
        <v>5.4</v>
      </c>
      <c r="E175" s="129" t="s">
        <v>31</v>
      </c>
      <c r="F175" s="32" t="s">
        <v>350</v>
      </c>
      <c r="G175" s="33" t="s">
        <v>351</v>
      </c>
      <c r="H175" s="6"/>
      <c r="I175" s="94"/>
      <c r="J175" s="4">
        <v>0</v>
      </c>
      <c r="K175" s="77">
        <f t="shared" si="11"/>
        <v>0</v>
      </c>
      <c r="L175" s="6"/>
      <c r="M175" s="94"/>
      <c r="N175" s="21">
        <v>0</v>
      </c>
      <c r="O175" s="77">
        <f t="shared" si="12"/>
        <v>0</v>
      </c>
      <c r="P175" s="6"/>
      <c r="Q175" s="94"/>
      <c r="R175" s="21">
        <v>0</v>
      </c>
      <c r="S175" s="77">
        <f t="shared" si="13"/>
        <v>0</v>
      </c>
      <c r="T175" s="6"/>
      <c r="U175" s="94"/>
      <c r="V175" s="21">
        <v>0</v>
      </c>
      <c r="W175" s="77">
        <f t="shared" si="14"/>
        <v>0</v>
      </c>
      <c r="X175" s="6"/>
      <c r="Y175" s="94"/>
      <c r="Z175" s="21">
        <v>0</v>
      </c>
      <c r="AA175" s="77">
        <f t="shared" si="15"/>
        <v>0</v>
      </c>
    </row>
    <row r="176" spans="2:27">
      <c r="B176" s="122"/>
      <c r="C176" s="125"/>
      <c r="D176" s="119"/>
      <c r="E176" s="130"/>
      <c r="F176" s="26" t="s">
        <v>352</v>
      </c>
      <c r="G176" s="28" t="s">
        <v>353</v>
      </c>
      <c r="H176" s="6">
        <v>14</v>
      </c>
      <c r="I176" s="94">
        <f>+'[2]13- Costo 2013'!$N170</f>
        <v>481510.66627381503</v>
      </c>
      <c r="J176" s="4">
        <v>8.8339222614840988E-4</v>
      </c>
      <c r="K176" s="77">
        <f t="shared" si="11"/>
        <v>6741149.3278334104</v>
      </c>
      <c r="L176" s="83">
        <f>+N176*L11</f>
        <v>32.252650176678443</v>
      </c>
      <c r="M176" s="94">
        <f>+'[3]Costos unitarios'!$N170</f>
        <v>386741.93928975001</v>
      </c>
      <c r="N176" s="21">
        <v>8.8339222614840988E-4</v>
      </c>
      <c r="O176" s="77">
        <f t="shared" si="12"/>
        <v>12473452.476562519</v>
      </c>
      <c r="P176" s="83">
        <f>+R176*P11</f>
        <v>37.420494699646646</v>
      </c>
      <c r="Q176" s="94">
        <f>+'[4]Costos unitarios'!$N170</f>
        <v>324685.57839884149</v>
      </c>
      <c r="R176" s="21">
        <v>8.8339222614840988E-4</v>
      </c>
      <c r="S176" s="77">
        <f t="shared" si="13"/>
        <v>12149894.965525554</v>
      </c>
      <c r="T176" s="83">
        <f>+V176*T11</f>
        <v>43.554770318021198</v>
      </c>
      <c r="U176" s="94">
        <f>+'[5]Costos unitarios'!$N170</f>
        <v>299428.09655659023</v>
      </c>
      <c r="V176" s="21">
        <v>8.8339222614840988E-4</v>
      </c>
      <c r="W176" s="77">
        <f t="shared" si="14"/>
        <v>13041521.972284561</v>
      </c>
      <c r="X176" s="83">
        <f>+Z176*X11</f>
        <v>1160978.211130742</v>
      </c>
      <c r="Y176" s="94">
        <f>+'[6]Costos unitarios'!$N170</f>
        <v>279892.10693345987</v>
      </c>
      <c r="Z176" s="21">
        <v>8.8339222614840988E-4</v>
      </c>
      <c r="AA176" s="77">
        <f t="shared" si="15"/>
        <v>324948637617.2226</v>
      </c>
    </row>
    <row r="177" spans="2:27">
      <c r="B177" s="122"/>
      <c r="C177" s="125"/>
      <c r="D177" s="119"/>
      <c r="E177" s="130"/>
      <c r="F177" s="26" t="s">
        <v>354</v>
      </c>
      <c r="G177" s="28" t="s">
        <v>355</v>
      </c>
      <c r="H177" s="6"/>
      <c r="I177" s="94"/>
      <c r="J177" s="4">
        <v>0</v>
      </c>
      <c r="K177" s="77">
        <f t="shared" si="11"/>
        <v>0</v>
      </c>
      <c r="L177" s="6"/>
      <c r="M177" s="94"/>
      <c r="N177" s="21">
        <v>0</v>
      </c>
      <c r="O177" s="77">
        <f t="shared" si="12"/>
        <v>0</v>
      </c>
      <c r="P177" s="6"/>
      <c r="Q177" s="94"/>
      <c r="R177" s="21">
        <v>0</v>
      </c>
      <c r="S177" s="77">
        <f t="shared" si="13"/>
        <v>0</v>
      </c>
      <c r="T177" s="6"/>
      <c r="U177" s="94"/>
      <c r="V177" s="21">
        <v>0</v>
      </c>
      <c r="W177" s="77">
        <f t="shared" si="14"/>
        <v>0</v>
      </c>
      <c r="X177" s="6"/>
      <c r="Y177" s="94"/>
      <c r="Z177" s="21">
        <v>0</v>
      </c>
      <c r="AA177" s="77">
        <f t="shared" si="15"/>
        <v>0</v>
      </c>
    </row>
    <row r="178" spans="2:27">
      <c r="B178" s="122"/>
      <c r="C178" s="125"/>
      <c r="D178" s="119"/>
      <c r="E178" s="130"/>
      <c r="F178" s="26" t="s">
        <v>356</v>
      </c>
      <c r="G178" s="28" t="s">
        <v>357</v>
      </c>
      <c r="H178" s="6"/>
      <c r="I178" s="94"/>
      <c r="J178" s="4">
        <v>0</v>
      </c>
      <c r="K178" s="77">
        <f t="shared" si="11"/>
        <v>0</v>
      </c>
      <c r="L178" s="6"/>
      <c r="M178" s="94"/>
      <c r="N178" s="21">
        <v>0</v>
      </c>
      <c r="O178" s="77">
        <f t="shared" si="12"/>
        <v>0</v>
      </c>
      <c r="P178" s="6"/>
      <c r="Q178" s="94"/>
      <c r="R178" s="21">
        <v>0</v>
      </c>
      <c r="S178" s="77">
        <f t="shared" si="13"/>
        <v>0</v>
      </c>
      <c r="T178" s="6"/>
      <c r="U178" s="94"/>
      <c r="V178" s="21">
        <v>0</v>
      </c>
      <c r="W178" s="77">
        <f t="shared" si="14"/>
        <v>0</v>
      </c>
      <c r="X178" s="6"/>
      <c r="Y178" s="94"/>
      <c r="Z178" s="21">
        <v>0</v>
      </c>
      <c r="AA178" s="77">
        <f t="shared" si="15"/>
        <v>0</v>
      </c>
    </row>
    <row r="179" spans="2:27">
      <c r="B179" s="122"/>
      <c r="C179" s="125"/>
      <c r="D179" s="119"/>
      <c r="E179" s="130"/>
      <c r="F179" s="26" t="s">
        <v>358</v>
      </c>
      <c r="G179" s="28" t="s">
        <v>359</v>
      </c>
      <c r="H179" s="6"/>
      <c r="I179" s="94"/>
      <c r="J179" s="4">
        <v>0</v>
      </c>
      <c r="K179" s="77">
        <f t="shared" si="11"/>
        <v>0</v>
      </c>
      <c r="L179" s="6"/>
      <c r="M179" s="94"/>
      <c r="N179" s="21">
        <v>0</v>
      </c>
      <c r="O179" s="77">
        <f t="shared" si="12"/>
        <v>0</v>
      </c>
      <c r="P179" s="6"/>
      <c r="Q179" s="94"/>
      <c r="R179" s="21">
        <v>0</v>
      </c>
      <c r="S179" s="77">
        <f t="shared" si="13"/>
        <v>0</v>
      </c>
      <c r="T179" s="6"/>
      <c r="U179" s="94"/>
      <c r="V179" s="21">
        <v>0</v>
      </c>
      <c r="W179" s="77">
        <f t="shared" si="14"/>
        <v>0</v>
      </c>
      <c r="X179" s="6"/>
      <c r="Y179" s="94"/>
      <c r="Z179" s="21">
        <v>0</v>
      </c>
      <c r="AA179" s="77">
        <f t="shared" si="15"/>
        <v>0</v>
      </c>
    </row>
    <row r="180" spans="2:27" ht="13.8" thickBot="1">
      <c r="B180" s="123"/>
      <c r="C180" s="128"/>
      <c r="D180" s="120"/>
      <c r="E180" s="131"/>
      <c r="F180" s="34" t="s">
        <v>360</v>
      </c>
      <c r="G180" s="35" t="s">
        <v>216</v>
      </c>
      <c r="H180" s="6"/>
      <c r="I180" s="94"/>
      <c r="J180" s="4">
        <v>0</v>
      </c>
      <c r="K180" s="77">
        <f t="shared" si="11"/>
        <v>0</v>
      </c>
      <c r="L180" s="6"/>
      <c r="M180" s="94"/>
      <c r="N180" s="21">
        <v>0</v>
      </c>
      <c r="O180" s="77">
        <f t="shared" si="12"/>
        <v>0</v>
      </c>
      <c r="P180" s="6"/>
      <c r="Q180" s="94"/>
      <c r="R180" s="21">
        <v>0</v>
      </c>
      <c r="S180" s="77">
        <f t="shared" si="13"/>
        <v>0</v>
      </c>
      <c r="T180" s="6"/>
      <c r="U180" s="94"/>
      <c r="V180" s="21">
        <v>0</v>
      </c>
      <c r="W180" s="77">
        <f t="shared" si="14"/>
        <v>0</v>
      </c>
      <c r="X180" s="6"/>
      <c r="Y180" s="94"/>
      <c r="Z180" s="21">
        <v>0</v>
      </c>
      <c r="AA180" s="77">
        <f t="shared" si="15"/>
        <v>0</v>
      </c>
    </row>
    <row r="181" spans="2:27">
      <c r="B181" s="121">
        <v>6</v>
      </c>
      <c r="C181" s="127" t="s">
        <v>32</v>
      </c>
      <c r="D181" s="118">
        <v>6.1</v>
      </c>
      <c r="E181" s="129" t="s">
        <v>37</v>
      </c>
      <c r="F181" s="32" t="s">
        <v>361</v>
      </c>
      <c r="G181" s="33" t="s">
        <v>362</v>
      </c>
      <c r="H181" s="6"/>
      <c r="I181" s="94">
        <f>+'[2]13- Costo 2013'!$N175</f>
        <v>0</v>
      </c>
      <c r="J181" s="4">
        <v>0</v>
      </c>
      <c r="K181" s="77">
        <f t="shared" si="11"/>
        <v>0</v>
      </c>
      <c r="L181" s="6"/>
      <c r="M181" s="94">
        <f>+'[3]Costos unitarios'!$N175</f>
        <v>0</v>
      </c>
      <c r="N181" s="21">
        <v>0</v>
      </c>
      <c r="O181" s="77">
        <f t="shared" si="12"/>
        <v>0</v>
      </c>
      <c r="P181" s="6"/>
      <c r="Q181" s="94">
        <f>+'[4]Costos unitarios'!$N175</f>
        <v>0</v>
      </c>
      <c r="R181" s="21">
        <v>0</v>
      </c>
      <c r="S181" s="77">
        <f t="shared" si="13"/>
        <v>0</v>
      </c>
      <c r="T181" s="6"/>
      <c r="U181" s="94">
        <f>+'[5]Costos unitarios'!$N175</f>
        <v>0</v>
      </c>
      <c r="V181" s="21">
        <v>0</v>
      </c>
      <c r="W181" s="77">
        <f t="shared" si="14"/>
        <v>0</v>
      </c>
      <c r="X181" s="6"/>
      <c r="Y181" s="94">
        <f>+'[6]Costos unitarios'!$N175</f>
        <v>0</v>
      </c>
      <c r="Z181" s="21">
        <v>0</v>
      </c>
      <c r="AA181" s="77">
        <f t="shared" si="15"/>
        <v>0</v>
      </c>
    </row>
    <row r="182" spans="2:27">
      <c r="B182" s="122"/>
      <c r="C182" s="125"/>
      <c r="D182" s="119"/>
      <c r="E182" s="130"/>
      <c r="F182" s="26" t="s">
        <v>363</v>
      </c>
      <c r="G182" s="28" t="s">
        <v>364</v>
      </c>
      <c r="H182" s="6"/>
      <c r="I182" s="94">
        <f>+'[2]13- Costo 2013'!$N176</f>
        <v>0</v>
      </c>
      <c r="J182" s="4">
        <v>0</v>
      </c>
      <c r="K182" s="77">
        <f t="shared" si="11"/>
        <v>0</v>
      </c>
      <c r="L182" s="6"/>
      <c r="M182" s="94">
        <f>+'[3]Costos unitarios'!$N176</f>
        <v>0</v>
      </c>
      <c r="N182" s="21">
        <v>0</v>
      </c>
      <c r="O182" s="77">
        <f t="shared" si="12"/>
        <v>0</v>
      </c>
      <c r="P182" s="6"/>
      <c r="Q182" s="94">
        <f>+'[4]Costos unitarios'!$N176</f>
        <v>0</v>
      </c>
      <c r="R182" s="21">
        <v>0</v>
      </c>
      <c r="S182" s="77">
        <f t="shared" si="13"/>
        <v>0</v>
      </c>
      <c r="T182" s="6"/>
      <c r="U182" s="94">
        <f>+'[5]Costos unitarios'!$N176</f>
        <v>0</v>
      </c>
      <c r="V182" s="21">
        <v>0</v>
      </c>
      <c r="W182" s="77">
        <f t="shared" si="14"/>
        <v>0</v>
      </c>
      <c r="X182" s="6"/>
      <c r="Y182" s="94">
        <f>+'[6]Costos unitarios'!$N176</f>
        <v>0</v>
      </c>
      <c r="Z182" s="21">
        <v>0</v>
      </c>
      <c r="AA182" s="77">
        <f t="shared" si="15"/>
        <v>0</v>
      </c>
    </row>
    <row r="183" spans="2:27" ht="13.8" thickBot="1">
      <c r="B183" s="122"/>
      <c r="C183" s="125"/>
      <c r="D183" s="120"/>
      <c r="E183" s="131"/>
      <c r="F183" s="34" t="s">
        <v>365</v>
      </c>
      <c r="G183" s="35" t="s">
        <v>366</v>
      </c>
      <c r="H183" s="6"/>
      <c r="I183" s="94">
        <f>+'[2]13- Costo 2013'!$N177</f>
        <v>0</v>
      </c>
      <c r="J183" s="4">
        <v>0</v>
      </c>
      <c r="K183" s="77">
        <f t="shared" si="11"/>
        <v>0</v>
      </c>
      <c r="L183" s="6"/>
      <c r="M183" s="94">
        <f>+'[3]Costos unitarios'!$N177</f>
        <v>0</v>
      </c>
      <c r="N183" s="21">
        <v>0</v>
      </c>
      <c r="O183" s="77">
        <f t="shared" si="12"/>
        <v>0</v>
      </c>
      <c r="P183" s="6"/>
      <c r="Q183" s="94">
        <f>+'[4]Costos unitarios'!$N177</f>
        <v>0</v>
      </c>
      <c r="R183" s="21">
        <v>0</v>
      </c>
      <c r="S183" s="77">
        <f t="shared" si="13"/>
        <v>0</v>
      </c>
      <c r="T183" s="6"/>
      <c r="U183" s="94">
        <f>+'[5]Costos unitarios'!$N177</f>
        <v>0</v>
      </c>
      <c r="V183" s="21">
        <v>0</v>
      </c>
      <c r="W183" s="77">
        <f t="shared" si="14"/>
        <v>0</v>
      </c>
      <c r="X183" s="6"/>
      <c r="Y183" s="94">
        <f>+'[6]Costos unitarios'!$N177</f>
        <v>0</v>
      </c>
      <c r="Z183" s="21">
        <v>0</v>
      </c>
      <c r="AA183" s="77">
        <f t="shared" si="15"/>
        <v>0</v>
      </c>
    </row>
    <row r="184" spans="2:27">
      <c r="B184" s="122"/>
      <c r="C184" s="125"/>
      <c r="D184" s="118">
        <v>6.2</v>
      </c>
      <c r="E184" s="129" t="s">
        <v>33</v>
      </c>
      <c r="F184" s="48" t="s">
        <v>97</v>
      </c>
      <c r="G184" s="49" t="s">
        <v>98</v>
      </c>
      <c r="H184" s="6">
        <v>44</v>
      </c>
      <c r="I184" s="94"/>
      <c r="J184" s="4">
        <v>6.5623422513881886E-3</v>
      </c>
      <c r="K184" s="77">
        <f t="shared" si="11"/>
        <v>0</v>
      </c>
      <c r="L184" s="82">
        <v>49</v>
      </c>
      <c r="M184" s="94"/>
      <c r="N184" s="21">
        <v>6.5623422513881886E-3</v>
      </c>
      <c r="O184" s="77">
        <f t="shared" si="12"/>
        <v>0</v>
      </c>
      <c r="P184" s="82">
        <f>+R184*$P$11</f>
        <v>277.98081776880366</v>
      </c>
      <c r="Q184" s="94"/>
      <c r="R184" s="21">
        <v>6.5623422513881886E-3</v>
      </c>
      <c r="S184" s="77">
        <f t="shared" si="13"/>
        <v>0</v>
      </c>
      <c r="T184" s="82">
        <f>+$T$11*V184</f>
        <v>323.54972236244328</v>
      </c>
      <c r="U184" s="94"/>
      <c r="V184" s="21">
        <v>6.5623422513881886E-3</v>
      </c>
      <c r="W184" s="77">
        <f t="shared" si="14"/>
        <v>0</v>
      </c>
      <c r="X184" s="82">
        <f>+Z184*$X$11</f>
        <v>8624409.5683998</v>
      </c>
      <c r="Y184" s="94"/>
      <c r="Z184" s="21">
        <v>6.5623422513881886E-3</v>
      </c>
      <c r="AA184" s="77">
        <f t="shared" si="15"/>
        <v>0</v>
      </c>
    </row>
    <row r="185" spans="2:27">
      <c r="B185" s="122"/>
      <c r="C185" s="125"/>
      <c r="D185" s="119"/>
      <c r="E185" s="130"/>
      <c r="F185" s="40" t="s">
        <v>99</v>
      </c>
      <c r="G185" s="41" t="s">
        <v>100</v>
      </c>
      <c r="H185" s="6">
        <v>2</v>
      </c>
      <c r="I185" s="94"/>
      <c r="J185" s="4">
        <v>3.7859666834931852E-4</v>
      </c>
      <c r="K185" s="77">
        <f t="shared" si="11"/>
        <v>0</v>
      </c>
      <c r="L185" s="82">
        <f>+N185*$L$11</f>
        <v>13.822564361433619</v>
      </c>
      <c r="M185" s="94"/>
      <c r="N185" s="21">
        <v>3.7859666834931852E-4</v>
      </c>
      <c r="O185" s="77">
        <f t="shared" si="12"/>
        <v>0</v>
      </c>
      <c r="P185" s="82">
        <f>+R185*$P$11</f>
        <v>16.037354871277131</v>
      </c>
      <c r="Q185" s="94"/>
      <c r="R185" s="21">
        <v>3.7859666834931852E-4</v>
      </c>
      <c r="S185" s="77">
        <f t="shared" si="13"/>
        <v>0</v>
      </c>
      <c r="T185" s="82">
        <f>+$T$11*V185</f>
        <v>18.6663301362948</v>
      </c>
      <c r="U185" s="94"/>
      <c r="V185" s="21">
        <v>3.7859666834931852E-4</v>
      </c>
      <c r="W185" s="77">
        <f t="shared" si="14"/>
        <v>0</v>
      </c>
      <c r="X185" s="82">
        <f>+Z185*$X$11</f>
        <v>497562.09048460372</v>
      </c>
      <c r="Y185" s="94"/>
      <c r="Z185" s="21">
        <v>3.7859666834931852E-4</v>
      </c>
      <c r="AA185" s="77">
        <f t="shared" si="15"/>
        <v>0</v>
      </c>
    </row>
    <row r="186" spans="2:27">
      <c r="B186" s="122"/>
      <c r="C186" s="125"/>
      <c r="D186" s="119"/>
      <c r="E186" s="130"/>
      <c r="F186" s="40" t="s">
        <v>167</v>
      </c>
      <c r="G186" s="41" t="s">
        <v>168</v>
      </c>
      <c r="H186" s="6"/>
      <c r="I186" s="94"/>
      <c r="J186" s="4">
        <v>0</v>
      </c>
      <c r="K186" s="77">
        <f t="shared" si="11"/>
        <v>0</v>
      </c>
      <c r="L186" s="82">
        <f>+N186*L182</f>
        <v>0</v>
      </c>
      <c r="M186" s="94"/>
      <c r="N186" s="21">
        <v>0</v>
      </c>
      <c r="O186" s="77">
        <f t="shared" si="12"/>
        <v>0</v>
      </c>
      <c r="P186" s="6"/>
      <c r="Q186" s="94"/>
      <c r="R186" s="21">
        <v>0</v>
      </c>
      <c r="S186" s="77">
        <f t="shared" si="13"/>
        <v>0</v>
      </c>
      <c r="T186" s="6"/>
      <c r="U186" s="94"/>
      <c r="V186" s="21">
        <v>0</v>
      </c>
      <c r="W186" s="77">
        <f t="shared" si="14"/>
        <v>0</v>
      </c>
      <c r="X186" s="6"/>
      <c r="Y186" s="94"/>
      <c r="Z186" s="21">
        <v>0</v>
      </c>
      <c r="AA186" s="77">
        <f t="shared" si="15"/>
        <v>0</v>
      </c>
    </row>
    <row r="187" spans="2:27">
      <c r="B187" s="122"/>
      <c r="C187" s="125"/>
      <c r="D187" s="119"/>
      <c r="E187" s="130"/>
      <c r="F187" s="40" t="s">
        <v>169</v>
      </c>
      <c r="G187" s="41" t="s">
        <v>170</v>
      </c>
      <c r="H187" s="6">
        <v>156</v>
      </c>
      <c r="I187" s="94"/>
      <c r="J187" s="4">
        <v>2.3977788995456842E-3</v>
      </c>
      <c r="K187" s="77">
        <f t="shared" si="11"/>
        <v>0</v>
      </c>
      <c r="L187" s="82">
        <v>172</v>
      </c>
      <c r="M187" s="94"/>
      <c r="N187" s="21">
        <v>2.3977788995456842E-3</v>
      </c>
      <c r="O187" s="77">
        <f t="shared" si="12"/>
        <v>0</v>
      </c>
      <c r="P187" s="82">
        <f>+R187*$P$11</f>
        <v>101.56991418475518</v>
      </c>
      <c r="Q187" s="94"/>
      <c r="R187" s="21">
        <v>2.3977788995456842E-3</v>
      </c>
      <c r="S187" s="77">
        <f t="shared" si="13"/>
        <v>0</v>
      </c>
      <c r="T187" s="82">
        <f>+$T$11*V187</f>
        <v>118.22009086320041</v>
      </c>
      <c r="U187" s="94"/>
      <c r="V187" s="21">
        <v>2.3977788995456842E-3</v>
      </c>
      <c r="W187" s="77">
        <f t="shared" si="14"/>
        <v>0</v>
      </c>
      <c r="X187" s="82">
        <f>+Z187*$X$11</f>
        <v>3151226.5730691571</v>
      </c>
      <c r="Y187" s="94"/>
      <c r="Z187" s="21">
        <v>2.3977788995456842E-3</v>
      </c>
      <c r="AA187" s="77">
        <f t="shared" si="15"/>
        <v>0</v>
      </c>
    </row>
    <row r="188" spans="2:27" ht="13.8" thickBot="1">
      <c r="B188" s="122"/>
      <c r="C188" s="125"/>
      <c r="D188" s="120"/>
      <c r="E188" s="131"/>
      <c r="F188" s="34" t="s">
        <v>367</v>
      </c>
      <c r="G188" s="35" t="s">
        <v>368</v>
      </c>
      <c r="H188" s="6"/>
      <c r="I188" s="94"/>
      <c r="J188" s="4">
        <v>0</v>
      </c>
      <c r="K188" s="77">
        <f t="shared" si="11"/>
        <v>0</v>
      </c>
      <c r="L188" s="6"/>
      <c r="M188" s="94"/>
      <c r="N188" s="21">
        <v>0</v>
      </c>
      <c r="O188" s="77">
        <f t="shared" si="12"/>
        <v>0</v>
      </c>
      <c r="P188" s="6"/>
      <c r="Q188" s="94"/>
      <c r="R188" s="21">
        <v>0</v>
      </c>
      <c r="S188" s="77">
        <f t="shared" si="13"/>
        <v>0</v>
      </c>
      <c r="T188" s="6"/>
      <c r="U188" s="94"/>
      <c r="V188" s="21">
        <v>0</v>
      </c>
      <c r="W188" s="77">
        <f t="shared" si="14"/>
        <v>0</v>
      </c>
      <c r="X188" s="6"/>
      <c r="Y188" s="94"/>
      <c r="Z188" s="21">
        <v>0</v>
      </c>
      <c r="AA188" s="77">
        <f t="shared" si="15"/>
        <v>0</v>
      </c>
    </row>
    <row r="189" spans="2:27" ht="27" thickBot="1">
      <c r="B189" s="122"/>
      <c r="C189" s="125"/>
      <c r="D189" s="46">
        <v>6.3</v>
      </c>
      <c r="E189" s="47" t="s">
        <v>34</v>
      </c>
      <c r="F189" s="42">
        <v>715</v>
      </c>
      <c r="G189" s="43" t="s">
        <v>49</v>
      </c>
      <c r="H189" s="6"/>
      <c r="I189" s="94">
        <f>+'[2]13- Costo 2013'!$N183</f>
        <v>0</v>
      </c>
      <c r="J189" s="4">
        <v>0</v>
      </c>
      <c r="K189" s="77">
        <f t="shared" si="11"/>
        <v>0</v>
      </c>
      <c r="L189" s="6"/>
      <c r="M189" s="94">
        <f>+'[3]Costos unitarios'!$N183</f>
        <v>0</v>
      </c>
      <c r="N189" s="21">
        <v>0</v>
      </c>
      <c r="O189" s="77">
        <f t="shared" si="12"/>
        <v>0</v>
      </c>
      <c r="P189" s="6"/>
      <c r="Q189" s="94">
        <f>+'[4]Costos unitarios'!$N183</f>
        <v>0</v>
      </c>
      <c r="R189" s="21">
        <v>0</v>
      </c>
      <c r="S189" s="77">
        <f t="shared" si="13"/>
        <v>0</v>
      </c>
      <c r="T189" s="6"/>
      <c r="U189" s="94">
        <f>+'[5]Costos unitarios'!$N183</f>
        <v>0</v>
      </c>
      <c r="V189" s="21">
        <v>0</v>
      </c>
      <c r="W189" s="77">
        <f t="shared" si="14"/>
        <v>0</v>
      </c>
      <c r="X189" s="6"/>
      <c r="Y189" s="94">
        <f>+'[6]Costos unitarios'!$N183</f>
        <v>0</v>
      </c>
      <c r="Z189" s="21">
        <v>0</v>
      </c>
      <c r="AA189" s="77">
        <f t="shared" si="15"/>
        <v>0</v>
      </c>
    </row>
    <row r="190" spans="2:27" ht="13.8" thickBot="1">
      <c r="B190" s="122"/>
      <c r="C190" s="125"/>
      <c r="D190" s="46">
        <v>6.4</v>
      </c>
      <c r="E190" s="47" t="s">
        <v>35</v>
      </c>
      <c r="F190" s="42" t="s">
        <v>369</v>
      </c>
      <c r="G190" s="50" t="s">
        <v>370</v>
      </c>
      <c r="H190" s="6"/>
      <c r="I190" s="94">
        <f>+'[2]13- Costo 2013'!$N184</f>
        <v>0</v>
      </c>
      <c r="J190" s="4">
        <v>0</v>
      </c>
      <c r="K190" s="77">
        <f t="shared" si="11"/>
        <v>0</v>
      </c>
      <c r="L190" s="6"/>
      <c r="M190" s="94">
        <f>+'[3]Costos unitarios'!$N184</f>
        <v>0</v>
      </c>
      <c r="N190" s="21">
        <v>0</v>
      </c>
      <c r="O190" s="77">
        <f t="shared" si="12"/>
        <v>0</v>
      </c>
      <c r="P190" s="6"/>
      <c r="Q190" s="94">
        <f>+'[4]Costos unitarios'!$N184</f>
        <v>0</v>
      </c>
      <c r="R190" s="21">
        <v>0</v>
      </c>
      <c r="S190" s="77">
        <f t="shared" si="13"/>
        <v>0</v>
      </c>
      <c r="T190" s="6"/>
      <c r="U190" s="94">
        <f>+'[5]Costos unitarios'!$N184</f>
        <v>0</v>
      </c>
      <c r="V190" s="21">
        <v>0</v>
      </c>
      <c r="W190" s="77">
        <f t="shared" si="14"/>
        <v>0</v>
      </c>
      <c r="X190" s="6"/>
      <c r="Y190" s="94">
        <f>+'[6]Costos unitarios'!$N184</f>
        <v>0</v>
      </c>
      <c r="Z190" s="21">
        <v>0</v>
      </c>
      <c r="AA190" s="77">
        <f t="shared" si="15"/>
        <v>0</v>
      </c>
    </row>
    <row r="191" spans="2:27">
      <c r="B191" s="122"/>
      <c r="C191" s="125"/>
      <c r="D191" s="118">
        <v>6.5</v>
      </c>
      <c r="E191" s="129" t="s">
        <v>36</v>
      </c>
      <c r="F191" s="32" t="s">
        <v>371</v>
      </c>
      <c r="G191" s="33" t="s">
        <v>372</v>
      </c>
      <c r="H191" s="6"/>
      <c r="I191" s="94">
        <f>+'[2]13- Costo 2013'!$N185</f>
        <v>0</v>
      </c>
      <c r="J191" s="4">
        <v>0</v>
      </c>
      <c r="K191" s="77">
        <f t="shared" si="11"/>
        <v>0</v>
      </c>
      <c r="L191" s="6"/>
      <c r="M191" s="94">
        <f>+'[3]Costos unitarios'!$N185</f>
        <v>0</v>
      </c>
      <c r="N191" s="21">
        <v>0</v>
      </c>
      <c r="O191" s="77">
        <f t="shared" si="12"/>
        <v>0</v>
      </c>
      <c r="P191" s="6"/>
      <c r="Q191" s="94">
        <f>+'[4]Costos unitarios'!$N185</f>
        <v>0</v>
      </c>
      <c r="R191" s="21">
        <v>0</v>
      </c>
      <c r="S191" s="77">
        <f t="shared" si="13"/>
        <v>0</v>
      </c>
      <c r="T191" s="6"/>
      <c r="U191" s="94">
        <f>+'[5]Costos unitarios'!$N185</f>
        <v>0</v>
      </c>
      <c r="V191" s="21">
        <v>0</v>
      </c>
      <c r="W191" s="77">
        <f t="shared" si="14"/>
        <v>0</v>
      </c>
      <c r="X191" s="6"/>
      <c r="Y191" s="94">
        <f>+'[6]Costos unitarios'!$N185</f>
        <v>0</v>
      </c>
      <c r="Z191" s="21">
        <v>0</v>
      </c>
      <c r="AA191" s="77">
        <f t="shared" si="15"/>
        <v>0</v>
      </c>
    </row>
    <row r="192" spans="2:27" ht="13.8" thickBot="1">
      <c r="B192" s="122"/>
      <c r="C192" s="125"/>
      <c r="D192" s="120"/>
      <c r="E192" s="131"/>
      <c r="F192" s="34" t="s">
        <v>373</v>
      </c>
      <c r="G192" s="35" t="s">
        <v>374</v>
      </c>
      <c r="H192" s="6"/>
      <c r="I192" s="94">
        <f>+'[2]13- Costo 2013'!$N186</f>
        <v>0</v>
      </c>
      <c r="J192" s="4">
        <v>0</v>
      </c>
      <c r="K192" s="77">
        <f t="shared" si="11"/>
        <v>0</v>
      </c>
      <c r="L192" s="6"/>
      <c r="M192" s="94">
        <f>+'[3]Costos unitarios'!$N186</f>
        <v>0</v>
      </c>
      <c r="N192" s="21">
        <v>0</v>
      </c>
      <c r="O192" s="77">
        <f t="shared" si="12"/>
        <v>0</v>
      </c>
      <c r="P192" s="6"/>
      <c r="Q192" s="94">
        <f>+'[4]Costos unitarios'!$N186</f>
        <v>0</v>
      </c>
      <c r="R192" s="21">
        <v>0</v>
      </c>
      <c r="S192" s="77">
        <f t="shared" si="13"/>
        <v>0</v>
      </c>
      <c r="T192" s="6"/>
      <c r="U192" s="94">
        <f>+'[5]Costos unitarios'!$N186</f>
        <v>0</v>
      </c>
      <c r="V192" s="21">
        <v>0</v>
      </c>
      <c r="W192" s="77">
        <f t="shared" si="14"/>
        <v>0</v>
      </c>
      <c r="X192" s="6"/>
      <c r="Y192" s="94">
        <f>+'[6]Costos unitarios'!$N186</f>
        <v>0</v>
      </c>
      <c r="Z192" s="21">
        <v>0</v>
      </c>
      <c r="AA192" s="77">
        <f t="shared" si="15"/>
        <v>0</v>
      </c>
    </row>
    <row r="193" spans="2:28" ht="13.8" thickBot="1">
      <c r="B193" s="122"/>
      <c r="C193" s="125"/>
      <c r="D193" s="46">
        <v>6.6</v>
      </c>
      <c r="E193" s="47" t="s">
        <v>38</v>
      </c>
      <c r="F193" s="42" t="s">
        <v>375</v>
      </c>
      <c r="G193" s="50" t="s">
        <v>138</v>
      </c>
      <c r="H193" s="6"/>
      <c r="I193" s="94">
        <f>+'[2]13- Costo 2013'!$N187</f>
        <v>0</v>
      </c>
      <c r="J193" s="4">
        <v>0</v>
      </c>
      <c r="K193" s="77">
        <f t="shared" si="11"/>
        <v>0</v>
      </c>
      <c r="L193" s="6"/>
      <c r="M193" s="94">
        <f>+'[3]Costos unitarios'!$N187</f>
        <v>0</v>
      </c>
      <c r="N193" s="21">
        <v>0</v>
      </c>
      <c r="O193" s="77">
        <f t="shared" si="12"/>
        <v>0</v>
      </c>
      <c r="P193" s="6"/>
      <c r="Q193" s="94">
        <f>+'[4]Costos unitarios'!$N187</f>
        <v>0</v>
      </c>
      <c r="R193" s="21">
        <v>0</v>
      </c>
      <c r="S193" s="77">
        <f t="shared" si="13"/>
        <v>0</v>
      </c>
      <c r="T193" s="6"/>
      <c r="U193" s="94">
        <f>+'[5]Costos unitarios'!$N187</f>
        <v>0</v>
      </c>
      <c r="V193" s="21">
        <v>0</v>
      </c>
      <c r="W193" s="77">
        <f t="shared" si="14"/>
        <v>0</v>
      </c>
      <c r="X193" s="6"/>
      <c r="Y193" s="94">
        <f>+'[6]Costos unitarios'!$N187</f>
        <v>0</v>
      </c>
      <c r="Z193" s="21">
        <v>0</v>
      </c>
      <c r="AA193" s="77">
        <f t="shared" si="15"/>
        <v>0</v>
      </c>
    </row>
    <row r="194" spans="2:28" ht="13.8" thickBot="1">
      <c r="B194" s="122"/>
      <c r="C194" s="125"/>
      <c r="D194" s="46">
        <v>6.7</v>
      </c>
      <c r="E194" s="47" t="s">
        <v>39</v>
      </c>
      <c r="F194" s="42" t="s">
        <v>376</v>
      </c>
      <c r="G194" s="50" t="s">
        <v>377</v>
      </c>
      <c r="H194" s="6">
        <v>3342</v>
      </c>
      <c r="I194" s="94"/>
      <c r="J194" s="4">
        <v>0.14058556284704693</v>
      </c>
      <c r="K194" s="77">
        <f t="shared" si="11"/>
        <v>0</v>
      </c>
      <c r="L194" s="82">
        <f>+N194*L11</f>
        <v>5132.7788995456831</v>
      </c>
      <c r="M194" s="94"/>
      <c r="N194" s="4">
        <v>0.14058556284704693</v>
      </c>
      <c r="O194" s="77">
        <f t="shared" si="12"/>
        <v>0</v>
      </c>
      <c r="P194" s="82">
        <f>+R194*$P$11</f>
        <v>5955.2044422009076</v>
      </c>
      <c r="Q194" s="94"/>
      <c r="R194" s="4">
        <v>0.14058556284704693</v>
      </c>
      <c r="S194" s="77">
        <f t="shared" si="13"/>
        <v>0</v>
      </c>
      <c r="T194" s="82">
        <f>+$T$11*V194</f>
        <v>6931.430590610802</v>
      </c>
      <c r="U194" s="94"/>
      <c r="V194" s="4">
        <v>0.14058556284704693</v>
      </c>
      <c r="W194" s="77">
        <f t="shared" si="14"/>
        <v>0</v>
      </c>
      <c r="X194" s="82">
        <f>+Z194*$X$11</f>
        <v>184761389.59994951</v>
      </c>
      <c r="Y194" s="94"/>
      <c r="Z194" s="4">
        <v>0.14058556284704693</v>
      </c>
      <c r="AA194" s="77">
        <f t="shared" si="15"/>
        <v>0</v>
      </c>
    </row>
    <row r="195" spans="2:28" ht="27" thickBot="1">
      <c r="B195" s="123"/>
      <c r="C195" s="125"/>
      <c r="D195" s="90">
        <v>6.8</v>
      </c>
      <c r="E195" s="89" t="s">
        <v>40</v>
      </c>
      <c r="F195" s="51">
        <v>716</v>
      </c>
      <c r="G195" s="52" t="s">
        <v>49</v>
      </c>
      <c r="H195" s="6"/>
      <c r="I195" s="94"/>
      <c r="J195" s="4">
        <v>0</v>
      </c>
      <c r="K195" s="77">
        <f t="shared" si="11"/>
        <v>0</v>
      </c>
      <c r="L195" s="6"/>
      <c r="M195" s="94"/>
      <c r="N195" s="21">
        <v>0</v>
      </c>
      <c r="O195" s="77">
        <f t="shared" si="12"/>
        <v>0</v>
      </c>
      <c r="P195" s="6"/>
      <c r="Q195" s="94"/>
      <c r="R195" s="21">
        <v>0</v>
      </c>
      <c r="S195" s="77">
        <f t="shared" si="13"/>
        <v>0</v>
      </c>
      <c r="T195" s="6"/>
      <c r="U195" s="94"/>
      <c r="V195" s="21">
        <v>0</v>
      </c>
      <c r="W195" s="77">
        <f t="shared" si="14"/>
        <v>0</v>
      </c>
      <c r="X195" s="6"/>
      <c r="Y195" s="94"/>
      <c r="Z195" s="21">
        <v>0</v>
      </c>
      <c r="AA195" s="77">
        <f t="shared" si="15"/>
        <v>0</v>
      </c>
    </row>
    <row r="196" spans="2:28">
      <c r="B196" s="121">
        <v>7</v>
      </c>
      <c r="C196" s="124" t="s">
        <v>41</v>
      </c>
      <c r="D196" s="118">
        <v>7.2</v>
      </c>
      <c r="E196" s="129" t="s">
        <v>42</v>
      </c>
      <c r="F196" s="32">
        <v>907</v>
      </c>
      <c r="G196" s="38" t="s">
        <v>1</v>
      </c>
      <c r="H196" s="6"/>
      <c r="I196" s="94"/>
      <c r="J196" s="4">
        <v>0</v>
      </c>
      <c r="K196" s="77">
        <f t="shared" si="11"/>
        <v>0</v>
      </c>
      <c r="L196" s="6"/>
      <c r="M196" s="94"/>
      <c r="N196" s="21">
        <v>0</v>
      </c>
      <c r="O196" s="77">
        <f t="shared" si="12"/>
        <v>0</v>
      </c>
      <c r="P196" s="6"/>
      <c r="Q196" s="94"/>
      <c r="R196" s="21">
        <v>0</v>
      </c>
      <c r="S196" s="77">
        <f t="shared" si="13"/>
        <v>0</v>
      </c>
      <c r="T196" s="6"/>
      <c r="U196" s="94"/>
      <c r="V196" s="21">
        <v>0</v>
      </c>
      <c r="W196" s="77">
        <f t="shared" si="14"/>
        <v>0</v>
      </c>
      <c r="X196" s="6"/>
      <c r="Y196" s="94"/>
      <c r="Z196" s="21">
        <v>0</v>
      </c>
      <c r="AA196" s="77">
        <f t="shared" si="15"/>
        <v>0</v>
      </c>
    </row>
    <row r="197" spans="2:28" ht="13.8" thickBot="1">
      <c r="B197" s="122"/>
      <c r="C197" s="125"/>
      <c r="D197" s="120"/>
      <c r="E197" s="131"/>
      <c r="F197" s="34">
        <v>908</v>
      </c>
      <c r="G197" s="44" t="s">
        <v>2</v>
      </c>
      <c r="H197" s="6"/>
      <c r="I197" s="94"/>
      <c r="J197" s="4">
        <v>0</v>
      </c>
      <c r="K197" s="77">
        <f t="shared" si="11"/>
        <v>0</v>
      </c>
      <c r="L197" s="6"/>
      <c r="M197" s="94"/>
      <c r="N197" s="21">
        <v>0</v>
      </c>
      <c r="O197" s="77">
        <f t="shared" si="12"/>
        <v>0</v>
      </c>
      <c r="P197" s="6"/>
      <c r="Q197" s="94"/>
      <c r="R197" s="21">
        <v>0</v>
      </c>
      <c r="S197" s="77">
        <f t="shared" si="13"/>
        <v>0</v>
      </c>
      <c r="T197" s="6"/>
      <c r="U197" s="94"/>
      <c r="V197" s="21">
        <v>0</v>
      </c>
      <c r="W197" s="77">
        <f t="shared" si="14"/>
        <v>0</v>
      </c>
      <c r="X197" s="6"/>
      <c r="Y197" s="94"/>
      <c r="Z197" s="21">
        <v>0</v>
      </c>
      <c r="AA197" s="77">
        <f t="shared" si="15"/>
        <v>0</v>
      </c>
    </row>
    <row r="198" spans="2:28">
      <c r="B198" s="122"/>
      <c r="C198" s="125"/>
      <c r="D198" s="118">
        <v>7.1</v>
      </c>
      <c r="E198" s="130" t="s">
        <v>43</v>
      </c>
      <c r="F198" s="36" t="s">
        <v>378</v>
      </c>
      <c r="G198" s="37" t="s">
        <v>379</v>
      </c>
      <c r="H198" s="6">
        <v>77</v>
      </c>
      <c r="I198" s="94"/>
      <c r="J198" s="4">
        <v>2.2715800100959111E-3</v>
      </c>
      <c r="K198" s="77">
        <f t="shared" si="11"/>
        <v>0</v>
      </c>
      <c r="L198" s="82">
        <f>+N198*$L$11</f>
        <v>82.93538616860171</v>
      </c>
      <c r="M198" s="94"/>
      <c r="N198" s="21">
        <v>2.2715800100959111E-3</v>
      </c>
      <c r="O198" s="77">
        <f t="shared" si="12"/>
        <v>0</v>
      </c>
      <c r="P198" s="82">
        <f>+R198*$P$11</f>
        <v>96.2241292276628</v>
      </c>
      <c r="Q198" s="94"/>
      <c r="R198" s="21">
        <v>2.2715800100959111E-3</v>
      </c>
      <c r="S198" s="77">
        <f t="shared" si="13"/>
        <v>0</v>
      </c>
      <c r="T198" s="82">
        <f>+$T$11*V198</f>
        <v>111.99798081776881</v>
      </c>
      <c r="U198" s="94"/>
      <c r="V198" s="21">
        <v>2.2715800100959111E-3</v>
      </c>
      <c r="W198" s="77">
        <f t="shared" si="14"/>
        <v>0</v>
      </c>
      <c r="X198" s="82">
        <f>+Z198*$X$11</f>
        <v>2985372.5429076222</v>
      </c>
      <c r="Y198" s="94"/>
      <c r="Z198" s="21">
        <v>2.2715800100959111E-3</v>
      </c>
      <c r="AA198" s="77">
        <f t="shared" si="15"/>
        <v>0</v>
      </c>
    </row>
    <row r="199" spans="2:28" ht="13.8" thickBot="1">
      <c r="B199" s="123"/>
      <c r="C199" s="126"/>
      <c r="D199" s="120"/>
      <c r="E199" s="131"/>
      <c r="F199" s="34" t="s">
        <v>380</v>
      </c>
      <c r="G199" s="35" t="s">
        <v>381</v>
      </c>
      <c r="H199" s="6">
        <v>5</v>
      </c>
      <c r="I199" s="94"/>
      <c r="J199" s="4">
        <v>1.2619888944977284E-4</v>
      </c>
      <c r="K199" s="77">
        <f t="shared" si="11"/>
        <v>0</v>
      </c>
      <c r="L199" s="82">
        <f>+N199*$L$11</f>
        <v>4.6075214538112066</v>
      </c>
      <c r="M199" s="94"/>
      <c r="N199" s="21">
        <v>1.2619888944977284E-4</v>
      </c>
      <c r="O199" s="77">
        <f t="shared" si="12"/>
        <v>0</v>
      </c>
      <c r="P199" s="82">
        <f>+R199*$P$11</f>
        <v>5.3457849570923779</v>
      </c>
      <c r="Q199" s="94"/>
      <c r="R199" s="21">
        <v>1.2619888944977284E-4</v>
      </c>
      <c r="S199" s="77">
        <f t="shared" si="13"/>
        <v>0</v>
      </c>
      <c r="T199" s="82">
        <f>+$T$11*V199</f>
        <v>6.2221100454316005</v>
      </c>
      <c r="U199" s="94"/>
      <c r="V199" s="21">
        <v>1.2619888944977284E-4</v>
      </c>
      <c r="W199" s="77">
        <f t="shared" si="14"/>
        <v>0</v>
      </c>
      <c r="X199" s="82">
        <f>+Z199*$X$11</f>
        <v>165854.03016153458</v>
      </c>
      <c r="Y199" s="94"/>
      <c r="Z199" s="21">
        <v>1.2619888944977284E-4</v>
      </c>
      <c r="AA199" s="77">
        <f t="shared" si="15"/>
        <v>0</v>
      </c>
    </row>
    <row r="200" spans="2:28" ht="15" thickBot="1">
      <c r="G200" s="2"/>
      <c r="H200" s="53"/>
      <c r="I200" s="54"/>
      <c r="J200" s="54"/>
      <c r="K200" s="3">
        <f>SUM(K14:K199)</f>
        <v>319634625.6800499</v>
      </c>
      <c r="L200" s="53"/>
      <c r="M200" s="54"/>
      <c r="N200" s="54"/>
      <c r="O200" s="3">
        <f>SUM(O14:O199)</f>
        <v>298947223.69121301</v>
      </c>
      <c r="P200" s="53"/>
      <c r="Q200" s="54"/>
      <c r="R200" s="54"/>
      <c r="S200" s="3">
        <f>SUM(S14:S199)</f>
        <v>381523877.17207134</v>
      </c>
      <c r="T200" s="53"/>
      <c r="U200" s="54"/>
      <c r="V200" s="54"/>
      <c r="W200" s="3">
        <f>SUM(W14:W199)</f>
        <v>455042119.13554621</v>
      </c>
      <c r="X200" s="53"/>
      <c r="Y200" s="54"/>
      <c r="Z200" s="54"/>
      <c r="AA200" s="3">
        <f>SUM(AA14:AA199)</f>
        <v>11669541871312.443</v>
      </c>
      <c r="AB200" s="2"/>
    </row>
    <row r="201" spans="2:28" ht="14.4"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</row>
  </sheetData>
  <mergeCells count="111">
    <mergeCell ref="D191:D192"/>
    <mergeCell ref="E191:E192"/>
    <mergeCell ref="B196:B199"/>
    <mergeCell ref="C196:C199"/>
    <mergeCell ref="D196:D197"/>
    <mergeCell ref="E196:E197"/>
    <mergeCell ref="D198:D199"/>
    <mergeCell ref="E198:E199"/>
    <mergeCell ref="D171:D174"/>
    <mergeCell ref="E171:E174"/>
    <mergeCell ref="D175:D180"/>
    <mergeCell ref="E175:E180"/>
    <mergeCell ref="B181:B195"/>
    <mergeCell ref="C181:C195"/>
    <mergeCell ref="D181:D183"/>
    <mergeCell ref="E181:E183"/>
    <mergeCell ref="D184:D188"/>
    <mergeCell ref="E184:E188"/>
    <mergeCell ref="B129:B165"/>
    <mergeCell ref="C129:C165"/>
    <mergeCell ref="D130:D165"/>
    <mergeCell ref="E130:E165"/>
    <mergeCell ref="B166:B180"/>
    <mergeCell ref="C166:C180"/>
    <mergeCell ref="D166:D167"/>
    <mergeCell ref="E166:E167"/>
    <mergeCell ref="D168:D170"/>
    <mergeCell ref="E168:E170"/>
    <mergeCell ref="D121:D122"/>
    <mergeCell ref="E121:E122"/>
    <mergeCell ref="D123:D126"/>
    <mergeCell ref="E123:E126"/>
    <mergeCell ref="D127:D128"/>
    <mergeCell ref="E127:E128"/>
    <mergeCell ref="B112:B128"/>
    <mergeCell ref="C112:C128"/>
    <mergeCell ref="D112:D114"/>
    <mergeCell ref="E112:E114"/>
    <mergeCell ref="D115:D116"/>
    <mergeCell ref="E115:E116"/>
    <mergeCell ref="D117:D118"/>
    <mergeCell ref="E117:E118"/>
    <mergeCell ref="D119:D120"/>
    <mergeCell ref="E119:E120"/>
    <mergeCell ref="B23:B111"/>
    <mergeCell ref="C23:C111"/>
    <mergeCell ref="D23:D26"/>
    <mergeCell ref="E23:E26"/>
    <mergeCell ref="D28:D31"/>
    <mergeCell ref="E28:E31"/>
    <mergeCell ref="D33:D111"/>
    <mergeCell ref="E33:E111"/>
    <mergeCell ref="Y12:Y13"/>
    <mergeCell ref="K12:K13"/>
    <mergeCell ref="L12:L13"/>
    <mergeCell ref="AA12:AA13"/>
    <mergeCell ref="B14:B22"/>
    <mergeCell ref="C14:C22"/>
    <mergeCell ref="D14:D19"/>
    <mergeCell ref="E14:E19"/>
    <mergeCell ref="D20:D22"/>
    <mergeCell ref="E20:E22"/>
    <mergeCell ref="S12:S13"/>
    <mergeCell ref="T12:T13"/>
    <mergeCell ref="U12:U13"/>
    <mergeCell ref="V12:V13"/>
    <mergeCell ref="W12:W13"/>
    <mergeCell ref="X12:X13"/>
    <mergeCell ref="M12:M13"/>
    <mergeCell ref="N12:N13"/>
    <mergeCell ref="O12:O13"/>
    <mergeCell ref="P12:P13"/>
    <mergeCell ref="Q12:Q13"/>
    <mergeCell ref="R12:R13"/>
    <mergeCell ref="C12:G12"/>
    <mergeCell ref="H12:H13"/>
    <mergeCell ref="I12:I13"/>
    <mergeCell ref="J12:J13"/>
    <mergeCell ref="S9:S10"/>
    <mergeCell ref="T9:T10"/>
    <mergeCell ref="L9:L10"/>
    <mergeCell ref="M9:M10"/>
    <mergeCell ref="N9:N10"/>
    <mergeCell ref="O9:O10"/>
    <mergeCell ref="P9:P10"/>
    <mergeCell ref="Q9:Q10"/>
    <mergeCell ref="Z12:Z13"/>
    <mergeCell ref="C5:U5"/>
    <mergeCell ref="H7:K7"/>
    <mergeCell ref="L7:O7"/>
    <mergeCell ref="P7:S7"/>
    <mergeCell ref="T7:W7"/>
    <mergeCell ref="X7:AA7"/>
    <mergeCell ref="X9:X10"/>
    <mergeCell ref="Y9:Y10"/>
    <mergeCell ref="Z9:Z10"/>
    <mergeCell ref="AA9:AA10"/>
    <mergeCell ref="U9:U10"/>
    <mergeCell ref="V9:V10"/>
    <mergeCell ref="W9:W10"/>
    <mergeCell ref="C8:G11"/>
    <mergeCell ref="H8:K8"/>
    <mergeCell ref="L8:O8"/>
    <mergeCell ref="P8:S8"/>
    <mergeCell ref="T8:W8"/>
    <mergeCell ref="X8:AA8"/>
    <mergeCell ref="H9:H10"/>
    <mergeCell ref="I9:I10"/>
    <mergeCell ref="J9:J10"/>
    <mergeCell ref="K9:K10"/>
    <mergeCell ref="R9:R10"/>
  </mergeCell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E24" sqref="E24"/>
    </sheetView>
  </sheetViews>
  <sheetFormatPr baseColWidth="10" defaultRowHeight="14.4"/>
  <sheetData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B1:AB201"/>
  <sheetViews>
    <sheetView topLeftCell="D6" zoomScale="90" zoomScaleNormal="90" workbookViewId="0">
      <pane xSplit="4" ySplit="8" topLeftCell="H14" activePane="bottomRight" state="frozen"/>
      <selection activeCell="D6" sqref="D6"/>
      <selection pane="topRight" activeCell="H6" sqref="H6"/>
      <selection pane="bottomLeft" activeCell="D14" sqref="D14"/>
      <selection pane="bottomRight" activeCell="K11" sqref="K11"/>
    </sheetView>
  </sheetViews>
  <sheetFormatPr baseColWidth="10" defaultColWidth="11.44140625" defaultRowHeight="13.2"/>
  <cols>
    <col min="1" max="2" width="4.6640625" style="1" customWidth="1"/>
    <col min="3" max="3" width="35.5546875" style="1" customWidth="1"/>
    <col min="4" max="4" width="4.6640625" style="1" customWidth="1"/>
    <col min="5" max="5" width="28.6640625" style="1" customWidth="1"/>
    <col min="6" max="6" width="4.88671875" style="1" customWidth="1"/>
    <col min="7" max="7" width="45" style="1" customWidth="1"/>
    <col min="8" max="27" width="15.6640625" style="1" customWidth="1"/>
    <col min="28" max="36" width="15.5546875" style="1" customWidth="1"/>
    <col min="37" max="37" width="4.109375" style="1" customWidth="1"/>
    <col min="38" max="46" width="15.5546875" style="1" customWidth="1"/>
    <col min="47" max="47" width="4.109375" style="1" customWidth="1"/>
    <col min="48" max="56" width="15.5546875" style="1" customWidth="1"/>
    <col min="57" max="57" width="4.109375" style="1" customWidth="1"/>
    <col min="58" max="66" width="15.5546875" style="1" customWidth="1"/>
    <col min="67" max="67" width="4.109375" style="1" customWidth="1"/>
    <col min="68" max="76" width="15.5546875" style="1" customWidth="1"/>
    <col min="77" max="77" width="4.109375" style="1" customWidth="1"/>
    <col min="78" max="86" width="15.5546875" style="1" customWidth="1"/>
    <col min="87" max="16384" width="11.44140625" style="1"/>
  </cols>
  <sheetData>
    <row r="1" spans="2:28" ht="14.4">
      <c r="C1" s="19"/>
      <c r="D1" s="19"/>
      <c r="E1" s="19"/>
      <c r="F1" s="19"/>
      <c r="H1"/>
      <c r="I1"/>
      <c r="J1"/>
    </row>
    <row r="2" spans="2:28" ht="14.4">
      <c r="H2"/>
      <c r="I2"/>
      <c r="J2"/>
    </row>
    <row r="3" spans="2:28" ht="18">
      <c r="G3" s="20" t="s">
        <v>398</v>
      </c>
      <c r="H3"/>
      <c r="I3"/>
      <c r="J3"/>
    </row>
    <row r="4" spans="2:28" ht="13.8" thickBot="1"/>
    <row r="5" spans="2:28" ht="18.600000000000001" thickBot="1">
      <c r="C5" s="147" t="s">
        <v>401</v>
      </c>
      <c r="D5" s="148"/>
      <c r="E5" s="148"/>
      <c r="F5" s="148"/>
      <c r="G5" s="148"/>
      <c r="H5" s="148"/>
      <c r="I5" s="148"/>
      <c r="J5" s="148"/>
      <c r="K5" s="148"/>
      <c r="L5" s="148"/>
      <c r="M5" s="148"/>
      <c r="N5" s="148"/>
      <c r="O5" s="148"/>
      <c r="P5" s="148"/>
      <c r="Q5" s="148"/>
      <c r="R5" s="148"/>
      <c r="S5" s="148"/>
      <c r="T5" s="148"/>
      <c r="U5" s="149"/>
      <c r="V5" s="22"/>
      <c r="W5" s="22"/>
      <c r="X5" s="22"/>
      <c r="Y5" s="22"/>
      <c r="Z5" s="22"/>
      <c r="AA5" s="22"/>
    </row>
    <row r="6" spans="2:28" ht="15" thickBot="1">
      <c r="C6"/>
      <c r="D6"/>
      <c r="E6"/>
      <c r="F6"/>
      <c r="G6"/>
      <c r="H6"/>
    </row>
    <row r="7" spans="2:28" ht="13.8" thickBot="1">
      <c r="H7" s="150" t="s">
        <v>390</v>
      </c>
      <c r="I7" s="151"/>
      <c r="J7" s="151"/>
      <c r="K7" s="151"/>
      <c r="L7" s="150" t="s">
        <v>392</v>
      </c>
      <c r="M7" s="151"/>
      <c r="N7" s="151"/>
      <c r="O7" s="151"/>
      <c r="P7" s="150" t="s">
        <v>393</v>
      </c>
      <c r="Q7" s="151"/>
      <c r="R7" s="151"/>
      <c r="S7" s="151"/>
      <c r="T7" s="150" t="s">
        <v>394</v>
      </c>
      <c r="U7" s="151"/>
      <c r="V7" s="151"/>
      <c r="W7" s="151"/>
      <c r="X7" s="150" t="s">
        <v>395</v>
      </c>
      <c r="Y7" s="151"/>
      <c r="Z7" s="151"/>
      <c r="AA7" s="152"/>
    </row>
    <row r="8" spans="2:28" ht="13.8" thickBot="1">
      <c r="C8" s="153" t="s">
        <v>396</v>
      </c>
      <c r="D8" s="154"/>
      <c r="E8" s="155"/>
      <c r="F8" s="156"/>
      <c r="G8" s="157"/>
      <c r="H8" s="168" t="s">
        <v>400</v>
      </c>
      <c r="I8" s="169"/>
      <c r="J8" s="169"/>
      <c r="K8" s="170"/>
      <c r="L8" s="168" t="s">
        <v>400</v>
      </c>
      <c r="M8" s="169"/>
      <c r="N8" s="169"/>
      <c r="O8" s="170"/>
      <c r="P8" s="168" t="s">
        <v>400</v>
      </c>
      <c r="Q8" s="169"/>
      <c r="R8" s="169"/>
      <c r="S8" s="170"/>
      <c r="T8" s="168" t="s">
        <v>400</v>
      </c>
      <c r="U8" s="169"/>
      <c r="V8" s="169"/>
      <c r="W8" s="170"/>
      <c r="X8" s="168" t="s">
        <v>400</v>
      </c>
      <c r="Y8" s="169"/>
      <c r="Z8" s="169"/>
      <c r="AA8" s="170"/>
    </row>
    <row r="9" spans="2:28">
      <c r="C9" s="158"/>
      <c r="D9" s="159"/>
      <c r="E9" s="160"/>
      <c r="F9" s="161"/>
      <c r="G9" s="162"/>
      <c r="H9" s="145" t="s">
        <v>382</v>
      </c>
      <c r="I9" s="136" t="s">
        <v>384</v>
      </c>
      <c r="J9" s="136" t="s">
        <v>385</v>
      </c>
      <c r="K9" s="138" t="s">
        <v>52</v>
      </c>
      <c r="L9" s="145" t="s">
        <v>382</v>
      </c>
      <c r="M9" s="136" t="s">
        <v>384</v>
      </c>
      <c r="N9" s="136" t="s">
        <v>385</v>
      </c>
      <c r="O9" s="138" t="s">
        <v>52</v>
      </c>
      <c r="P9" s="145" t="s">
        <v>382</v>
      </c>
      <c r="Q9" s="136" t="s">
        <v>384</v>
      </c>
      <c r="R9" s="136" t="s">
        <v>385</v>
      </c>
      <c r="S9" s="138" t="s">
        <v>52</v>
      </c>
      <c r="T9" s="145" t="s">
        <v>382</v>
      </c>
      <c r="U9" s="136" t="s">
        <v>384</v>
      </c>
      <c r="V9" s="136" t="s">
        <v>385</v>
      </c>
      <c r="W9" s="138" t="s">
        <v>52</v>
      </c>
      <c r="X9" s="145" t="s">
        <v>382</v>
      </c>
      <c r="Y9" s="136" t="s">
        <v>384</v>
      </c>
      <c r="Z9" s="136" t="s">
        <v>385</v>
      </c>
      <c r="AA9" s="138" t="s">
        <v>52</v>
      </c>
    </row>
    <row r="10" spans="2:28" ht="13.8" thickBot="1">
      <c r="C10" s="158"/>
      <c r="D10" s="159"/>
      <c r="E10" s="160"/>
      <c r="F10" s="161"/>
      <c r="G10" s="162"/>
      <c r="H10" s="146"/>
      <c r="I10" s="137"/>
      <c r="J10" s="137"/>
      <c r="K10" s="139"/>
      <c r="L10" s="146"/>
      <c r="M10" s="137"/>
      <c r="N10" s="137"/>
      <c r="O10" s="139"/>
      <c r="P10" s="146"/>
      <c r="Q10" s="137"/>
      <c r="R10" s="137"/>
      <c r="S10" s="139"/>
      <c r="T10" s="146"/>
      <c r="U10" s="137"/>
      <c r="V10" s="137"/>
      <c r="W10" s="139"/>
      <c r="X10" s="146"/>
      <c r="Y10" s="137"/>
      <c r="Z10" s="137"/>
      <c r="AA10" s="139"/>
    </row>
    <row r="11" spans="2:28" ht="13.8" thickBot="1">
      <c r="C11" s="163"/>
      <c r="D11" s="164"/>
      <c r="E11" s="165"/>
      <c r="F11" s="166"/>
      <c r="G11" s="167"/>
      <c r="H11" s="15">
        <v>35950</v>
      </c>
      <c r="I11" s="17">
        <v>296529365</v>
      </c>
      <c r="J11" s="86">
        <f>+I11*75%</f>
        <v>222397023.75</v>
      </c>
      <c r="K11" s="102">
        <f>+I11-J11</f>
        <v>74132341.25</v>
      </c>
      <c r="L11" s="15">
        <v>36510</v>
      </c>
      <c r="M11" s="17">
        <v>458687692</v>
      </c>
      <c r="N11" s="86">
        <f>+M11*87%</f>
        <v>399058292.04000002</v>
      </c>
      <c r="O11" s="102">
        <f>+M11-N11</f>
        <v>59629399.959999979</v>
      </c>
      <c r="P11" s="15">
        <v>42360</v>
      </c>
      <c r="Q11" s="17">
        <v>511663330</v>
      </c>
      <c r="R11" s="86">
        <f>+Q11*87%</f>
        <v>445147097.10000002</v>
      </c>
      <c r="S11" s="102">
        <f>+Q11-R11</f>
        <v>66516232.899999976</v>
      </c>
      <c r="T11" s="15">
        <v>49304</v>
      </c>
      <c r="U11" s="86">
        <v>571276574</v>
      </c>
      <c r="V11" s="86">
        <f>+U11*87%</f>
        <v>497010619.38</v>
      </c>
      <c r="W11" s="102">
        <f>+U11-V11</f>
        <v>74265954.620000005</v>
      </c>
      <c r="X11" s="25">
        <v>53301</v>
      </c>
      <c r="Y11" s="17">
        <v>610546557</v>
      </c>
      <c r="Z11" s="86">
        <f>+Y11*87%</f>
        <v>531175504.58999997</v>
      </c>
      <c r="AA11" s="102">
        <f>+Y11-Z11</f>
        <v>79371052.410000026</v>
      </c>
      <c r="AB11" s="15"/>
    </row>
    <row r="12" spans="2:28" ht="24" customHeight="1" thickBot="1">
      <c r="C12" s="171" t="s">
        <v>397</v>
      </c>
      <c r="D12" s="172"/>
      <c r="E12" s="173"/>
      <c r="F12" s="177"/>
      <c r="G12" s="178"/>
      <c r="H12" s="134" t="s">
        <v>399</v>
      </c>
      <c r="I12" s="136" t="s">
        <v>387</v>
      </c>
      <c r="J12" s="136" t="s">
        <v>388</v>
      </c>
      <c r="K12" s="138" t="s">
        <v>389</v>
      </c>
      <c r="L12" s="134" t="s">
        <v>399</v>
      </c>
      <c r="M12" s="136" t="s">
        <v>387</v>
      </c>
      <c r="N12" s="136" t="s">
        <v>388</v>
      </c>
      <c r="O12" s="138" t="s">
        <v>389</v>
      </c>
      <c r="P12" s="134" t="s">
        <v>399</v>
      </c>
      <c r="Q12" s="136" t="s">
        <v>387</v>
      </c>
      <c r="R12" s="136" t="s">
        <v>388</v>
      </c>
      <c r="S12" s="138" t="s">
        <v>389</v>
      </c>
      <c r="T12" s="134" t="s">
        <v>399</v>
      </c>
      <c r="U12" s="136" t="s">
        <v>387</v>
      </c>
      <c r="V12" s="136" t="s">
        <v>388</v>
      </c>
      <c r="W12" s="138" t="s">
        <v>389</v>
      </c>
      <c r="X12" s="134" t="s">
        <v>399</v>
      </c>
      <c r="Y12" s="136" t="s">
        <v>387</v>
      </c>
      <c r="Z12" s="136" t="s">
        <v>388</v>
      </c>
      <c r="AA12" s="138" t="s">
        <v>389</v>
      </c>
    </row>
    <row r="13" spans="2:28" ht="20.25" customHeight="1" thickBot="1">
      <c r="C13" s="55" t="s">
        <v>50</v>
      </c>
      <c r="D13" s="55"/>
      <c r="E13" s="55" t="s">
        <v>8</v>
      </c>
      <c r="F13" s="58"/>
      <c r="G13" s="59" t="s">
        <v>0</v>
      </c>
      <c r="H13" s="176"/>
      <c r="I13" s="137"/>
      <c r="J13" s="137"/>
      <c r="K13" s="139"/>
      <c r="L13" s="176"/>
      <c r="M13" s="137"/>
      <c r="N13" s="137"/>
      <c r="O13" s="139"/>
      <c r="P13" s="176"/>
      <c r="Q13" s="137"/>
      <c r="R13" s="137"/>
      <c r="S13" s="139"/>
      <c r="T13" s="176"/>
      <c r="U13" s="137"/>
      <c r="V13" s="137"/>
      <c r="W13" s="139"/>
      <c r="X13" s="135"/>
      <c r="Y13" s="137"/>
      <c r="Z13" s="137"/>
      <c r="AA13" s="139"/>
    </row>
    <row r="14" spans="2:28">
      <c r="B14" s="121">
        <v>2</v>
      </c>
      <c r="C14" s="124" t="s">
        <v>7</v>
      </c>
      <c r="D14" s="118">
        <v>2.1</v>
      </c>
      <c r="E14" s="129" t="s">
        <v>9</v>
      </c>
      <c r="F14" s="36" t="s">
        <v>53</v>
      </c>
      <c r="G14" s="45" t="s">
        <v>54</v>
      </c>
      <c r="H14" s="10">
        <v>17</v>
      </c>
      <c r="I14" s="95">
        <f>+'[2]13- Costo 2013'!$N$9</f>
        <v>63698.189573565149</v>
      </c>
      <c r="J14" s="4">
        <v>8.2029278142352357E-4</v>
      </c>
      <c r="K14" s="8">
        <f>+H14*I14</f>
        <v>1082869.2227506074</v>
      </c>
      <c r="L14" s="81">
        <f>+N14*L11</f>
        <v>29.948889449772846</v>
      </c>
      <c r="M14" s="97">
        <f>+'[3]Costos unitarios'!$N$9</f>
        <v>48847.195127024228</v>
      </c>
      <c r="N14" s="9">
        <v>8.2029278142352357E-4</v>
      </c>
      <c r="O14" s="8">
        <f>+L14*M14</f>
        <v>1462919.2467907316</v>
      </c>
      <c r="P14" s="81">
        <f>+R14*P11</f>
        <v>34.747602221100458</v>
      </c>
      <c r="Q14" s="97">
        <f>+'[4]Costos unitarios'!$N$9</f>
        <v>50192.077174907732</v>
      </c>
      <c r="R14" s="9">
        <v>8.2029278142352357E-4</v>
      </c>
      <c r="S14" s="8">
        <f>+P14*Q14</f>
        <v>1744054.3323244695</v>
      </c>
      <c r="T14" s="81">
        <f>+V14*T11</f>
        <v>40.44371529530541</v>
      </c>
      <c r="U14" s="97">
        <f>+'[5]Costos unitarios'!$N$9</f>
        <v>54277.687851772585</v>
      </c>
      <c r="V14" s="9">
        <v>8.2029278142352357E-4</v>
      </c>
      <c r="W14" s="8">
        <f>+T14*U14</f>
        <v>2195191.3543645474</v>
      </c>
      <c r="X14" s="81">
        <f>+Z14*X11</f>
        <v>43.72242554265523</v>
      </c>
      <c r="Y14" s="97">
        <f>+'[6]Costos unitarios'!$N$9</f>
        <v>53629.836638485416</v>
      </c>
      <c r="Z14" s="9">
        <v>8.2029278142352357E-4</v>
      </c>
      <c r="AA14" s="8">
        <f>+X14*Y14</f>
        <v>2344826.5392909423</v>
      </c>
    </row>
    <row r="15" spans="2:28">
      <c r="B15" s="122"/>
      <c r="C15" s="125"/>
      <c r="D15" s="119"/>
      <c r="E15" s="130"/>
      <c r="F15" s="36"/>
      <c r="G15" s="45" t="s">
        <v>407</v>
      </c>
      <c r="H15" s="75">
        <v>266</v>
      </c>
      <c r="I15" s="96"/>
      <c r="J15" s="4">
        <v>1.1168601716304898E-2</v>
      </c>
      <c r="K15" s="77">
        <f>+H15*I15</f>
        <v>0</v>
      </c>
      <c r="L15" s="82">
        <f t="shared" ref="L15:L35" si="0">+N15*$L$11</f>
        <v>407.76564866229182</v>
      </c>
      <c r="M15" s="76"/>
      <c r="N15" s="4">
        <v>1.1168601716304898E-2</v>
      </c>
      <c r="O15" s="77">
        <f>+L15*M15</f>
        <v>0</v>
      </c>
      <c r="P15" s="82">
        <f>+R15*$P$11</f>
        <v>473.10196870267544</v>
      </c>
      <c r="Q15" s="76"/>
      <c r="R15" s="4">
        <v>1.1168601716304898E-2</v>
      </c>
      <c r="S15" s="77">
        <f>+P15*Q15</f>
        <v>0</v>
      </c>
      <c r="T15" s="82">
        <f>+V15*$T$11</f>
        <v>550.6567390206967</v>
      </c>
      <c r="U15" s="76"/>
      <c r="V15" s="4">
        <v>1.1168601716304898E-2</v>
      </c>
      <c r="W15" s="77">
        <f>+T15*U15</f>
        <v>0</v>
      </c>
      <c r="X15" s="82">
        <f>+Z15*$X$11</f>
        <v>595.29764008076734</v>
      </c>
      <c r="Y15" s="76"/>
      <c r="Z15" s="4">
        <v>1.1168601716304898E-2</v>
      </c>
      <c r="AA15" s="77">
        <f>+X15*Y15</f>
        <v>0</v>
      </c>
    </row>
    <row r="16" spans="2:28">
      <c r="B16" s="122"/>
      <c r="C16" s="125"/>
      <c r="D16" s="119"/>
      <c r="E16" s="130"/>
      <c r="F16" s="26" t="s">
        <v>55</v>
      </c>
      <c r="G16" s="27" t="s">
        <v>56</v>
      </c>
      <c r="H16" s="6"/>
      <c r="I16" s="94"/>
      <c r="J16" s="4">
        <v>0</v>
      </c>
      <c r="K16" s="77">
        <f t="shared" ref="K16:K79" si="1">+H16*I16</f>
        <v>0</v>
      </c>
      <c r="L16" s="82">
        <f t="shared" si="0"/>
        <v>0</v>
      </c>
      <c r="M16" s="21"/>
      <c r="N16" s="21">
        <v>0</v>
      </c>
      <c r="O16" s="77">
        <f t="shared" ref="O16:O79" si="2">+L16*M16</f>
        <v>0</v>
      </c>
      <c r="P16" s="82">
        <f t="shared" ref="P16:P79" si="3">+R16*$P$11</f>
        <v>0</v>
      </c>
      <c r="Q16" s="21"/>
      <c r="R16" s="21">
        <v>0</v>
      </c>
      <c r="S16" s="77">
        <f t="shared" ref="S16:S79" si="4">+P16*Q16</f>
        <v>0</v>
      </c>
      <c r="T16" s="82">
        <f t="shared" ref="T16:T79" si="5">+V16*$T$11</f>
        <v>0</v>
      </c>
      <c r="U16" s="21"/>
      <c r="V16" s="21">
        <v>0</v>
      </c>
      <c r="W16" s="77">
        <f t="shared" ref="W16:W79" si="6">+T16*U16</f>
        <v>0</v>
      </c>
      <c r="X16" s="82">
        <f t="shared" ref="X16:X79" si="7">+Z16*$X$11</f>
        <v>0</v>
      </c>
      <c r="Y16" s="21"/>
      <c r="Z16" s="21">
        <v>0</v>
      </c>
      <c r="AA16" s="77">
        <f t="shared" ref="AA16:AA79" si="8">+X16*Y16</f>
        <v>0</v>
      </c>
    </row>
    <row r="17" spans="2:27">
      <c r="B17" s="122"/>
      <c r="C17" s="125"/>
      <c r="D17" s="119"/>
      <c r="E17" s="130"/>
      <c r="F17" s="26" t="s">
        <v>57</v>
      </c>
      <c r="G17" s="28" t="s">
        <v>58</v>
      </c>
      <c r="H17" s="6"/>
      <c r="I17" s="76"/>
      <c r="J17" s="4">
        <v>0</v>
      </c>
      <c r="K17" s="77">
        <f t="shared" si="1"/>
        <v>0</v>
      </c>
      <c r="L17" s="82">
        <f t="shared" si="0"/>
        <v>0</v>
      </c>
      <c r="M17" s="98"/>
      <c r="N17" s="21">
        <v>0</v>
      </c>
      <c r="O17" s="77">
        <f t="shared" si="2"/>
        <v>0</v>
      </c>
      <c r="P17" s="82">
        <f t="shared" si="3"/>
        <v>0</v>
      </c>
      <c r="Q17" s="98"/>
      <c r="R17" s="21">
        <v>0</v>
      </c>
      <c r="S17" s="77">
        <f t="shared" si="4"/>
        <v>0</v>
      </c>
      <c r="T17" s="82">
        <f t="shared" si="5"/>
        <v>0</v>
      </c>
      <c r="U17" s="98"/>
      <c r="V17" s="21">
        <v>0</v>
      </c>
      <c r="W17" s="77">
        <f t="shared" si="6"/>
        <v>0</v>
      </c>
      <c r="X17" s="82">
        <f t="shared" si="7"/>
        <v>0</v>
      </c>
      <c r="Y17" s="98"/>
      <c r="Z17" s="21">
        <v>0</v>
      </c>
      <c r="AA17" s="77">
        <f t="shared" si="8"/>
        <v>0</v>
      </c>
    </row>
    <row r="18" spans="2:27">
      <c r="B18" s="122"/>
      <c r="C18" s="125"/>
      <c r="D18" s="119"/>
      <c r="E18" s="130"/>
      <c r="F18" s="26" t="s">
        <v>59</v>
      </c>
      <c r="G18" s="28" t="s">
        <v>60</v>
      </c>
      <c r="H18" s="6"/>
      <c r="I18" s="94">
        <f>+'[2]13- Costo 2013'!$N12</f>
        <v>63698.189573565141</v>
      </c>
      <c r="J18" s="4">
        <v>0</v>
      </c>
      <c r="K18" s="77">
        <f t="shared" si="1"/>
        <v>0</v>
      </c>
      <c r="L18" s="82">
        <f t="shared" si="0"/>
        <v>0</v>
      </c>
      <c r="M18" s="94">
        <f>+'[3]Costos unitarios'!$N12</f>
        <v>48847.195127024221</v>
      </c>
      <c r="N18" s="21">
        <v>0</v>
      </c>
      <c r="O18" s="77">
        <f t="shared" si="2"/>
        <v>0</v>
      </c>
      <c r="P18" s="82">
        <f t="shared" si="3"/>
        <v>0</v>
      </c>
      <c r="Q18" s="94">
        <f>+'[4]Costos unitarios'!$N12</f>
        <v>50192.077174907732</v>
      </c>
      <c r="R18" s="21">
        <v>0</v>
      </c>
      <c r="S18" s="77">
        <f t="shared" si="4"/>
        <v>0</v>
      </c>
      <c r="T18" s="82">
        <f t="shared" si="5"/>
        <v>0</v>
      </c>
      <c r="U18" s="94">
        <f>+'[5]Costos unitarios'!$N12</f>
        <v>54277.687851772585</v>
      </c>
      <c r="V18" s="21">
        <v>0</v>
      </c>
      <c r="W18" s="77">
        <f t="shared" si="6"/>
        <v>0</v>
      </c>
      <c r="X18" s="82">
        <f t="shared" si="7"/>
        <v>0</v>
      </c>
      <c r="Y18" s="94">
        <f>+'[6]Costos unitarios'!$N12</f>
        <v>53629.836638485416</v>
      </c>
      <c r="Z18" s="21">
        <v>0</v>
      </c>
      <c r="AA18" s="77">
        <f t="shared" si="8"/>
        <v>0</v>
      </c>
    </row>
    <row r="19" spans="2:27" ht="13.8" thickBot="1">
      <c r="B19" s="122"/>
      <c r="C19" s="125"/>
      <c r="D19" s="120"/>
      <c r="E19" s="132"/>
      <c r="F19" s="34" t="s">
        <v>61</v>
      </c>
      <c r="G19" s="35" t="s">
        <v>62</v>
      </c>
      <c r="H19" s="6"/>
      <c r="I19" s="94">
        <f>+'[2]13- Costo 2013'!$N13</f>
        <v>63698.189573565134</v>
      </c>
      <c r="J19" s="4">
        <v>0</v>
      </c>
      <c r="K19" s="77">
        <f t="shared" si="1"/>
        <v>0</v>
      </c>
      <c r="L19" s="82">
        <f t="shared" si="0"/>
        <v>0</v>
      </c>
      <c r="M19" s="94">
        <f>+'[3]Costos unitarios'!$N13</f>
        <v>48847.195127024221</v>
      </c>
      <c r="N19" s="21">
        <v>0</v>
      </c>
      <c r="O19" s="77">
        <f t="shared" si="2"/>
        <v>0</v>
      </c>
      <c r="P19" s="82">
        <f t="shared" si="3"/>
        <v>0</v>
      </c>
      <c r="Q19" s="94">
        <f>+'[4]Costos unitarios'!$N13</f>
        <v>50192.077174907739</v>
      </c>
      <c r="R19" s="21">
        <v>0</v>
      </c>
      <c r="S19" s="77">
        <f t="shared" si="4"/>
        <v>0</v>
      </c>
      <c r="T19" s="82">
        <f t="shared" si="5"/>
        <v>0</v>
      </c>
      <c r="U19" s="94">
        <f>+'[5]Costos unitarios'!$N13</f>
        <v>54277.687851772585</v>
      </c>
      <c r="V19" s="21">
        <v>0</v>
      </c>
      <c r="W19" s="77">
        <f t="shared" si="6"/>
        <v>0</v>
      </c>
      <c r="X19" s="82">
        <f t="shared" si="7"/>
        <v>0</v>
      </c>
      <c r="Y19" s="94">
        <f>+'[6]Costos unitarios'!$N13</f>
        <v>53629.836638485416</v>
      </c>
      <c r="Z19" s="21">
        <v>0</v>
      </c>
      <c r="AA19" s="77">
        <f t="shared" si="8"/>
        <v>0</v>
      </c>
    </row>
    <row r="20" spans="2:27">
      <c r="B20" s="122"/>
      <c r="C20" s="125"/>
      <c r="D20" s="118">
        <v>2.2000000000000002</v>
      </c>
      <c r="E20" s="133" t="s">
        <v>10</v>
      </c>
      <c r="F20" s="36"/>
      <c r="G20" s="45" t="s">
        <v>44</v>
      </c>
      <c r="H20" s="6">
        <v>37</v>
      </c>
      <c r="I20" s="94">
        <f>+'[2]13- Costo 2013'!$N14</f>
        <v>255668.47563220988</v>
      </c>
      <c r="J20" s="4">
        <v>6.309944472488642E-5</v>
      </c>
      <c r="K20" s="77">
        <f t="shared" si="1"/>
        <v>9459733.5983917657</v>
      </c>
      <c r="L20" s="82">
        <f t="shared" si="0"/>
        <v>2.3037607269056033</v>
      </c>
      <c r="M20" s="94">
        <f>+'[3]Costos unitarios'!$N14</f>
        <v>219860.63229493334</v>
      </c>
      <c r="N20" s="21">
        <v>6.309944472488642E-5</v>
      </c>
      <c r="O20" s="77">
        <f t="shared" si="2"/>
        <v>506506.29007370118</v>
      </c>
      <c r="P20" s="82">
        <f t="shared" si="3"/>
        <v>2.6728924785461889</v>
      </c>
      <c r="Q20" s="94">
        <f>+'[4]Costos unitarios'!$N14</f>
        <v>203979.44940075383</v>
      </c>
      <c r="R20" s="21">
        <v>6.309944472488642E-5</v>
      </c>
      <c r="S20" s="77">
        <f t="shared" si="4"/>
        <v>545215.13608126785</v>
      </c>
      <c r="T20" s="82">
        <f t="shared" si="5"/>
        <v>3.1110550227158003</v>
      </c>
      <c r="U20" s="94">
        <f>+'[5]Costos unitarios'!$N14</f>
        <v>239335.28103627029</v>
      </c>
      <c r="V20" s="21">
        <v>6.309944472488642E-5</v>
      </c>
      <c r="W20" s="77">
        <f t="shared" si="6"/>
        <v>744585.22818098625</v>
      </c>
      <c r="X20" s="82">
        <f t="shared" si="7"/>
        <v>3.3632635032811713</v>
      </c>
      <c r="Y20" s="94">
        <f>+'[6]Costos unitarios'!$N14</f>
        <v>235913.70714867226</v>
      </c>
      <c r="Z20" s="21">
        <v>6.309944472488642E-5</v>
      </c>
      <c r="AA20" s="77">
        <f t="shared" si="8"/>
        <v>793439.96117689181</v>
      </c>
    </row>
    <row r="21" spans="2:27">
      <c r="B21" s="122"/>
      <c r="C21" s="125"/>
      <c r="D21" s="119"/>
      <c r="E21" s="130"/>
      <c r="F21" s="26" t="s">
        <v>63</v>
      </c>
      <c r="G21" s="28" t="s">
        <v>64</v>
      </c>
      <c r="H21" s="6"/>
      <c r="I21" s="94"/>
      <c r="J21" s="4">
        <v>0</v>
      </c>
      <c r="K21" s="77">
        <f t="shared" si="1"/>
        <v>0</v>
      </c>
      <c r="L21" s="82">
        <f t="shared" si="0"/>
        <v>0</v>
      </c>
      <c r="M21" s="94"/>
      <c r="N21" s="21">
        <v>0</v>
      </c>
      <c r="O21" s="77">
        <f t="shared" si="2"/>
        <v>0</v>
      </c>
      <c r="P21" s="82">
        <f t="shared" si="3"/>
        <v>0</v>
      </c>
      <c r="Q21" s="94"/>
      <c r="R21" s="21">
        <v>0</v>
      </c>
      <c r="S21" s="77">
        <f t="shared" si="4"/>
        <v>0</v>
      </c>
      <c r="T21" s="82">
        <f t="shared" si="5"/>
        <v>0</v>
      </c>
      <c r="U21" s="94"/>
      <c r="V21" s="21">
        <v>0</v>
      </c>
      <c r="W21" s="77">
        <f t="shared" si="6"/>
        <v>0</v>
      </c>
      <c r="X21" s="82">
        <f t="shared" si="7"/>
        <v>0</v>
      </c>
      <c r="Y21" s="94"/>
      <c r="Z21" s="21">
        <v>0</v>
      </c>
      <c r="AA21" s="77">
        <f t="shared" si="8"/>
        <v>0</v>
      </c>
    </row>
    <row r="22" spans="2:27" ht="13.8" thickBot="1">
      <c r="B22" s="123"/>
      <c r="C22" s="126"/>
      <c r="D22" s="120"/>
      <c r="E22" s="131"/>
      <c r="F22" s="34" t="s">
        <v>65</v>
      </c>
      <c r="G22" s="35" t="s">
        <v>66</v>
      </c>
      <c r="H22" s="6"/>
      <c r="I22" s="94"/>
      <c r="J22" s="4">
        <v>0</v>
      </c>
      <c r="K22" s="77">
        <f t="shared" si="1"/>
        <v>0</v>
      </c>
      <c r="L22" s="82">
        <f t="shared" si="0"/>
        <v>0</v>
      </c>
      <c r="M22" s="94"/>
      <c r="N22" s="21">
        <v>0</v>
      </c>
      <c r="O22" s="77">
        <f t="shared" si="2"/>
        <v>0</v>
      </c>
      <c r="P22" s="82">
        <f t="shared" si="3"/>
        <v>0</v>
      </c>
      <c r="Q22" s="94"/>
      <c r="R22" s="21">
        <v>0</v>
      </c>
      <c r="S22" s="77">
        <f t="shared" si="4"/>
        <v>0</v>
      </c>
      <c r="T22" s="82">
        <f t="shared" si="5"/>
        <v>0</v>
      </c>
      <c r="U22" s="94"/>
      <c r="V22" s="21">
        <v>0</v>
      </c>
      <c r="W22" s="77">
        <f t="shared" si="6"/>
        <v>0</v>
      </c>
      <c r="X22" s="82">
        <f t="shared" si="7"/>
        <v>0</v>
      </c>
      <c r="Y22" s="94"/>
      <c r="Z22" s="21">
        <v>0</v>
      </c>
      <c r="AA22" s="77">
        <f t="shared" si="8"/>
        <v>0</v>
      </c>
    </row>
    <row r="23" spans="2:27">
      <c r="B23" s="121">
        <v>1</v>
      </c>
      <c r="C23" s="125" t="s">
        <v>11</v>
      </c>
      <c r="D23" s="118">
        <v>1.2</v>
      </c>
      <c r="E23" s="129" t="s">
        <v>15</v>
      </c>
      <c r="F23" s="32" t="s">
        <v>67</v>
      </c>
      <c r="G23" s="33" t="s">
        <v>68</v>
      </c>
      <c r="H23" s="6">
        <v>0</v>
      </c>
      <c r="I23" s="94">
        <f>+'[2]13- Costo 2013'!$N17</f>
        <v>15545.178651272307</v>
      </c>
      <c r="J23" s="4">
        <v>0</v>
      </c>
      <c r="K23" s="77">
        <f t="shared" si="1"/>
        <v>0</v>
      </c>
      <c r="L23" s="82">
        <f t="shared" si="0"/>
        <v>0</v>
      </c>
      <c r="M23" s="94">
        <f>+'[3]Costos unitarios'!$N17</f>
        <v>15827.798489027009</v>
      </c>
      <c r="N23" s="21">
        <v>0</v>
      </c>
      <c r="O23" s="77">
        <f t="shared" si="2"/>
        <v>0</v>
      </c>
      <c r="P23" s="82">
        <f t="shared" si="3"/>
        <v>0</v>
      </c>
      <c r="Q23" s="94">
        <f>+'[4]Costos unitarios'!$N17</f>
        <v>15611.249513137203</v>
      </c>
      <c r="R23" s="21">
        <v>0</v>
      </c>
      <c r="S23" s="77">
        <f t="shared" si="4"/>
        <v>0</v>
      </c>
      <c r="T23" s="82">
        <f t="shared" si="5"/>
        <v>0</v>
      </c>
      <c r="U23" s="94">
        <f>+'[5]Costos unitarios'!$N17</f>
        <v>38749.037820405028</v>
      </c>
      <c r="V23" s="21">
        <v>0</v>
      </c>
      <c r="W23" s="77">
        <f t="shared" si="6"/>
        <v>0</v>
      </c>
      <c r="X23" s="82">
        <f t="shared" si="7"/>
        <v>0</v>
      </c>
      <c r="Y23" s="94">
        <f>+'[6]Costos unitarios'!$N17</f>
        <v>50722.218949030765</v>
      </c>
      <c r="Z23" s="21">
        <v>0</v>
      </c>
      <c r="AA23" s="77">
        <f t="shared" si="8"/>
        <v>0</v>
      </c>
    </row>
    <row r="24" spans="2:27">
      <c r="B24" s="122"/>
      <c r="C24" s="125"/>
      <c r="D24" s="119"/>
      <c r="E24" s="130"/>
      <c r="F24" s="26" t="s">
        <v>69</v>
      </c>
      <c r="G24" s="28" t="s">
        <v>70</v>
      </c>
      <c r="H24" s="6"/>
      <c r="I24" s="94"/>
      <c r="J24" s="4">
        <v>0</v>
      </c>
      <c r="K24" s="77">
        <f t="shared" si="1"/>
        <v>0</v>
      </c>
      <c r="L24" s="82">
        <f t="shared" si="0"/>
        <v>0</v>
      </c>
      <c r="M24" s="94"/>
      <c r="N24" s="21">
        <v>0</v>
      </c>
      <c r="O24" s="77">
        <f t="shared" si="2"/>
        <v>0</v>
      </c>
      <c r="P24" s="82">
        <f t="shared" si="3"/>
        <v>0</v>
      </c>
      <c r="Q24" s="94"/>
      <c r="R24" s="21">
        <v>0</v>
      </c>
      <c r="S24" s="77">
        <f t="shared" si="4"/>
        <v>0</v>
      </c>
      <c r="T24" s="82">
        <f t="shared" si="5"/>
        <v>0</v>
      </c>
      <c r="U24" s="94"/>
      <c r="V24" s="21">
        <v>0</v>
      </c>
      <c r="W24" s="77">
        <f t="shared" si="6"/>
        <v>0</v>
      </c>
      <c r="X24" s="82">
        <f t="shared" si="7"/>
        <v>0</v>
      </c>
      <c r="Y24" s="94"/>
      <c r="Z24" s="21">
        <v>0</v>
      </c>
      <c r="AA24" s="77">
        <f t="shared" si="8"/>
        <v>0</v>
      </c>
    </row>
    <row r="25" spans="2:27">
      <c r="B25" s="122"/>
      <c r="C25" s="125"/>
      <c r="D25" s="119"/>
      <c r="E25" s="130"/>
      <c r="F25" s="26" t="s">
        <v>71</v>
      </c>
      <c r="G25" s="28" t="s">
        <v>72</v>
      </c>
      <c r="H25" s="6"/>
      <c r="I25" s="94">
        <f>+'[2]13- Costo 2013'!$N19</f>
        <v>15545.178651272305</v>
      </c>
      <c r="J25" s="4">
        <v>0</v>
      </c>
      <c r="K25" s="77">
        <f t="shared" si="1"/>
        <v>0</v>
      </c>
      <c r="L25" s="82">
        <f t="shared" si="0"/>
        <v>0</v>
      </c>
      <c r="M25" s="94">
        <f>+'[3]Costos unitarios'!$N19</f>
        <v>15827.798489027009</v>
      </c>
      <c r="N25" s="21">
        <v>0</v>
      </c>
      <c r="O25" s="77">
        <f t="shared" si="2"/>
        <v>0</v>
      </c>
      <c r="P25" s="82">
        <f t="shared" si="3"/>
        <v>0</v>
      </c>
      <c r="Q25" s="94">
        <f>+'[4]Costos unitarios'!$N19</f>
        <v>15611.249513137203</v>
      </c>
      <c r="R25" s="21">
        <v>0</v>
      </c>
      <c r="S25" s="77">
        <f t="shared" si="4"/>
        <v>0</v>
      </c>
      <c r="T25" s="82">
        <f t="shared" si="5"/>
        <v>0</v>
      </c>
      <c r="U25" s="94">
        <f>+'[5]Costos unitarios'!$N19</f>
        <v>38749.037820405028</v>
      </c>
      <c r="V25" s="21">
        <v>0</v>
      </c>
      <c r="W25" s="77">
        <f t="shared" si="6"/>
        <v>0</v>
      </c>
      <c r="X25" s="82">
        <f t="shared" si="7"/>
        <v>0</v>
      </c>
      <c r="Y25" s="94">
        <f>+'[6]Costos unitarios'!$N19</f>
        <v>50722.21894903075</v>
      </c>
      <c r="Z25" s="21">
        <v>0</v>
      </c>
      <c r="AA25" s="77">
        <f t="shared" si="8"/>
        <v>0</v>
      </c>
    </row>
    <row r="26" spans="2:27" ht="13.8" thickBot="1">
      <c r="B26" s="122"/>
      <c r="C26" s="125"/>
      <c r="D26" s="120"/>
      <c r="E26" s="131"/>
      <c r="F26" s="34" t="s">
        <v>73</v>
      </c>
      <c r="G26" s="35" t="s">
        <v>74</v>
      </c>
      <c r="H26" s="6"/>
      <c r="I26" s="94">
        <f>+'[2]13- Costo 2013'!$N20</f>
        <v>15545.178651272307</v>
      </c>
      <c r="J26" s="4">
        <v>0</v>
      </c>
      <c r="K26" s="77">
        <f t="shared" si="1"/>
        <v>0</v>
      </c>
      <c r="L26" s="82">
        <f t="shared" si="0"/>
        <v>0</v>
      </c>
      <c r="M26" s="94">
        <f>+'[3]Costos unitarios'!$N20</f>
        <v>15827.798489027011</v>
      </c>
      <c r="N26" s="21">
        <v>0</v>
      </c>
      <c r="O26" s="77">
        <f t="shared" si="2"/>
        <v>0</v>
      </c>
      <c r="P26" s="82">
        <f t="shared" si="3"/>
        <v>0</v>
      </c>
      <c r="Q26" s="94">
        <f>+'[4]Costos unitarios'!$N20</f>
        <v>15611.249513137203</v>
      </c>
      <c r="R26" s="21">
        <v>0</v>
      </c>
      <c r="S26" s="77">
        <f t="shared" si="4"/>
        <v>0</v>
      </c>
      <c r="T26" s="82">
        <f t="shared" si="5"/>
        <v>0</v>
      </c>
      <c r="U26" s="94">
        <f>+'[5]Costos unitarios'!$N20</f>
        <v>38749.037820405028</v>
      </c>
      <c r="V26" s="21">
        <v>0</v>
      </c>
      <c r="W26" s="77">
        <f t="shared" si="6"/>
        <v>0</v>
      </c>
      <c r="X26" s="82">
        <f t="shared" si="7"/>
        <v>0</v>
      </c>
      <c r="Y26" s="94">
        <f>+'[6]Costos unitarios'!$N20</f>
        <v>50722.218949030757</v>
      </c>
      <c r="Z26" s="21">
        <v>0</v>
      </c>
      <c r="AA26" s="77">
        <f t="shared" si="8"/>
        <v>0</v>
      </c>
    </row>
    <row r="27" spans="2:27" ht="13.8" thickBot="1">
      <c r="B27" s="122"/>
      <c r="C27" s="125"/>
      <c r="D27" s="46">
        <v>1.5</v>
      </c>
      <c r="E27" s="47" t="s">
        <v>16</v>
      </c>
      <c r="F27" s="42">
        <v>906</v>
      </c>
      <c r="G27" s="43" t="s">
        <v>49</v>
      </c>
      <c r="H27" s="6"/>
      <c r="I27" s="94"/>
      <c r="J27" s="4">
        <v>0</v>
      </c>
      <c r="K27" s="77">
        <f t="shared" si="1"/>
        <v>0</v>
      </c>
      <c r="L27" s="82">
        <f t="shared" si="0"/>
        <v>0</v>
      </c>
      <c r="M27" s="94"/>
      <c r="N27" s="21">
        <v>0</v>
      </c>
      <c r="O27" s="77">
        <f t="shared" si="2"/>
        <v>0</v>
      </c>
      <c r="P27" s="82">
        <f t="shared" si="3"/>
        <v>0</v>
      </c>
      <c r="Q27" s="94"/>
      <c r="R27" s="21">
        <v>0</v>
      </c>
      <c r="S27" s="77">
        <f t="shared" si="4"/>
        <v>0</v>
      </c>
      <c r="T27" s="82">
        <f t="shared" si="5"/>
        <v>0</v>
      </c>
      <c r="U27" s="94"/>
      <c r="V27" s="21">
        <v>0</v>
      </c>
      <c r="W27" s="77">
        <f t="shared" si="6"/>
        <v>0</v>
      </c>
      <c r="X27" s="82">
        <f t="shared" si="7"/>
        <v>0</v>
      </c>
      <c r="Y27" s="94"/>
      <c r="Z27" s="21">
        <v>0</v>
      </c>
      <c r="AA27" s="77">
        <f t="shared" si="8"/>
        <v>0</v>
      </c>
    </row>
    <row r="28" spans="2:27">
      <c r="B28" s="122"/>
      <c r="C28" s="125"/>
      <c r="D28" s="118">
        <v>1.4</v>
      </c>
      <c r="E28" s="129" t="s">
        <v>14</v>
      </c>
      <c r="F28" s="32">
        <v>334</v>
      </c>
      <c r="G28" s="38" t="s">
        <v>3</v>
      </c>
      <c r="H28" s="6"/>
      <c r="I28" s="94">
        <f>+'[2]13- Costo 2013'!$N22</f>
        <v>0</v>
      </c>
      <c r="J28" s="4">
        <v>0</v>
      </c>
      <c r="K28" s="77">
        <f t="shared" si="1"/>
        <v>0</v>
      </c>
      <c r="L28" s="82">
        <f t="shared" si="0"/>
        <v>0</v>
      </c>
      <c r="M28" s="94">
        <f>+'[3]Costos unitarios'!$N22</f>
        <v>0</v>
      </c>
      <c r="N28" s="21">
        <v>0</v>
      </c>
      <c r="O28" s="77">
        <f t="shared" si="2"/>
        <v>0</v>
      </c>
      <c r="P28" s="82">
        <f t="shared" si="3"/>
        <v>0</v>
      </c>
      <c r="Q28" s="94">
        <f>+'[4]Costos unitarios'!$N22</f>
        <v>0</v>
      </c>
      <c r="R28" s="21">
        <v>0</v>
      </c>
      <c r="S28" s="77">
        <f t="shared" si="4"/>
        <v>0</v>
      </c>
      <c r="T28" s="82">
        <f t="shared" si="5"/>
        <v>0</v>
      </c>
      <c r="U28" s="94">
        <f>+'[5]Costos unitarios'!$N22</f>
        <v>0</v>
      </c>
      <c r="V28" s="21">
        <v>0</v>
      </c>
      <c r="W28" s="77">
        <f t="shared" si="6"/>
        <v>0</v>
      </c>
      <c r="X28" s="82">
        <f t="shared" si="7"/>
        <v>0</v>
      </c>
      <c r="Y28" s="94">
        <f>+'[6]Costos unitarios'!$N22</f>
        <v>0</v>
      </c>
      <c r="Z28" s="21">
        <v>0</v>
      </c>
      <c r="AA28" s="77">
        <f t="shared" si="8"/>
        <v>0</v>
      </c>
    </row>
    <row r="29" spans="2:27">
      <c r="B29" s="122"/>
      <c r="C29" s="125"/>
      <c r="D29" s="119"/>
      <c r="E29" s="130"/>
      <c r="F29" s="26">
        <v>909</v>
      </c>
      <c r="G29" s="29" t="s">
        <v>4</v>
      </c>
      <c r="H29" s="6"/>
      <c r="I29" s="94">
        <f>+'[2]13- Costo 2013'!$N23</f>
        <v>0</v>
      </c>
      <c r="J29" s="4">
        <v>0</v>
      </c>
      <c r="K29" s="77">
        <f t="shared" si="1"/>
        <v>0</v>
      </c>
      <c r="L29" s="82">
        <f t="shared" si="0"/>
        <v>0</v>
      </c>
      <c r="M29" s="94">
        <f>+'[3]Costos unitarios'!$N23</f>
        <v>0</v>
      </c>
      <c r="N29" s="21">
        <v>0</v>
      </c>
      <c r="O29" s="77">
        <f t="shared" si="2"/>
        <v>0</v>
      </c>
      <c r="P29" s="82">
        <f t="shared" si="3"/>
        <v>0</v>
      </c>
      <c r="Q29" s="94">
        <f>+'[4]Costos unitarios'!$N23</f>
        <v>0</v>
      </c>
      <c r="R29" s="21">
        <v>0</v>
      </c>
      <c r="S29" s="77">
        <f t="shared" si="4"/>
        <v>0</v>
      </c>
      <c r="T29" s="82">
        <f t="shared" si="5"/>
        <v>0</v>
      </c>
      <c r="U29" s="94">
        <f>+'[5]Costos unitarios'!$N23</f>
        <v>0</v>
      </c>
      <c r="V29" s="21">
        <v>0</v>
      </c>
      <c r="W29" s="77">
        <f t="shared" si="6"/>
        <v>0</v>
      </c>
      <c r="X29" s="82">
        <f t="shared" si="7"/>
        <v>0</v>
      </c>
      <c r="Y29" s="94">
        <f>+'[6]Costos unitarios'!$N23</f>
        <v>0</v>
      </c>
      <c r="Z29" s="21">
        <v>0</v>
      </c>
      <c r="AA29" s="77">
        <f t="shared" si="8"/>
        <v>0</v>
      </c>
    </row>
    <row r="30" spans="2:27">
      <c r="B30" s="122"/>
      <c r="C30" s="125"/>
      <c r="D30" s="119"/>
      <c r="E30" s="130"/>
      <c r="F30" s="26">
        <v>910</v>
      </c>
      <c r="G30" s="29" t="s">
        <v>45</v>
      </c>
      <c r="H30" s="6"/>
      <c r="I30" s="94">
        <f>+'[2]13- Costo 2013'!$N24</f>
        <v>0</v>
      </c>
      <c r="J30" s="4">
        <v>0</v>
      </c>
      <c r="K30" s="77">
        <f t="shared" si="1"/>
        <v>0</v>
      </c>
      <c r="L30" s="82">
        <f t="shared" si="0"/>
        <v>0</v>
      </c>
      <c r="M30" s="94">
        <f>+'[3]Costos unitarios'!$N24</f>
        <v>0</v>
      </c>
      <c r="N30" s="21">
        <v>0</v>
      </c>
      <c r="O30" s="77">
        <f t="shared" si="2"/>
        <v>0</v>
      </c>
      <c r="P30" s="82">
        <f t="shared" si="3"/>
        <v>0</v>
      </c>
      <c r="Q30" s="94">
        <f>+'[4]Costos unitarios'!$N24</f>
        <v>0</v>
      </c>
      <c r="R30" s="21">
        <v>0</v>
      </c>
      <c r="S30" s="77">
        <f t="shared" si="4"/>
        <v>0</v>
      </c>
      <c r="T30" s="82">
        <f t="shared" si="5"/>
        <v>0</v>
      </c>
      <c r="U30" s="94">
        <f>+'[5]Costos unitarios'!$N24</f>
        <v>0</v>
      </c>
      <c r="V30" s="21">
        <v>0</v>
      </c>
      <c r="W30" s="77">
        <f t="shared" si="6"/>
        <v>0</v>
      </c>
      <c r="X30" s="82">
        <f t="shared" si="7"/>
        <v>0</v>
      </c>
      <c r="Y30" s="94">
        <f>+'[6]Costos unitarios'!$N24</f>
        <v>0</v>
      </c>
      <c r="Z30" s="21">
        <v>0</v>
      </c>
      <c r="AA30" s="77">
        <f t="shared" si="8"/>
        <v>0</v>
      </c>
    </row>
    <row r="31" spans="2:27" ht="13.8" thickBot="1">
      <c r="B31" s="122"/>
      <c r="C31" s="125"/>
      <c r="D31" s="120"/>
      <c r="E31" s="131"/>
      <c r="F31" s="34">
        <v>911</v>
      </c>
      <c r="G31" s="44" t="s">
        <v>5</v>
      </c>
      <c r="H31" s="6"/>
      <c r="I31" s="94">
        <f>+'[2]13- Costo 2013'!$N25</f>
        <v>0</v>
      </c>
      <c r="J31" s="4">
        <v>0</v>
      </c>
      <c r="K31" s="77">
        <f t="shared" si="1"/>
        <v>0</v>
      </c>
      <c r="L31" s="82">
        <f t="shared" si="0"/>
        <v>0</v>
      </c>
      <c r="M31" s="94">
        <f>+'[3]Costos unitarios'!$N25</f>
        <v>0</v>
      </c>
      <c r="N31" s="21">
        <v>0</v>
      </c>
      <c r="O31" s="77">
        <f t="shared" si="2"/>
        <v>0</v>
      </c>
      <c r="P31" s="82">
        <f t="shared" si="3"/>
        <v>0</v>
      </c>
      <c r="Q31" s="94">
        <f>+'[4]Costos unitarios'!$N25</f>
        <v>0</v>
      </c>
      <c r="R31" s="21">
        <v>0</v>
      </c>
      <c r="S31" s="77">
        <f t="shared" si="4"/>
        <v>0</v>
      </c>
      <c r="T31" s="82">
        <f t="shared" si="5"/>
        <v>0</v>
      </c>
      <c r="U31" s="94">
        <f>+'[5]Costos unitarios'!$N25</f>
        <v>0</v>
      </c>
      <c r="V31" s="21">
        <v>0</v>
      </c>
      <c r="W31" s="77">
        <f t="shared" si="6"/>
        <v>0</v>
      </c>
      <c r="X31" s="82">
        <f t="shared" si="7"/>
        <v>0</v>
      </c>
      <c r="Y31" s="94">
        <f>+'[6]Costos unitarios'!$N25</f>
        <v>0</v>
      </c>
      <c r="Z31" s="21">
        <v>0</v>
      </c>
      <c r="AA31" s="77">
        <f t="shared" si="8"/>
        <v>0</v>
      </c>
    </row>
    <row r="32" spans="2:27" ht="27" thickBot="1">
      <c r="B32" s="122"/>
      <c r="C32" s="125"/>
      <c r="D32" s="46">
        <v>1.1000000000000001</v>
      </c>
      <c r="E32" s="47" t="s">
        <v>12</v>
      </c>
      <c r="F32" s="42">
        <v>328</v>
      </c>
      <c r="G32" s="43" t="s">
        <v>46</v>
      </c>
      <c r="H32" s="6"/>
      <c r="I32" s="94">
        <f>+'[2]13- Costo 2013'!$N26</f>
        <v>44380.777741419457</v>
      </c>
      <c r="J32" s="4">
        <v>0</v>
      </c>
      <c r="K32" s="77">
        <f t="shared" si="1"/>
        <v>0</v>
      </c>
      <c r="L32" s="82">
        <f t="shared" si="0"/>
        <v>0</v>
      </c>
      <c r="M32" s="94">
        <f>+'[3]Costos unitarios'!$N26</f>
        <v>36411.525093694188</v>
      </c>
      <c r="N32" s="21">
        <v>0</v>
      </c>
      <c r="O32" s="77">
        <f t="shared" si="2"/>
        <v>0</v>
      </c>
      <c r="P32" s="82">
        <f t="shared" si="3"/>
        <v>0</v>
      </c>
      <c r="Q32" s="94">
        <f>+'[4]Costos unitarios'!$N26</f>
        <v>36849.771636971258</v>
      </c>
      <c r="R32" s="21">
        <v>0</v>
      </c>
      <c r="S32" s="77">
        <f t="shared" si="4"/>
        <v>0</v>
      </c>
      <c r="T32" s="82">
        <f t="shared" si="5"/>
        <v>0</v>
      </c>
      <c r="U32" s="94">
        <f>+'[5]Costos unitarios'!$N26</f>
        <v>122763.79346955677</v>
      </c>
      <c r="V32" s="21">
        <v>0</v>
      </c>
      <c r="W32" s="77">
        <f t="shared" si="6"/>
        <v>0</v>
      </c>
      <c r="X32" s="82">
        <f t="shared" si="7"/>
        <v>0</v>
      </c>
      <c r="Y32" s="94">
        <f>+'[6]Costos unitarios'!$N26</f>
        <v>209177.68052374007</v>
      </c>
      <c r="Z32" s="21">
        <v>0</v>
      </c>
      <c r="AA32" s="77">
        <f t="shared" si="8"/>
        <v>0</v>
      </c>
    </row>
    <row r="33" spans="2:27">
      <c r="B33" s="122"/>
      <c r="C33" s="125"/>
      <c r="D33" s="118">
        <v>1.3</v>
      </c>
      <c r="E33" s="129" t="s">
        <v>13</v>
      </c>
      <c r="F33" s="32" t="s">
        <v>75</v>
      </c>
      <c r="G33" s="33" t="s">
        <v>76</v>
      </c>
      <c r="H33" s="6">
        <v>91</v>
      </c>
      <c r="I33" s="94">
        <f>+'[2]13- Costo 2013'!$N27</f>
        <v>28603.237349109193</v>
      </c>
      <c r="J33" s="4">
        <f>+H33/H11</f>
        <v>2.5312934631432546E-3</v>
      </c>
      <c r="K33" s="77">
        <f t="shared" si="1"/>
        <v>2602894.5987689365</v>
      </c>
      <c r="L33" s="82">
        <f t="shared" si="0"/>
        <v>126.70683997980817</v>
      </c>
      <c r="M33" s="94">
        <f>+'[3]Costos unitarios'!$N27</f>
        <v>27242.648269754802</v>
      </c>
      <c r="N33" s="21">
        <v>3.4704694598687528E-3</v>
      </c>
      <c r="O33" s="77">
        <f t="shared" si="2"/>
        <v>3451829.8749420196</v>
      </c>
      <c r="P33" s="82">
        <f t="shared" si="3"/>
        <v>147.00908632004038</v>
      </c>
      <c r="Q33" s="94">
        <f>+'[4]Costos unitarios'!$N27</f>
        <v>22743.539105833745</v>
      </c>
      <c r="R33" s="21">
        <v>3.4704694598687528E-3</v>
      </c>
      <c r="S33" s="77">
        <f t="shared" si="4"/>
        <v>3343506.903632727</v>
      </c>
      <c r="T33" s="82">
        <f t="shared" si="5"/>
        <v>171.10802624936898</v>
      </c>
      <c r="U33" s="94">
        <f>+'[5]Costos unitarios'!$N27</f>
        <v>21052.094461453271</v>
      </c>
      <c r="V33" s="21">
        <v>3.4704694598687528E-3</v>
      </c>
      <c r="W33" s="77">
        <f t="shared" si="6"/>
        <v>3602182.3317145417</v>
      </c>
      <c r="X33" s="82">
        <f t="shared" si="7"/>
        <v>184.9794926804644</v>
      </c>
      <c r="Y33" s="94">
        <f>+'[6]Costos unitarios'!$N27</f>
        <v>19684.671971704996</v>
      </c>
      <c r="Z33" s="21">
        <v>3.4704694598687528E-3</v>
      </c>
      <c r="AA33" s="77">
        <f t="shared" si="8"/>
        <v>3641260.6349073472</v>
      </c>
    </row>
    <row r="34" spans="2:27">
      <c r="B34" s="122"/>
      <c r="C34" s="125"/>
      <c r="D34" s="119"/>
      <c r="E34" s="130"/>
      <c r="F34" s="26" t="s">
        <v>77</v>
      </c>
      <c r="G34" s="28" t="s">
        <v>78</v>
      </c>
      <c r="H34" s="6"/>
      <c r="I34" s="94"/>
      <c r="J34" s="4">
        <v>0</v>
      </c>
      <c r="K34" s="77">
        <f t="shared" si="1"/>
        <v>0</v>
      </c>
      <c r="L34" s="82">
        <f t="shared" si="0"/>
        <v>0</v>
      </c>
      <c r="M34" s="94"/>
      <c r="N34" s="21">
        <v>0</v>
      </c>
      <c r="O34" s="77">
        <f t="shared" si="2"/>
        <v>0</v>
      </c>
      <c r="P34" s="82">
        <f t="shared" si="3"/>
        <v>0</v>
      </c>
      <c r="Q34" s="94"/>
      <c r="R34" s="21">
        <v>0</v>
      </c>
      <c r="S34" s="77">
        <f t="shared" si="4"/>
        <v>0</v>
      </c>
      <c r="T34" s="82">
        <f t="shared" si="5"/>
        <v>0</v>
      </c>
      <c r="U34" s="94"/>
      <c r="V34" s="21">
        <v>0</v>
      </c>
      <c r="W34" s="77">
        <f t="shared" si="6"/>
        <v>0</v>
      </c>
      <c r="X34" s="82">
        <f t="shared" si="7"/>
        <v>0</v>
      </c>
      <c r="Y34" s="94"/>
      <c r="Z34" s="21">
        <v>0</v>
      </c>
      <c r="AA34" s="77">
        <f t="shared" si="8"/>
        <v>0</v>
      </c>
    </row>
    <row r="35" spans="2:27">
      <c r="B35" s="122"/>
      <c r="C35" s="125"/>
      <c r="D35" s="119"/>
      <c r="E35" s="130"/>
      <c r="F35" s="26" t="s">
        <v>79</v>
      </c>
      <c r="G35" s="28" t="s">
        <v>80</v>
      </c>
      <c r="H35" s="6"/>
      <c r="I35" s="94"/>
      <c r="J35" s="4">
        <v>0</v>
      </c>
      <c r="K35" s="77">
        <f t="shared" si="1"/>
        <v>0</v>
      </c>
      <c r="L35" s="82">
        <f t="shared" si="0"/>
        <v>0</v>
      </c>
      <c r="M35" s="94"/>
      <c r="N35" s="21">
        <v>0</v>
      </c>
      <c r="O35" s="77">
        <f t="shared" si="2"/>
        <v>0</v>
      </c>
      <c r="P35" s="82">
        <f t="shared" si="3"/>
        <v>0</v>
      </c>
      <c r="Q35" s="94"/>
      <c r="R35" s="21">
        <v>0</v>
      </c>
      <c r="S35" s="77">
        <f t="shared" si="4"/>
        <v>0</v>
      </c>
      <c r="T35" s="82">
        <f t="shared" si="5"/>
        <v>0</v>
      </c>
      <c r="U35" s="94"/>
      <c r="V35" s="21">
        <v>0</v>
      </c>
      <c r="W35" s="77">
        <f t="shared" si="6"/>
        <v>0</v>
      </c>
      <c r="X35" s="82">
        <f t="shared" si="7"/>
        <v>0</v>
      </c>
      <c r="Y35" s="94"/>
      <c r="Z35" s="21">
        <v>0</v>
      </c>
      <c r="AA35" s="77">
        <f t="shared" si="8"/>
        <v>0</v>
      </c>
    </row>
    <row r="36" spans="2:27">
      <c r="B36" s="122"/>
      <c r="C36" s="125"/>
      <c r="D36" s="119"/>
      <c r="E36" s="130"/>
      <c r="F36" s="26" t="s">
        <v>81</v>
      </c>
      <c r="G36" s="28" t="s">
        <v>82</v>
      </c>
      <c r="H36" s="6">
        <v>7</v>
      </c>
      <c r="I36" s="94">
        <f>+'[2]13- Costo 2013'!$N30</f>
        <v>28603.2373491092</v>
      </c>
      <c r="J36" s="4">
        <v>4.4169611307420494E-4</v>
      </c>
      <c r="K36" s="77">
        <f t="shared" si="1"/>
        <v>200222.6614437644</v>
      </c>
      <c r="L36" s="88">
        <v>7.2867663421418625</v>
      </c>
      <c r="M36" s="94">
        <f>+'[3]Costos unitarios'!$N30</f>
        <v>27242.648269754802</v>
      </c>
      <c r="N36" s="21">
        <v>4.4169611307420494E-4</v>
      </c>
      <c r="O36" s="77">
        <f t="shared" si="2"/>
        <v>198510.81248285854</v>
      </c>
      <c r="P36" s="82">
        <f t="shared" si="3"/>
        <v>18.710247349823323</v>
      </c>
      <c r="Q36" s="94">
        <f>+'[4]Costos unitarios'!$N30</f>
        <v>22743.539105833745</v>
      </c>
      <c r="R36" s="21">
        <v>4.4169611307420494E-4</v>
      </c>
      <c r="S36" s="77">
        <f t="shared" si="4"/>
        <v>425537.24228052894</v>
      </c>
      <c r="T36" s="82">
        <f t="shared" si="5"/>
        <v>21.777385159010599</v>
      </c>
      <c r="U36" s="94">
        <f>+'[5]Costos unitarios'!$N30</f>
        <v>21052.094461453275</v>
      </c>
      <c r="V36" s="21">
        <v>4.4169611307420494E-4</v>
      </c>
      <c r="W36" s="77">
        <f t="shared" si="6"/>
        <v>458459.56949094177</v>
      </c>
      <c r="X36" s="82">
        <f t="shared" si="7"/>
        <v>23.542844522968199</v>
      </c>
      <c r="Y36" s="94">
        <f>+'[6]Costos unitarios'!$N30</f>
        <v>19684.671971704996</v>
      </c>
      <c r="Z36" s="21">
        <v>4.4169611307420494E-4</v>
      </c>
      <c r="AA36" s="77">
        <f t="shared" si="8"/>
        <v>463433.17171548057</v>
      </c>
    </row>
    <row r="37" spans="2:27">
      <c r="B37" s="122"/>
      <c r="C37" s="125"/>
      <c r="D37" s="119"/>
      <c r="E37" s="130"/>
      <c r="F37" s="26" t="s">
        <v>83</v>
      </c>
      <c r="G37" s="28" t="s">
        <v>84</v>
      </c>
      <c r="H37" s="6"/>
      <c r="I37" s="94"/>
      <c r="J37" s="4">
        <v>0</v>
      </c>
      <c r="K37" s="77">
        <f t="shared" si="1"/>
        <v>0</v>
      </c>
      <c r="L37" s="82">
        <v>0</v>
      </c>
      <c r="M37" s="94"/>
      <c r="N37" s="21">
        <v>0</v>
      </c>
      <c r="O37" s="77">
        <f t="shared" si="2"/>
        <v>0</v>
      </c>
      <c r="P37" s="82">
        <f t="shared" si="3"/>
        <v>0</v>
      </c>
      <c r="Q37" s="94"/>
      <c r="R37" s="21">
        <v>0</v>
      </c>
      <c r="S37" s="77">
        <f t="shared" si="4"/>
        <v>0</v>
      </c>
      <c r="T37" s="82">
        <f t="shared" si="5"/>
        <v>0</v>
      </c>
      <c r="U37" s="94"/>
      <c r="V37" s="21">
        <v>0</v>
      </c>
      <c r="W37" s="77">
        <f t="shared" si="6"/>
        <v>0</v>
      </c>
      <c r="X37" s="82">
        <f t="shared" si="7"/>
        <v>0</v>
      </c>
      <c r="Y37" s="94"/>
      <c r="Z37" s="21">
        <v>0</v>
      </c>
      <c r="AA37" s="77">
        <f t="shared" si="8"/>
        <v>0</v>
      </c>
    </row>
    <row r="38" spans="2:27">
      <c r="B38" s="122"/>
      <c r="C38" s="125"/>
      <c r="D38" s="119"/>
      <c r="E38" s="130"/>
      <c r="F38" s="26" t="s">
        <v>85</v>
      </c>
      <c r="G38" s="28" t="s">
        <v>86</v>
      </c>
      <c r="H38" s="6"/>
      <c r="I38" s="94">
        <f>+'[2]13- Costo 2013'!$N32</f>
        <v>28603.237349109193</v>
      </c>
      <c r="J38" s="4">
        <v>0</v>
      </c>
      <c r="K38" s="77">
        <f t="shared" si="1"/>
        <v>0</v>
      </c>
      <c r="L38" s="82">
        <v>0</v>
      </c>
      <c r="M38" s="94">
        <f>+'[3]Costos unitarios'!$N32</f>
        <v>27242.648269754798</v>
      </c>
      <c r="N38" s="21">
        <v>0</v>
      </c>
      <c r="O38" s="77">
        <f t="shared" si="2"/>
        <v>0</v>
      </c>
      <c r="P38" s="82">
        <f t="shared" si="3"/>
        <v>0</v>
      </c>
      <c r="Q38" s="94">
        <f>+'[4]Costos unitarios'!$N32</f>
        <v>22743.539105833741</v>
      </c>
      <c r="R38" s="21">
        <v>0</v>
      </c>
      <c r="S38" s="77">
        <f t="shared" si="4"/>
        <v>0</v>
      </c>
      <c r="T38" s="82">
        <f t="shared" si="5"/>
        <v>0</v>
      </c>
      <c r="U38" s="94">
        <f>+'[5]Costos unitarios'!$N32</f>
        <v>21052.094461453271</v>
      </c>
      <c r="V38" s="21">
        <v>0</v>
      </c>
      <c r="W38" s="77">
        <f t="shared" si="6"/>
        <v>0</v>
      </c>
      <c r="X38" s="82">
        <f t="shared" si="7"/>
        <v>0</v>
      </c>
      <c r="Y38" s="94">
        <f>+'[6]Costos unitarios'!$N32</f>
        <v>19684.671971704996</v>
      </c>
      <c r="Z38" s="21">
        <v>0</v>
      </c>
      <c r="AA38" s="77">
        <f t="shared" si="8"/>
        <v>0</v>
      </c>
    </row>
    <row r="39" spans="2:27">
      <c r="B39" s="122"/>
      <c r="C39" s="125"/>
      <c r="D39" s="119"/>
      <c r="E39" s="130"/>
      <c r="F39" s="26" t="s">
        <v>87</v>
      </c>
      <c r="G39" s="28" t="s">
        <v>88</v>
      </c>
      <c r="H39" s="6"/>
      <c r="I39" s="94"/>
      <c r="J39" s="4">
        <v>0</v>
      </c>
      <c r="K39" s="77">
        <f t="shared" si="1"/>
        <v>0</v>
      </c>
      <c r="L39" s="82">
        <v>0</v>
      </c>
      <c r="M39" s="94"/>
      <c r="N39" s="21">
        <v>0</v>
      </c>
      <c r="O39" s="77">
        <f t="shared" si="2"/>
        <v>0</v>
      </c>
      <c r="P39" s="82">
        <f t="shared" si="3"/>
        <v>0</v>
      </c>
      <c r="Q39" s="94"/>
      <c r="R39" s="21">
        <v>0</v>
      </c>
      <c r="S39" s="77">
        <f t="shared" si="4"/>
        <v>0</v>
      </c>
      <c r="T39" s="82">
        <f t="shared" si="5"/>
        <v>0</v>
      </c>
      <c r="U39" s="94"/>
      <c r="V39" s="21">
        <v>0</v>
      </c>
      <c r="W39" s="77">
        <f t="shared" si="6"/>
        <v>0</v>
      </c>
      <c r="X39" s="82">
        <f t="shared" si="7"/>
        <v>0</v>
      </c>
      <c r="Y39" s="94"/>
      <c r="Z39" s="21">
        <v>0</v>
      </c>
      <c r="AA39" s="77">
        <f t="shared" si="8"/>
        <v>0</v>
      </c>
    </row>
    <row r="40" spans="2:27">
      <c r="B40" s="122"/>
      <c r="C40" s="125"/>
      <c r="D40" s="119"/>
      <c r="E40" s="130"/>
      <c r="F40" s="26" t="s">
        <v>89</v>
      </c>
      <c r="G40" s="28" t="s">
        <v>90</v>
      </c>
      <c r="H40" s="6"/>
      <c r="I40" s="94"/>
      <c r="J40" s="4">
        <v>0</v>
      </c>
      <c r="K40" s="77">
        <f t="shared" si="1"/>
        <v>0</v>
      </c>
      <c r="L40" s="82">
        <v>0</v>
      </c>
      <c r="M40" s="94"/>
      <c r="N40" s="21">
        <v>0</v>
      </c>
      <c r="O40" s="77">
        <f t="shared" si="2"/>
        <v>0</v>
      </c>
      <c r="P40" s="82">
        <f t="shared" si="3"/>
        <v>0</v>
      </c>
      <c r="Q40" s="94"/>
      <c r="R40" s="21">
        <v>0</v>
      </c>
      <c r="S40" s="77">
        <f t="shared" si="4"/>
        <v>0</v>
      </c>
      <c r="T40" s="82">
        <f t="shared" si="5"/>
        <v>0</v>
      </c>
      <c r="U40" s="94"/>
      <c r="V40" s="21">
        <v>0</v>
      </c>
      <c r="W40" s="77">
        <f t="shared" si="6"/>
        <v>0</v>
      </c>
      <c r="X40" s="82">
        <f t="shared" si="7"/>
        <v>0</v>
      </c>
      <c r="Y40" s="94"/>
      <c r="Z40" s="21">
        <v>0</v>
      </c>
      <c r="AA40" s="77">
        <f t="shared" si="8"/>
        <v>0</v>
      </c>
    </row>
    <row r="41" spans="2:27">
      <c r="B41" s="122"/>
      <c r="C41" s="125"/>
      <c r="D41" s="119"/>
      <c r="E41" s="130"/>
      <c r="F41" s="26" t="s">
        <v>91</v>
      </c>
      <c r="G41" s="28" t="s">
        <v>92</v>
      </c>
      <c r="H41" s="6"/>
      <c r="I41" s="94"/>
      <c r="J41" s="4">
        <v>0</v>
      </c>
      <c r="K41" s="77">
        <f t="shared" si="1"/>
        <v>0</v>
      </c>
      <c r="L41" s="82">
        <v>0</v>
      </c>
      <c r="M41" s="94"/>
      <c r="N41" s="21">
        <v>0</v>
      </c>
      <c r="O41" s="77">
        <f t="shared" si="2"/>
        <v>0</v>
      </c>
      <c r="P41" s="82">
        <f t="shared" si="3"/>
        <v>0</v>
      </c>
      <c r="Q41" s="94"/>
      <c r="R41" s="21">
        <v>0</v>
      </c>
      <c r="S41" s="77">
        <f t="shared" si="4"/>
        <v>0</v>
      </c>
      <c r="T41" s="82">
        <f t="shared" si="5"/>
        <v>0</v>
      </c>
      <c r="U41" s="94"/>
      <c r="V41" s="21">
        <v>0</v>
      </c>
      <c r="W41" s="77">
        <f t="shared" si="6"/>
        <v>0</v>
      </c>
      <c r="X41" s="82">
        <f t="shared" si="7"/>
        <v>0</v>
      </c>
      <c r="Y41" s="94"/>
      <c r="Z41" s="21">
        <v>0</v>
      </c>
      <c r="AA41" s="77">
        <f t="shared" si="8"/>
        <v>0</v>
      </c>
    </row>
    <row r="42" spans="2:27">
      <c r="B42" s="122"/>
      <c r="C42" s="125"/>
      <c r="D42" s="119"/>
      <c r="E42" s="130"/>
      <c r="F42" s="26" t="s">
        <v>93</v>
      </c>
      <c r="G42" s="28" t="s">
        <v>94</v>
      </c>
      <c r="H42" s="6"/>
      <c r="I42" s="94"/>
      <c r="J42" s="4">
        <v>0</v>
      </c>
      <c r="K42" s="77">
        <f t="shared" si="1"/>
        <v>0</v>
      </c>
      <c r="L42" s="82">
        <v>0</v>
      </c>
      <c r="M42" s="94"/>
      <c r="N42" s="21">
        <v>0</v>
      </c>
      <c r="O42" s="77">
        <f t="shared" si="2"/>
        <v>0</v>
      </c>
      <c r="P42" s="82">
        <f t="shared" si="3"/>
        <v>0</v>
      </c>
      <c r="Q42" s="94"/>
      <c r="R42" s="21">
        <v>0</v>
      </c>
      <c r="S42" s="77">
        <f t="shared" si="4"/>
        <v>0</v>
      </c>
      <c r="T42" s="82">
        <f t="shared" si="5"/>
        <v>0</v>
      </c>
      <c r="U42" s="94"/>
      <c r="V42" s="21">
        <v>0</v>
      </c>
      <c r="W42" s="77">
        <f t="shared" si="6"/>
        <v>0</v>
      </c>
      <c r="X42" s="82">
        <f t="shared" si="7"/>
        <v>0</v>
      </c>
      <c r="Y42" s="94"/>
      <c r="Z42" s="21">
        <v>0</v>
      </c>
      <c r="AA42" s="77">
        <f t="shared" si="8"/>
        <v>0</v>
      </c>
    </row>
    <row r="43" spans="2:27">
      <c r="B43" s="122"/>
      <c r="C43" s="125"/>
      <c r="D43" s="119"/>
      <c r="E43" s="130"/>
      <c r="F43" s="26" t="s">
        <v>95</v>
      </c>
      <c r="G43" s="28" t="s">
        <v>96</v>
      </c>
      <c r="H43" s="6"/>
      <c r="I43" s="94"/>
      <c r="J43" s="4">
        <v>0</v>
      </c>
      <c r="K43" s="77">
        <f t="shared" si="1"/>
        <v>0</v>
      </c>
      <c r="L43" s="82">
        <v>0</v>
      </c>
      <c r="M43" s="94"/>
      <c r="N43" s="21">
        <v>0</v>
      </c>
      <c r="O43" s="77">
        <f t="shared" si="2"/>
        <v>0</v>
      </c>
      <c r="P43" s="82">
        <f t="shared" si="3"/>
        <v>0</v>
      </c>
      <c r="Q43" s="94"/>
      <c r="R43" s="21">
        <v>0</v>
      </c>
      <c r="S43" s="77">
        <f t="shared" si="4"/>
        <v>0</v>
      </c>
      <c r="T43" s="82">
        <f t="shared" si="5"/>
        <v>0</v>
      </c>
      <c r="U43" s="94"/>
      <c r="V43" s="21">
        <v>0</v>
      </c>
      <c r="W43" s="77">
        <f t="shared" si="6"/>
        <v>0</v>
      </c>
      <c r="X43" s="82">
        <f t="shared" si="7"/>
        <v>0</v>
      </c>
      <c r="Y43" s="94"/>
      <c r="Z43" s="21">
        <v>0</v>
      </c>
      <c r="AA43" s="77">
        <f t="shared" si="8"/>
        <v>0</v>
      </c>
    </row>
    <row r="44" spans="2:27">
      <c r="B44" s="122"/>
      <c r="C44" s="125"/>
      <c r="D44" s="119"/>
      <c r="E44" s="130"/>
      <c r="F44" s="26" t="s">
        <v>101</v>
      </c>
      <c r="G44" s="28" t="s">
        <v>102</v>
      </c>
      <c r="H44" s="6"/>
      <c r="I44" s="94">
        <f>+'[2]13- Costo 2013'!$N38</f>
        <v>28603.237349109197</v>
      </c>
      <c r="J44" s="4">
        <v>0</v>
      </c>
      <c r="K44" s="77">
        <f t="shared" si="1"/>
        <v>0</v>
      </c>
      <c r="L44" s="82">
        <v>0</v>
      </c>
      <c r="M44" s="94">
        <f>+'[3]Costos unitarios'!$N38</f>
        <v>27242.648269754794</v>
      </c>
      <c r="N44" s="21">
        <v>0</v>
      </c>
      <c r="O44" s="77">
        <f t="shared" si="2"/>
        <v>0</v>
      </c>
      <c r="P44" s="82">
        <f t="shared" si="3"/>
        <v>0</v>
      </c>
      <c r="Q44" s="94">
        <f>+'[4]Costos unitarios'!$N38</f>
        <v>22743.539105833745</v>
      </c>
      <c r="R44" s="21">
        <v>0</v>
      </c>
      <c r="S44" s="77">
        <f t="shared" si="4"/>
        <v>0</v>
      </c>
      <c r="T44" s="82">
        <f t="shared" si="5"/>
        <v>0</v>
      </c>
      <c r="U44" s="94">
        <f>+'[5]Costos unitarios'!$N38</f>
        <v>21052.094461453271</v>
      </c>
      <c r="V44" s="21">
        <v>0</v>
      </c>
      <c r="W44" s="77">
        <f t="shared" si="6"/>
        <v>0</v>
      </c>
      <c r="X44" s="82">
        <f t="shared" si="7"/>
        <v>0</v>
      </c>
      <c r="Y44" s="94">
        <f>+'[6]Costos unitarios'!$N38</f>
        <v>19684.671971704996</v>
      </c>
      <c r="Z44" s="21">
        <v>0</v>
      </c>
      <c r="AA44" s="77">
        <f t="shared" si="8"/>
        <v>0</v>
      </c>
    </row>
    <row r="45" spans="2:27">
      <c r="B45" s="122"/>
      <c r="C45" s="125"/>
      <c r="D45" s="119"/>
      <c r="E45" s="130"/>
      <c r="F45" s="26" t="s">
        <v>103</v>
      </c>
      <c r="G45" s="28" t="s">
        <v>104</v>
      </c>
      <c r="H45" s="6"/>
      <c r="I45" s="94"/>
      <c r="J45" s="4">
        <v>0</v>
      </c>
      <c r="K45" s="77">
        <f t="shared" si="1"/>
        <v>0</v>
      </c>
      <c r="L45" s="82">
        <v>0</v>
      </c>
      <c r="M45" s="94"/>
      <c r="N45" s="21">
        <v>0</v>
      </c>
      <c r="O45" s="77">
        <f t="shared" si="2"/>
        <v>0</v>
      </c>
      <c r="P45" s="82">
        <f t="shared" si="3"/>
        <v>0</v>
      </c>
      <c r="Q45" s="94"/>
      <c r="R45" s="21">
        <v>0</v>
      </c>
      <c r="S45" s="77">
        <f t="shared" si="4"/>
        <v>0</v>
      </c>
      <c r="T45" s="82">
        <f t="shared" si="5"/>
        <v>0</v>
      </c>
      <c r="U45" s="94"/>
      <c r="V45" s="21">
        <v>0</v>
      </c>
      <c r="W45" s="77">
        <f t="shared" si="6"/>
        <v>0</v>
      </c>
      <c r="X45" s="82">
        <f t="shared" si="7"/>
        <v>0</v>
      </c>
      <c r="Y45" s="94"/>
      <c r="Z45" s="21">
        <v>0</v>
      </c>
      <c r="AA45" s="77">
        <f t="shared" si="8"/>
        <v>0</v>
      </c>
    </row>
    <row r="46" spans="2:27">
      <c r="B46" s="122"/>
      <c r="C46" s="125"/>
      <c r="D46" s="119"/>
      <c r="E46" s="130"/>
      <c r="F46" s="26" t="s">
        <v>105</v>
      </c>
      <c r="G46" s="28" t="s">
        <v>106</v>
      </c>
      <c r="H46" s="6"/>
      <c r="I46" s="94"/>
      <c r="J46" s="4">
        <v>0</v>
      </c>
      <c r="K46" s="77">
        <f t="shared" si="1"/>
        <v>0</v>
      </c>
      <c r="L46" s="82">
        <v>0</v>
      </c>
      <c r="M46" s="94"/>
      <c r="N46" s="21">
        <v>0</v>
      </c>
      <c r="O46" s="77">
        <f t="shared" si="2"/>
        <v>0</v>
      </c>
      <c r="P46" s="82">
        <f t="shared" si="3"/>
        <v>0</v>
      </c>
      <c r="Q46" s="94"/>
      <c r="R46" s="21">
        <v>0</v>
      </c>
      <c r="S46" s="77">
        <f t="shared" si="4"/>
        <v>0</v>
      </c>
      <c r="T46" s="82">
        <f t="shared" si="5"/>
        <v>0</v>
      </c>
      <c r="U46" s="94"/>
      <c r="V46" s="21">
        <v>0</v>
      </c>
      <c r="W46" s="77">
        <f t="shared" si="6"/>
        <v>0</v>
      </c>
      <c r="X46" s="82">
        <f t="shared" si="7"/>
        <v>0</v>
      </c>
      <c r="Y46" s="94"/>
      <c r="Z46" s="21">
        <v>0</v>
      </c>
      <c r="AA46" s="77">
        <f t="shared" si="8"/>
        <v>0</v>
      </c>
    </row>
    <row r="47" spans="2:27">
      <c r="B47" s="122"/>
      <c r="C47" s="125"/>
      <c r="D47" s="119"/>
      <c r="E47" s="130"/>
      <c r="F47" s="26" t="s">
        <v>107</v>
      </c>
      <c r="G47" s="28" t="s">
        <v>108</v>
      </c>
      <c r="H47" s="6"/>
      <c r="I47" s="94"/>
      <c r="J47" s="4">
        <v>0</v>
      </c>
      <c r="K47" s="77">
        <f t="shared" si="1"/>
        <v>0</v>
      </c>
      <c r="L47" s="82">
        <v>0</v>
      </c>
      <c r="M47" s="94"/>
      <c r="N47" s="21">
        <v>0</v>
      </c>
      <c r="O47" s="77">
        <f t="shared" si="2"/>
        <v>0</v>
      </c>
      <c r="P47" s="82">
        <f t="shared" si="3"/>
        <v>0</v>
      </c>
      <c r="Q47" s="94"/>
      <c r="R47" s="21">
        <v>0</v>
      </c>
      <c r="S47" s="77">
        <f t="shared" si="4"/>
        <v>0</v>
      </c>
      <c r="T47" s="82">
        <f t="shared" si="5"/>
        <v>0</v>
      </c>
      <c r="U47" s="94"/>
      <c r="V47" s="21">
        <v>0</v>
      </c>
      <c r="W47" s="77">
        <f t="shared" si="6"/>
        <v>0</v>
      </c>
      <c r="X47" s="82">
        <f t="shared" si="7"/>
        <v>0</v>
      </c>
      <c r="Y47" s="94"/>
      <c r="Z47" s="21">
        <v>0</v>
      </c>
      <c r="AA47" s="77">
        <f t="shared" si="8"/>
        <v>0</v>
      </c>
    </row>
    <row r="48" spans="2:27">
      <c r="B48" s="122"/>
      <c r="C48" s="125"/>
      <c r="D48" s="119"/>
      <c r="E48" s="130"/>
      <c r="F48" s="26" t="s">
        <v>109</v>
      </c>
      <c r="G48" s="28" t="s">
        <v>110</v>
      </c>
      <c r="H48" s="6">
        <v>38</v>
      </c>
      <c r="I48" s="94">
        <f>+'[2]13- Costo 2013'!$N42</f>
        <v>28603.237349109193</v>
      </c>
      <c r="J48" s="4">
        <v>1.4512872286723876E-3</v>
      </c>
      <c r="K48" s="77">
        <f t="shared" si="1"/>
        <v>1086923.0192661493</v>
      </c>
      <c r="L48" s="88">
        <v>39.55673157162726</v>
      </c>
      <c r="M48" s="94">
        <f>+'[3]Costos unitarios'!$N42</f>
        <v>27242.648269754798</v>
      </c>
      <c r="N48" s="21">
        <v>1.4512872286723876E-3</v>
      </c>
      <c r="O48" s="77">
        <f t="shared" si="2"/>
        <v>1077630.1249069464</v>
      </c>
      <c r="P48" s="82">
        <f t="shared" si="3"/>
        <v>61.476527006562335</v>
      </c>
      <c r="Q48" s="94">
        <f>+'[4]Costos unitarios'!$N42</f>
        <v>22743.539105833741</v>
      </c>
      <c r="R48" s="21">
        <v>1.4512872286723876E-3</v>
      </c>
      <c r="S48" s="77">
        <f t="shared" si="4"/>
        <v>1398193.7960645945</v>
      </c>
      <c r="T48" s="82">
        <f t="shared" si="5"/>
        <v>71.554265522463396</v>
      </c>
      <c r="U48" s="94">
        <f>+'[5]Costos unitarios'!$N42</f>
        <v>21052.094461453267</v>
      </c>
      <c r="V48" s="21">
        <v>1.4512872286723876E-3</v>
      </c>
      <c r="W48" s="77">
        <f t="shared" si="6"/>
        <v>1506367.1568988082</v>
      </c>
      <c r="X48" s="82">
        <f t="shared" si="7"/>
        <v>77.355060575466922</v>
      </c>
      <c r="Y48" s="94">
        <f>+'[6]Costos unitarios'!$N42</f>
        <v>19684.671971704996</v>
      </c>
      <c r="Z48" s="21">
        <v>1.4512872286723876E-3</v>
      </c>
      <c r="AA48" s="77">
        <f t="shared" si="8"/>
        <v>1522708.9927794358</v>
      </c>
    </row>
    <row r="49" spans="2:27">
      <c r="B49" s="122"/>
      <c r="C49" s="125"/>
      <c r="D49" s="119"/>
      <c r="E49" s="130"/>
      <c r="F49" s="26" t="s">
        <v>111</v>
      </c>
      <c r="G49" s="28" t="s">
        <v>112</v>
      </c>
      <c r="H49" s="6"/>
      <c r="I49" s="94"/>
      <c r="J49" s="4">
        <v>0</v>
      </c>
      <c r="K49" s="77">
        <f t="shared" si="1"/>
        <v>0</v>
      </c>
      <c r="L49" s="82">
        <v>0</v>
      </c>
      <c r="M49" s="94"/>
      <c r="N49" s="21">
        <v>0</v>
      </c>
      <c r="O49" s="77">
        <f t="shared" si="2"/>
        <v>0</v>
      </c>
      <c r="P49" s="82">
        <f t="shared" si="3"/>
        <v>0</v>
      </c>
      <c r="Q49" s="94"/>
      <c r="R49" s="21">
        <v>0</v>
      </c>
      <c r="S49" s="77">
        <f t="shared" si="4"/>
        <v>0</v>
      </c>
      <c r="T49" s="82">
        <f t="shared" si="5"/>
        <v>0</v>
      </c>
      <c r="U49" s="94"/>
      <c r="V49" s="21">
        <v>0</v>
      </c>
      <c r="W49" s="77">
        <f t="shared" si="6"/>
        <v>0</v>
      </c>
      <c r="X49" s="82">
        <f t="shared" si="7"/>
        <v>0</v>
      </c>
      <c r="Y49" s="94"/>
      <c r="Z49" s="21">
        <v>0</v>
      </c>
      <c r="AA49" s="77">
        <f t="shared" si="8"/>
        <v>0</v>
      </c>
    </row>
    <row r="50" spans="2:27">
      <c r="B50" s="122"/>
      <c r="C50" s="125"/>
      <c r="D50" s="119"/>
      <c r="E50" s="130"/>
      <c r="F50" s="26" t="s">
        <v>113</v>
      </c>
      <c r="G50" s="28" t="s">
        <v>114</v>
      </c>
      <c r="H50" s="6"/>
      <c r="I50" s="94"/>
      <c r="J50" s="4">
        <v>0</v>
      </c>
      <c r="K50" s="77">
        <f t="shared" si="1"/>
        <v>0</v>
      </c>
      <c r="L50" s="82">
        <v>0</v>
      </c>
      <c r="M50" s="94"/>
      <c r="N50" s="21">
        <v>0</v>
      </c>
      <c r="O50" s="77">
        <f t="shared" si="2"/>
        <v>0</v>
      </c>
      <c r="P50" s="82">
        <f t="shared" si="3"/>
        <v>0</v>
      </c>
      <c r="Q50" s="94"/>
      <c r="R50" s="21">
        <v>0</v>
      </c>
      <c r="S50" s="77">
        <f t="shared" si="4"/>
        <v>0</v>
      </c>
      <c r="T50" s="82">
        <f t="shared" si="5"/>
        <v>0</v>
      </c>
      <c r="U50" s="94"/>
      <c r="V50" s="21">
        <v>0</v>
      </c>
      <c r="W50" s="77">
        <f t="shared" si="6"/>
        <v>0</v>
      </c>
      <c r="X50" s="82">
        <f t="shared" si="7"/>
        <v>0</v>
      </c>
      <c r="Y50" s="94"/>
      <c r="Z50" s="21">
        <v>0</v>
      </c>
      <c r="AA50" s="77">
        <f t="shared" si="8"/>
        <v>0</v>
      </c>
    </row>
    <row r="51" spans="2:27">
      <c r="B51" s="122"/>
      <c r="C51" s="125"/>
      <c r="D51" s="119"/>
      <c r="E51" s="130"/>
      <c r="F51" s="26" t="s">
        <v>115</v>
      </c>
      <c r="G51" s="28" t="s">
        <v>116</v>
      </c>
      <c r="H51" s="6"/>
      <c r="I51" s="94"/>
      <c r="J51" s="4">
        <v>0</v>
      </c>
      <c r="K51" s="77">
        <f t="shared" si="1"/>
        <v>0</v>
      </c>
      <c r="L51" s="82">
        <v>0</v>
      </c>
      <c r="M51" s="94"/>
      <c r="N51" s="21">
        <v>0</v>
      </c>
      <c r="O51" s="77">
        <f t="shared" si="2"/>
        <v>0</v>
      </c>
      <c r="P51" s="82">
        <f t="shared" si="3"/>
        <v>0</v>
      </c>
      <c r="Q51" s="94"/>
      <c r="R51" s="21">
        <v>0</v>
      </c>
      <c r="S51" s="77">
        <f t="shared" si="4"/>
        <v>0</v>
      </c>
      <c r="T51" s="82">
        <f t="shared" si="5"/>
        <v>0</v>
      </c>
      <c r="U51" s="94"/>
      <c r="V51" s="21">
        <v>0</v>
      </c>
      <c r="W51" s="77">
        <f t="shared" si="6"/>
        <v>0</v>
      </c>
      <c r="X51" s="82">
        <f t="shared" si="7"/>
        <v>0</v>
      </c>
      <c r="Y51" s="94"/>
      <c r="Z51" s="21">
        <v>0</v>
      </c>
      <c r="AA51" s="77">
        <f t="shared" si="8"/>
        <v>0</v>
      </c>
    </row>
    <row r="52" spans="2:27">
      <c r="B52" s="122"/>
      <c r="C52" s="125"/>
      <c r="D52" s="119"/>
      <c r="E52" s="130"/>
      <c r="F52" s="26" t="s">
        <v>117</v>
      </c>
      <c r="G52" s="28" t="s">
        <v>118</v>
      </c>
      <c r="H52" s="6"/>
      <c r="I52" s="94"/>
      <c r="J52" s="4">
        <v>0</v>
      </c>
      <c r="K52" s="77">
        <f t="shared" si="1"/>
        <v>0</v>
      </c>
      <c r="L52" s="82">
        <v>0</v>
      </c>
      <c r="M52" s="94"/>
      <c r="N52" s="21">
        <v>0</v>
      </c>
      <c r="O52" s="77">
        <f t="shared" si="2"/>
        <v>0</v>
      </c>
      <c r="P52" s="82">
        <f t="shared" si="3"/>
        <v>0</v>
      </c>
      <c r="Q52" s="94"/>
      <c r="R52" s="21">
        <v>0</v>
      </c>
      <c r="S52" s="77">
        <f t="shared" si="4"/>
        <v>0</v>
      </c>
      <c r="T52" s="82">
        <f t="shared" si="5"/>
        <v>0</v>
      </c>
      <c r="U52" s="94"/>
      <c r="V52" s="21">
        <v>0</v>
      </c>
      <c r="W52" s="77">
        <f t="shared" si="6"/>
        <v>0</v>
      </c>
      <c r="X52" s="82">
        <f t="shared" si="7"/>
        <v>0</v>
      </c>
      <c r="Y52" s="94"/>
      <c r="Z52" s="21">
        <v>0</v>
      </c>
      <c r="AA52" s="77">
        <f t="shared" si="8"/>
        <v>0</v>
      </c>
    </row>
    <row r="53" spans="2:27">
      <c r="B53" s="122"/>
      <c r="C53" s="125"/>
      <c r="D53" s="119"/>
      <c r="E53" s="130"/>
      <c r="F53" s="26" t="s">
        <v>119</v>
      </c>
      <c r="G53" s="28" t="s">
        <v>120</v>
      </c>
      <c r="H53" s="6"/>
      <c r="I53" s="94"/>
      <c r="J53" s="4">
        <v>0</v>
      </c>
      <c r="K53" s="77">
        <f t="shared" si="1"/>
        <v>0</v>
      </c>
      <c r="L53" s="82">
        <v>0</v>
      </c>
      <c r="M53" s="94"/>
      <c r="N53" s="21">
        <v>0</v>
      </c>
      <c r="O53" s="77">
        <f t="shared" si="2"/>
        <v>0</v>
      </c>
      <c r="P53" s="82">
        <f t="shared" si="3"/>
        <v>0</v>
      </c>
      <c r="Q53" s="94"/>
      <c r="R53" s="21">
        <v>0</v>
      </c>
      <c r="S53" s="77">
        <f t="shared" si="4"/>
        <v>0</v>
      </c>
      <c r="T53" s="82">
        <f t="shared" si="5"/>
        <v>0</v>
      </c>
      <c r="U53" s="94"/>
      <c r="V53" s="21">
        <v>0</v>
      </c>
      <c r="W53" s="77">
        <f t="shared" si="6"/>
        <v>0</v>
      </c>
      <c r="X53" s="82">
        <f t="shared" si="7"/>
        <v>0</v>
      </c>
      <c r="Y53" s="94"/>
      <c r="Z53" s="21">
        <v>0</v>
      </c>
      <c r="AA53" s="77">
        <f t="shared" si="8"/>
        <v>0</v>
      </c>
    </row>
    <row r="54" spans="2:27">
      <c r="B54" s="122"/>
      <c r="C54" s="125"/>
      <c r="D54" s="119"/>
      <c r="E54" s="130"/>
      <c r="F54" s="26" t="s">
        <v>121</v>
      </c>
      <c r="G54" s="28" t="s">
        <v>122</v>
      </c>
      <c r="H54" s="6"/>
      <c r="I54" s="94"/>
      <c r="J54" s="4">
        <v>0</v>
      </c>
      <c r="K54" s="77">
        <f t="shared" si="1"/>
        <v>0</v>
      </c>
      <c r="L54" s="82">
        <v>0</v>
      </c>
      <c r="M54" s="94"/>
      <c r="N54" s="21">
        <v>0</v>
      </c>
      <c r="O54" s="77">
        <f t="shared" si="2"/>
        <v>0</v>
      </c>
      <c r="P54" s="82">
        <f t="shared" si="3"/>
        <v>0</v>
      </c>
      <c r="Q54" s="94"/>
      <c r="R54" s="21">
        <v>0</v>
      </c>
      <c r="S54" s="77">
        <f t="shared" si="4"/>
        <v>0</v>
      </c>
      <c r="T54" s="82">
        <f t="shared" si="5"/>
        <v>0</v>
      </c>
      <c r="U54" s="94"/>
      <c r="V54" s="21">
        <v>0</v>
      </c>
      <c r="W54" s="77">
        <f t="shared" si="6"/>
        <v>0</v>
      </c>
      <c r="X54" s="82">
        <f t="shared" si="7"/>
        <v>0</v>
      </c>
      <c r="Y54" s="94"/>
      <c r="Z54" s="21">
        <v>0</v>
      </c>
      <c r="AA54" s="77">
        <f t="shared" si="8"/>
        <v>0</v>
      </c>
    </row>
    <row r="55" spans="2:27">
      <c r="B55" s="122"/>
      <c r="C55" s="125"/>
      <c r="D55" s="119"/>
      <c r="E55" s="130"/>
      <c r="F55" s="26" t="s">
        <v>123</v>
      </c>
      <c r="G55" s="28" t="s">
        <v>124</v>
      </c>
      <c r="H55" s="6"/>
      <c r="I55" s="94"/>
      <c r="J55" s="4">
        <v>0</v>
      </c>
      <c r="K55" s="77">
        <f t="shared" si="1"/>
        <v>0</v>
      </c>
      <c r="L55" s="82">
        <v>0</v>
      </c>
      <c r="M55" s="94"/>
      <c r="N55" s="21">
        <v>0</v>
      </c>
      <c r="O55" s="77">
        <f t="shared" si="2"/>
        <v>0</v>
      </c>
      <c r="P55" s="82">
        <f t="shared" si="3"/>
        <v>0</v>
      </c>
      <c r="Q55" s="94"/>
      <c r="R55" s="21">
        <v>0</v>
      </c>
      <c r="S55" s="77">
        <f t="shared" si="4"/>
        <v>0</v>
      </c>
      <c r="T55" s="82">
        <f t="shared" si="5"/>
        <v>0</v>
      </c>
      <c r="U55" s="94"/>
      <c r="V55" s="21">
        <v>0</v>
      </c>
      <c r="W55" s="77">
        <f t="shared" si="6"/>
        <v>0</v>
      </c>
      <c r="X55" s="82">
        <f t="shared" si="7"/>
        <v>0</v>
      </c>
      <c r="Y55" s="94"/>
      <c r="Z55" s="21">
        <v>0</v>
      </c>
      <c r="AA55" s="77">
        <f t="shared" si="8"/>
        <v>0</v>
      </c>
    </row>
    <row r="56" spans="2:27">
      <c r="B56" s="122"/>
      <c r="C56" s="125"/>
      <c r="D56" s="119"/>
      <c r="E56" s="130"/>
      <c r="F56" s="26" t="s">
        <v>125</v>
      </c>
      <c r="G56" s="28" t="s">
        <v>126</v>
      </c>
      <c r="H56" s="6">
        <v>25</v>
      </c>
      <c r="I56" s="94">
        <f>+'[2]13- Costo 2013'!$N50</f>
        <v>28603.237349109193</v>
      </c>
      <c r="J56" s="4">
        <v>1.2619888944977284E-3</v>
      </c>
      <c r="K56" s="77">
        <f t="shared" si="1"/>
        <v>715080.93372772983</v>
      </c>
      <c r="L56" s="88">
        <v>26.02416550764951</v>
      </c>
      <c r="M56" s="94">
        <f>+'[3]Costos unitarios'!$N50</f>
        <v>27242.648269754802</v>
      </c>
      <c r="N56" s="21">
        <v>1.2619888944977284E-3</v>
      </c>
      <c r="O56" s="77">
        <f t="shared" si="2"/>
        <v>708967.18743878056</v>
      </c>
      <c r="P56" s="82">
        <f t="shared" si="3"/>
        <v>53.457849570923777</v>
      </c>
      <c r="Q56" s="94">
        <f>+'[4]Costos unitarios'!$N50</f>
        <v>22743.539105833745</v>
      </c>
      <c r="R56" s="21">
        <v>1.2619888944977284E-3</v>
      </c>
      <c r="S56" s="77">
        <f t="shared" si="4"/>
        <v>1215820.6922300826</v>
      </c>
      <c r="T56" s="82">
        <f t="shared" si="5"/>
        <v>62.221100454316002</v>
      </c>
      <c r="U56" s="94">
        <f>+'[5]Costos unitarios'!$N50</f>
        <v>21052.094461453271</v>
      </c>
      <c r="V56" s="21">
        <v>1.2619888944977284E-3</v>
      </c>
      <c r="W56" s="77">
        <f t="shared" si="6"/>
        <v>1309884.4842598336</v>
      </c>
      <c r="X56" s="82">
        <f t="shared" si="7"/>
        <v>67.265270065623426</v>
      </c>
      <c r="Y56" s="94">
        <f>+'[6]Costos unitarios'!$N50</f>
        <v>19684.671971704993</v>
      </c>
      <c r="Z56" s="21">
        <v>1.2619888944977284E-3</v>
      </c>
      <c r="AA56" s="77">
        <f t="shared" si="8"/>
        <v>1324094.7763299444</v>
      </c>
    </row>
    <row r="57" spans="2:27">
      <c r="B57" s="122"/>
      <c r="C57" s="125"/>
      <c r="D57" s="119"/>
      <c r="E57" s="130"/>
      <c r="F57" s="26" t="s">
        <v>127</v>
      </c>
      <c r="G57" s="28" t="s">
        <v>128</v>
      </c>
      <c r="H57" s="6"/>
      <c r="I57" s="94"/>
      <c r="J57" s="4">
        <v>0</v>
      </c>
      <c r="K57" s="77">
        <f t="shared" si="1"/>
        <v>0</v>
      </c>
      <c r="L57" s="82">
        <v>0</v>
      </c>
      <c r="M57" s="94"/>
      <c r="N57" s="21">
        <v>0</v>
      </c>
      <c r="O57" s="77">
        <f t="shared" si="2"/>
        <v>0</v>
      </c>
      <c r="P57" s="82">
        <f t="shared" si="3"/>
        <v>0</v>
      </c>
      <c r="Q57" s="94"/>
      <c r="R57" s="21">
        <v>0</v>
      </c>
      <c r="S57" s="77">
        <f t="shared" si="4"/>
        <v>0</v>
      </c>
      <c r="T57" s="82">
        <f t="shared" si="5"/>
        <v>0</v>
      </c>
      <c r="U57" s="94"/>
      <c r="V57" s="21">
        <v>0</v>
      </c>
      <c r="W57" s="77">
        <f t="shared" si="6"/>
        <v>0</v>
      </c>
      <c r="X57" s="82">
        <f t="shared" si="7"/>
        <v>0</v>
      </c>
      <c r="Y57" s="94"/>
      <c r="Z57" s="21">
        <v>0</v>
      </c>
      <c r="AA57" s="77">
        <f t="shared" si="8"/>
        <v>0</v>
      </c>
    </row>
    <row r="58" spans="2:27">
      <c r="B58" s="122"/>
      <c r="C58" s="125"/>
      <c r="D58" s="119"/>
      <c r="E58" s="130"/>
      <c r="F58" s="26" t="s">
        <v>129</v>
      </c>
      <c r="G58" s="28" t="s">
        <v>130</v>
      </c>
      <c r="H58" s="6"/>
      <c r="I58" s="94"/>
      <c r="J58" s="4">
        <v>0</v>
      </c>
      <c r="K58" s="77">
        <f t="shared" si="1"/>
        <v>0</v>
      </c>
      <c r="L58" s="82">
        <v>0</v>
      </c>
      <c r="M58" s="94"/>
      <c r="N58" s="21">
        <v>0</v>
      </c>
      <c r="O58" s="77">
        <f t="shared" si="2"/>
        <v>0</v>
      </c>
      <c r="P58" s="82">
        <f t="shared" si="3"/>
        <v>0</v>
      </c>
      <c r="Q58" s="94"/>
      <c r="R58" s="21">
        <v>0</v>
      </c>
      <c r="S58" s="77">
        <f t="shared" si="4"/>
        <v>0</v>
      </c>
      <c r="T58" s="82">
        <f t="shared" si="5"/>
        <v>0</v>
      </c>
      <c r="U58" s="94"/>
      <c r="V58" s="21">
        <v>0</v>
      </c>
      <c r="W58" s="77">
        <f t="shared" si="6"/>
        <v>0</v>
      </c>
      <c r="X58" s="82">
        <f t="shared" si="7"/>
        <v>0</v>
      </c>
      <c r="Y58" s="94"/>
      <c r="Z58" s="21">
        <v>0</v>
      </c>
      <c r="AA58" s="77">
        <f t="shared" si="8"/>
        <v>0</v>
      </c>
    </row>
    <row r="59" spans="2:27">
      <c r="B59" s="122"/>
      <c r="C59" s="125"/>
      <c r="D59" s="119"/>
      <c r="E59" s="130"/>
      <c r="F59" s="26" t="s">
        <v>131</v>
      </c>
      <c r="G59" s="28" t="s">
        <v>132</v>
      </c>
      <c r="H59" s="6"/>
      <c r="I59" s="94"/>
      <c r="J59" s="4">
        <v>0</v>
      </c>
      <c r="K59" s="77">
        <f t="shared" si="1"/>
        <v>0</v>
      </c>
      <c r="L59" s="82">
        <v>0</v>
      </c>
      <c r="M59" s="94"/>
      <c r="N59" s="21">
        <v>0</v>
      </c>
      <c r="O59" s="77">
        <f t="shared" si="2"/>
        <v>0</v>
      </c>
      <c r="P59" s="82">
        <f t="shared" si="3"/>
        <v>0</v>
      </c>
      <c r="Q59" s="94"/>
      <c r="R59" s="21">
        <v>0</v>
      </c>
      <c r="S59" s="77">
        <f t="shared" si="4"/>
        <v>0</v>
      </c>
      <c r="T59" s="82">
        <f t="shared" si="5"/>
        <v>0</v>
      </c>
      <c r="U59" s="94"/>
      <c r="V59" s="21">
        <v>0</v>
      </c>
      <c r="W59" s="77">
        <f t="shared" si="6"/>
        <v>0</v>
      </c>
      <c r="X59" s="82">
        <f t="shared" si="7"/>
        <v>0</v>
      </c>
      <c r="Y59" s="94"/>
      <c r="Z59" s="21">
        <v>0</v>
      </c>
      <c r="AA59" s="77">
        <f t="shared" si="8"/>
        <v>0</v>
      </c>
    </row>
    <row r="60" spans="2:27">
      <c r="B60" s="122"/>
      <c r="C60" s="125"/>
      <c r="D60" s="119"/>
      <c r="E60" s="130"/>
      <c r="F60" s="26" t="s">
        <v>133</v>
      </c>
      <c r="G60" s="28" t="s">
        <v>134</v>
      </c>
      <c r="H60" s="6">
        <v>1</v>
      </c>
      <c r="I60" s="94">
        <f>+'[2]13- Costo 2013'!$N54</f>
        <v>28603.237349109193</v>
      </c>
      <c r="J60" s="4">
        <v>6.309944472488642E-5</v>
      </c>
      <c r="K60" s="77">
        <f t="shared" si="1"/>
        <v>28603.237349109193</v>
      </c>
      <c r="L60" s="82">
        <v>1.01557719054242</v>
      </c>
      <c r="M60" s="94">
        <f>+'[3]Costos unitarios'!$N54</f>
        <v>27242.648269754794</v>
      </c>
      <c r="N60" s="21">
        <v>6.309944472488642E-5</v>
      </c>
      <c r="O60" s="77">
        <f t="shared" si="2"/>
        <v>27667.012192732895</v>
      </c>
      <c r="P60" s="82">
        <f t="shared" si="3"/>
        <v>2.6728924785461889</v>
      </c>
      <c r="Q60" s="94">
        <f>+'[4]Costos unitarios'!$N54</f>
        <v>22743.539105833745</v>
      </c>
      <c r="R60" s="21">
        <v>6.309944472488642E-5</v>
      </c>
      <c r="S60" s="77">
        <f t="shared" si="4"/>
        <v>60791.034611504132</v>
      </c>
      <c r="T60" s="82">
        <f t="shared" si="5"/>
        <v>3.1110550227158003</v>
      </c>
      <c r="U60" s="94">
        <f>+'[5]Costos unitarios'!$N54</f>
        <v>21052.094461453267</v>
      </c>
      <c r="V60" s="21">
        <v>6.309944472488642E-5</v>
      </c>
      <c r="W60" s="77">
        <f t="shared" si="6"/>
        <v>65494.22421299167</v>
      </c>
      <c r="X60" s="82">
        <f t="shared" si="7"/>
        <v>3.3632635032811713</v>
      </c>
      <c r="Y60" s="94">
        <f>+'[6]Costos unitarios'!$N54</f>
        <v>19684.671971704996</v>
      </c>
      <c r="Z60" s="21">
        <v>6.309944472488642E-5</v>
      </c>
      <c r="AA60" s="77">
        <f t="shared" si="8"/>
        <v>66204.738816497222</v>
      </c>
    </row>
    <row r="61" spans="2:27">
      <c r="B61" s="122"/>
      <c r="C61" s="125"/>
      <c r="D61" s="119"/>
      <c r="E61" s="130"/>
      <c r="F61" s="26" t="s">
        <v>135</v>
      </c>
      <c r="G61" s="28" t="s">
        <v>136</v>
      </c>
      <c r="H61" s="6"/>
      <c r="I61" s="94">
        <f>+'[2]13- Costo 2013'!$N55</f>
        <v>28603.237349109197</v>
      </c>
      <c r="J61" s="4">
        <v>0</v>
      </c>
      <c r="K61" s="77">
        <f t="shared" si="1"/>
        <v>0</v>
      </c>
      <c r="L61" s="82">
        <v>0</v>
      </c>
      <c r="M61" s="94">
        <f>+'[3]Costos unitarios'!$N55</f>
        <v>27242.648269754802</v>
      </c>
      <c r="N61" s="21">
        <v>0</v>
      </c>
      <c r="O61" s="77">
        <f t="shared" si="2"/>
        <v>0</v>
      </c>
      <c r="P61" s="82">
        <f t="shared" si="3"/>
        <v>0</v>
      </c>
      <c r="Q61" s="94"/>
      <c r="R61" s="21">
        <v>0</v>
      </c>
      <c r="S61" s="77">
        <f t="shared" si="4"/>
        <v>0</v>
      </c>
      <c r="T61" s="82">
        <f t="shared" si="5"/>
        <v>0</v>
      </c>
      <c r="U61" s="94"/>
      <c r="V61" s="21">
        <v>0</v>
      </c>
      <c r="W61" s="77">
        <f t="shared" si="6"/>
        <v>0</v>
      </c>
      <c r="X61" s="82">
        <f t="shared" si="7"/>
        <v>0</v>
      </c>
      <c r="Y61" s="94"/>
      <c r="Z61" s="21">
        <v>0</v>
      </c>
      <c r="AA61" s="77">
        <f t="shared" si="8"/>
        <v>0</v>
      </c>
    </row>
    <row r="62" spans="2:27">
      <c r="B62" s="122"/>
      <c r="C62" s="125"/>
      <c r="D62" s="119"/>
      <c r="E62" s="130"/>
      <c r="F62" s="26" t="s">
        <v>137</v>
      </c>
      <c r="G62" s="28" t="s">
        <v>138</v>
      </c>
      <c r="H62" s="6"/>
      <c r="I62" s="94"/>
      <c r="J62" s="4">
        <v>0</v>
      </c>
      <c r="K62" s="77">
        <f t="shared" si="1"/>
        <v>0</v>
      </c>
      <c r="L62" s="82">
        <v>0</v>
      </c>
      <c r="M62" s="94"/>
      <c r="N62" s="21">
        <v>0</v>
      </c>
      <c r="O62" s="77">
        <f t="shared" si="2"/>
        <v>0</v>
      </c>
      <c r="P62" s="82">
        <f t="shared" si="3"/>
        <v>0</v>
      </c>
      <c r="Q62" s="94"/>
      <c r="R62" s="21">
        <v>0</v>
      </c>
      <c r="S62" s="77">
        <f t="shared" si="4"/>
        <v>0</v>
      </c>
      <c r="T62" s="82">
        <f t="shared" si="5"/>
        <v>0</v>
      </c>
      <c r="U62" s="94"/>
      <c r="V62" s="21">
        <v>0</v>
      </c>
      <c r="W62" s="77">
        <f t="shared" si="6"/>
        <v>0</v>
      </c>
      <c r="X62" s="82">
        <f t="shared" si="7"/>
        <v>0</v>
      </c>
      <c r="Y62" s="94"/>
      <c r="Z62" s="21">
        <v>0</v>
      </c>
      <c r="AA62" s="77">
        <f t="shared" si="8"/>
        <v>0</v>
      </c>
    </row>
    <row r="63" spans="2:27">
      <c r="B63" s="122"/>
      <c r="C63" s="125"/>
      <c r="D63" s="119"/>
      <c r="E63" s="130"/>
      <c r="F63" s="26" t="s">
        <v>139</v>
      </c>
      <c r="G63" s="28" t="s">
        <v>140</v>
      </c>
      <c r="H63" s="6"/>
      <c r="I63" s="94">
        <f>+'[2]13- Costo 2013'!$N57</f>
        <v>28603.237349109193</v>
      </c>
      <c r="J63" s="4">
        <v>0</v>
      </c>
      <c r="K63" s="77">
        <f t="shared" si="1"/>
        <v>0</v>
      </c>
      <c r="L63" s="82">
        <v>0</v>
      </c>
      <c r="M63" s="94">
        <f>+'[3]Costos unitarios'!$N57</f>
        <v>27242.648269754802</v>
      </c>
      <c r="N63" s="21">
        <v>0</v>
      </c>
      <c r="O63" s="77">
        <f t="shared" si="2"/>
        <v>0</v>
      </c>
      <c r="P63" s="82">
        <f t="shared" si="3"/>
        <v>0</v>
      </c>
      <c r="Q63" s="94"/>
      <c r="R63" s="21">
        <v>0</v>
      </c>
      <c r="S63" s="77">
        <f t="shared" si="4"/>
        <v>0</v>
      </c>
      <c r="T63" s="82">
        <f t="shared" si="5"/>
        <v>0</v>
      </c>
      <c r="U63" s="94"/>
      <c r="V63" s="21">
        <v>0</v>
      </c>
      <c r="W63" s="77">
        <f t="shared" si="6"/>
        <v>0</v>
      </c>
      <c r="X63" s="82">
        <f t="shared" si="7"/>
        <v>0</v>
      </c>
      <c r="Y63" s="94"/>
      <c r="Z63" s="21">
        <v>0</v>
      </c>
      <c r="AA63" s="77">
        <f t="shared" si="8"/>
        <v>0</v>
      </c>
    </row>
    <row r="64" spans="2:27">
      <c r="B64" s="122"/>
      <c r="C64" s="125"/>
      <c r="D64" s="119"/>
      <c r="E64" s="130"/>
      <c r="F64" s="26" t="s">
        <v>141</v>
      </c>
      <c r="G64" s="28" t="s">
        <v>142</v>
      </c>
      <c r="H64" s="6"/>
      <c r="I64" s="94"/>
      <c r="J64" s="4">
        <v>0</v>
      </c>
      <c r="K64" s="77">
        <f t="shared" si="1"/>
        <v>0</v>
      </c>
      <c r="L64" s="82">
        <v>0</v>
      </c>
      <c r="M64" s="94"/>
      <c r="N64" s="21">
        <v>0</v>
      </c>
      <c r="O64" s="77">
        <f t="shared" si="2"/>
        <v>0</v>
      </c>
      <c r="P64" s="82">
        <f t="shared" si="3"/>
        <v>0</v>
      </c>
      <c r="Q64" s="94"/>
      <c r="R64" s="21">
        <v>0</v>
      </c>
      <c r="S64" s="77">
        <f t="shared" si="4"/>
        <v>0</v>
      </c>
      <c r="T64" s="82">
        <f t="shared" si="5"/>
        <v>0</v>
      </c>
      <c r="U64" s="94"/>
      <c r="V64" s="21">
        <v>0</v>
      </c>
      <c r="W64" s="77">
        <f t="shared" si="6"/>
        <v>0</v>
      </c>
      <c r="X64" s="82">
        <f t="shared" si="7"/>
        <v>0</v>
      </c>
      <c r="Y64" s="94"/>
      <c r="Z64" s="21">
        <v>0</v>
      </c>
      <c r="AA64" s="77">
        <f t="shared" si="8"/>
        <v>0</v>
      </c>
    </row>
    <row r="65" spans="2:27">
      <c r="B65" s="122"/>
      <c r="C65" s="125"/>
      <c r="D65" s="119"/>
      <c r="E65" s="130"/>
      <c r="F65" s="26" t="s">
        <v>143</v>
      </c>
      <c r="G65" s="28" t="s">
        <v>144</v>
      </c>
      <c r="H65" s="6">
        <v>12</v>
      </c>
      <c r="I65" s="94">
        <f>+'[2]13- Costo 2013'!$N59</f>
        <v>28603.237349109197</v>
      </c>
      <c r="J65" s="4">
        <v>1.072690560323069E-3</v>
      </c>
      <c r="K65" s="77">
        <f t="shared" si="1"/>
        <v>343238.84818931035</v>
      </c>
      <c r="L65" s="88">
        <v>12.491599443671765</v>
      </c>
      <c r="M65" s="94">
        <f>+'[3]Costos unitarios'!$N59</f>
        <v>27242.648269754802</v>
      </c>
      <c r="N65" s="21">
        <v>1.072690560323069E-3</v>
      </c>
      <c r="O65" s="77">
        <f t="shared" si="2"/>
        <v>340304.24997061468</v>
      </c>
      <c r="P65" s="82">
        <f t="shared" si="3"/>
        <v>45.439172135285204</v>
      </c>
      <c r="Q65" s="94">
        <f>+'[4]Costos unitarios'!$N59</f>
        <v>22743.539105833745</v>
      </c>
      <c r="R65" s="21">
        <v>1.072690560323069E-3</v>
      </c>
      <c r="S65" s="77">
        <f t="shared" si="4"/>
        <v>1033447.5883955701</v>
      </c>
      <c r="T65" s="82">
        <f t="shared" si="5"/>
        <v>52.887935386168593</v>
      </c>
      <c r="U65" s="94">
        <f>+'[5]Costos unitarios'!$N59</f>
        <v>21052.094461453267</v>
      </c>
      <c r="V65" s="21">
        <v>1.072690560323069E-3</v>
      </c>
      <c r="W65" s="77">
        <f t="shared" si="6"/>
        <v>1113401.811620858</v>
      </c>
      <c r="X65" s="82">
        <f t="shared" si="7"/>
        <v>57.175479555779901</v>
      </c>
      <c r="Y65" s="94">
        <f>+'[6]Costos unitarios'!$N59</f>
        <v>19684.671971704996</v>
      </c>
      <c r="Z65" s="21">
        <v>1.072690560323069E-3</v>
      </c>
      <c r="AA65" s="77">
        <f t="shared" si="8"/>
        <v>1125480.5598804527</v>
      </c>
    </row>
    <row r="66" spans="2:27">
      <c r="B66" s="122"/>
      <c r="C66" s="125"/>
      <c r="D66" s="119"/>
      <c r="E66" s="130"/>
      <c r="F66" s="26" t="s">
        <v>145</v>
      </c>
      <c r="G66" s="28" t="s">
        <v>146</v>
      </c>
      <c r="H66" s="6"/>
      <c r="I66" s="94">
        <f>+'[2]13- Costo 2013'!$N60</f>
        <v>28603.237349109193</v>
      </c>
      <c r="J66" s="4">
        <v>0</v>
      </c>
      <c r="K66" s="77">
        <f t="shared" si="1"/>
        <v>0</v>
      </c>
      <c r="L66" s="82">
        <v>0</v>
      </c>
      <c r="M66" s="94">
        <f>+'[3]Costos unitarios'!$N60</f>
        <v>27242.648269754802</v>
      </c>
      <c r="N66" s="21">
        <v>0</v>
      </c>
      <c r="O66" s="77">
        <f t="shared" si="2"/>
        <v>0</v>
      </c>
      <c r="P66" s="82">
        <f t="shared" si="3"/>
        <v>0</v>
      </c>
      <c r="Q66" s="94">
        <f>+'[4]Costos unitarios'!$N60</f>
        <v>22743.539105833745</v>
      </c>
      <c r="R66" s="21">
        <v>0</v>
      </c>
      <c r="S66" s="77">
        <f t="shared" si="4"/>
        <v>0</v>
      </c>
      <c r="T66" s="82">
        <f t="shared" si="5"/>
        <v>0</v>
      </c>
      <c r="U66" s="94">
        <f>+'[5]Costos unitarios'!$N60</f>
        <v>21052.094461453271</v>
      </c>
      <c r="V66" s="21">
        <v>0</v>
      </c>
      <c r="W66" s="77">
        <f t="shared" si="6"/>
        <v>0</v>
      </c>
      <c r="X66" s="82">
        <f t="shared" si="7"/>
        <v>0</v>
      </c>
      <c r="Y66" s="94">
        <f>+'[6]Costos unitarios'!$N60</f>
        <v>19684.671971704993</v>
      </c>
      <c r="Z66" s="21">
        <v>0</v>
      </c>
      <c r="AA66" s="77">
        <f t="shared" si="8"/>
        <v>0</v>
      </c>
    </row>
    <row r="67" spans="2:27">
      <c r="B67" s="122"/>
      <c r="C67" s="125"/>
      <c r="D67" s="119"/>
      <c r="E67" s="130"/>
      <c r="F67" s="26" t="s">
        <v>147</v>
      </c>
      <c r="G67" s="28" t="s">
        <v>148</v>
      </c>
      <c r="H67" s="6"/>
      <c r="I67" s="94"/>
      <c r="J67" s="4">
        <v>0</v>
      </c>
      <c r="K67" s="77">
        <f t="shared" si="1"/>
        <v>0</v>
      </c>
      <c r="L67" s="82">
        <v>0</v>
      </c>
      <c r="M67" s="94"/>
      <c r="N67" s="21">
        <v>0</v>
      </c>
      <c r="O67" s="77">
        <f t="shared" si="2"/>
        <v>0</v>
      </c>
      <c r="P67" s="82">
        <f t="shared" si="3"/>
        <v>0</v>
      </c>
      <c r="Q67" s="94"/>
      <c r="R67" s="21">
        <v>0</v>
      </c>
      <c r="S67" s="77">
        <f t="shared" si="4"/>
        <v>0</v>
      </c>
      <c r="T67" s="82">
        <f t="shared" si="5"/>
        <v>0</v>
      </c>
      <c r="U67" s="94"/>
      <c r="V67" s="21">
        <v>0</v>
      </c>
      <c r="W67" s="77">
        <f t="shared" si="6"/>
        <v>0</v>
      </c>
      <c r="X67" s="82">
        <f t="shared" si="7"/>
        <v>0</v>
      </c>
      <c r="Y67" s="94"/>
      <c r="Z67" s="21">
        <v>0</v>
      </c>
      <c r="AA67" s="77">
        <f t="shared" si="8"/>
        <v>0</v>
      </c>
    </row>
    <row r="68" spans="2:27">
      <c r="B68" s="122"/>
      <c r="C68" s="125"/>
      <c r="D68" s="119"/>
      <c r="E68" s="130"/>
      <c r="F68" s="26" t="s">
        <v>149</v>
      </c>
      <c r="G68" s="28" t="s">
        <v>150</v>
      </c>
      <c r="H68" s="6">
        <v>16</v>
      </c>
      <c r="I68" s="94">
        <f>+'[2]13- Costo 2013'!$N62</f>
        <v>28603.237349109197</v>
      </c>
      <c r="J68" s="4">
        <v>6.9409389197375062E-4</v>
      </c>
      <c r="K68" s="77">
        <f t="shared" si="1"/>
        <v>457651.79758574715</v>
      </c>
      <c r="L68" s="88">
        <v>16.655465924895687</v>
      </c>
      <c r="M68" s="94">
        <f>+'[3]Costos unitarios'!$N62</f>
        <v>27242.648269754805</v>
      </c>
      <c r="N68" s="21">
        <v>6.9409389197375062E-4</v>
      </c>
      <c r="O68" s="77">
        <f t="shared" si="2"/>
        <v>453738.99996081961</v>
      </c>
      <c r="P68" s="82">
        <f t="shared" si="3"/>
        <v>29.401817264008077</v>
      </c>
      <c r="Q68" s="94">
        <f>+'[4]Costos unitarios'!$N62</f>
        <v>22743.539105833745</v>
      </c>
      <c r="R68" s="21">
        <v>6.9409389197375062E-4</v>
      </c>
      <c r="S68" s="77">
        <f t="shared" si="4"/>
        <v>668701.38072654547</v>
      </c>
      <c r="T68" s="82">
        <f t="shared" si="5"/>
        <v>34.221605249873804</v>
      </c>
      <c r="U68" s="94">
        <f>+'[5]Costos unitarios'!$N62</f>
        <v>21052.094461453271</v>
      </c>
      <c r="V68" s="21">
        <v>6.9409389197375062E-4</v>
      </c>
      <c r="W68" s="77">
        <f t="shared" si="6"/>
        <v>720436.46634290845</v>
      </c>
      <c r="X68" s="82">
        <f t="shared" si="7"/>
        <v>36.995898536092881</v>
      </c>
      <c r="Y68" s="94">
        <f>+'[6]Costos unitarios'!$N62</f>
        <v>19684.671971704996</v>
      </c>
      <c r="Z68" s="21">
        <v>6.9409389197375062E-4</v>
      </c>
      <c r="AA68" s="77">
        <f t="shared" si="8"/>
        <v>728252.12698146945</v>
      </c>
    </row>
    <row r="69" spans="2:27">
      <c r="B69" s="122"/>
      <c r="C69" s="125"/>
      <c r="D69" s="119"/>
      <c r="E69" s="130"/>
      <c r="F69" s="26" t="s">
        <v>151</v>
      </c>
      <c r="G69" s="28" t="s">
        <v>152</v>
      </c>
      <c r="H69" s="6"/>
      <c r="I69" s="94"/>
      <c r="J69" s="4">
        <v>0</v>
      </c>
      <c r="K69" s="77">
        <f t="shared" si="1"/>
        <v>0</v>
      </c>
      <c r="L69" s="82">
        <v>0</v>
      </c>
      <c r="M69" s="94"/>
      <c r="N69" s="21">
        <v>0</v>
      </c>
      <c r="O69" s="77">
        <f t="shared" si="2"/>
        <v>0</v>
      </c>
      <c r="P69" s="82">
        <f t="shared" si="3"/>
        <v>0</v>
      </c>
      <c r="Q69" s="94"/>
      <c r="R69" s="21">
        <v>0</v>
      </c>
      <c r="S69" s="77">
        <f t="shared" si="4"/>
        <v>0</v>
      </c>
      <c r="T69" s="82">
        <f t="shared" si="5"/>
        <v>0</v>
      </c>
      <c r="U69" s="94"/>
      <c r="V69" s="21">
        <v>0</v>
      </c>
      <c r="W69" s="77">
        <f t="shared" si="6"/>
        <v>0</v>
      </c>
      <c r="X69" s="82">
        <f t="shared" si="7"/>
        <v>0</v>
      </c>
      <c r="Y69" s="94"/>
      <c r="Z69" s="21">
        <v>0</v>
      </c>
      <c r="AA69" s="77">
        <f t="shared" si="8"/>
        <v>0</v>
      </c>
    </row>
    <row r="70" spans="2:27">
      <c r="B70" s="122"/>
      <c r="C70" s="125"/>
      <c r="D70" s="119"/>
      <c r="E70" s="130"/>
      <c r="F70" s="26" t="s">
        <v>153</v>
      </c>
      <c r="G70" s="28" t="s">
        <v>154</v>
      </c>
      <c r="H70" s="6"/>
      <c r="I70" s="94">
        <f>+'[2]13- Costo 2013'!$N64</f>
        <v>28603.237349109197</v>
      </c>
      <c r="J70" s="4">
        <v>0</v>
      </c>
      <c r="K70" s="77">
        <f t="shared" si="1"/>
        <v>0</v>
      </c>
      <c r="L70" s="82">
        <v>0</v>
      </c>
      <c r="M70" s="94">
        <f>+'[3]Costos unitarios'!$N64</f>
        <v>27242.648269754802</v>
      </c>
      <c r="N70" s="21">
        <v>0</v>
      </c>
      <c r="O70" s="77">
        <f t="shared" si="2"/>
        <v>0</v>
      </c>
      <c r="P70" s="82">
        <f t="shared" si="3"/>
        <v>0</v>
      </c>
      <c r="Q70" s="94">
        <f>+'[4]Costos unitarios'!$N64</f>
        <v>22743.539105833745</v>
      </c>
      <c r="R70" s="21">
        <v>0</v>
      </c>
      <c r="S70" s="77">
        <f t="shared" si="4"/>
        <v>0</v>
      </c>
      <c r="T70" s="82">
        <f t="shared" si="5"/>
        <v>0</v>
      </c>
      <c r="U70" s="94">
        <f>+'[5]Costos unitarios'!$N64</f>
        <v>21052.094461453271</v>
      </c>
      <c r="V70" s="21">
        <v>0</v>
      </c>
      <c r="W70" s="77">
        <f t="shared" si="6"/>
        <v>0</v>
      </c>
      <c r="X70" s="82">
        <f t="shared" si="7"/>
        <v>0</v>
      </c>
      <c r="Y70" s="94">
        <f>+'[6]Costos unitarios'!$N64</f>
        <v>19684.671971704996</v>
      </c>
      <c r="Z70" s="21">
        <v>0</v>
      </c>
      <c r="AA70" s="77">
        <f t="shared" si="8"/>
        <v>0</v>
      </c>
    </row>
    <row r="71" spans="2:27">
      <c r="B71" s="122"/>
      <c r="C71" s="125"/>
      <c r="D71" s="119"/>
      <c r="E71" s="130"/>
      <c r="F71" s="26" t="s">
        <v>155</v>
      </c>
      <c r="G71" s="28" t="s">
        <v>156</v>
      </c>
      <c r="H71" s="6"/>
      <c r="I71" s="94"/>
      <c r="J71" s="4">
        <v>0</v>
      </c>
      <c r="K71" s="77">
        <f t="shared" si="1"/>
        <v>0</v>
      </c>
      <c r="L71" s="82">
        <f t="shared" ref="L71:L132" si="9">+N71*$L$11</f>
        <v>0</v>
      </c>
      <c r="M71" s="94"/>
      <c r="N71" s="21">
        <v>0</v>
      </c>
      <c r="O71" s="77">
        <f t="shared" si="2"/>
        <v>0</v>
      </c>
      <c r="P71" s="82">
        <f t="shared" si="3"/>
        <v>0</v>
      </c>
      <c r="Q71" s="94"/>
      <c r="R71" s="21">
        <v>0</v>
      </c>
      <c r="S71" s="77">
        <f t="shared" si="4"/>
        <v>0</v>
      </c>
      <c r="T71" s="82">
        <f t="shared" si="5"/>
        <v>0</v>
      </c>
      <c r="U71" s="94"/>
      <c r="V71" s="21">
        <v>0</v>
      </c>
      <c r="W71" s="77">
        <f t="shared" si="6"/>
        <v>0</v>
      </c>
      <c r="X71" s="82">
        <f t="shared" si="7"/>
        <v>0</v>
      </c>
      <c r="Y71" s="94"/>
      <c r="Z71" s="21">
        <v>0</v>
      </c>
      <c r="AA71" s="77">
        <f t="shared" si="8"/>
        <v>0</v>
      </c>
    </row>
    <row r="72" spans="2:27">
      <c r="B72" s="122"/>
      <c r="C72" s="125"/>
      <c r="D72" s="119"/>
      <c r="E72" s="130"/>
      <c r="F72" s="26" t="s">
        <v>157</v>
      </c>
      <c r="G72" s="28" t="s">
        <v>158</v>
      </c>
      <c r="H72" s="6"/>
      <c r="I72" s="94"/>
      <c r="J72" s="4">
        <v>0</v>
      </c>
      <c r="K72" s="77">
        <f t="shared" si="1"/>
        <v>0</v>
      </c>
      <c r="L72" s="82">
        <f t="shared" si="9"/>
        <v>0</v>
      </c>
      <c r="M72" s="94"/>
      <c r="N72" s="21">
        <v>0</v>
      </c>
      <c r="O72" s="77">
        <f t="shared" si="2"/>
        <v>0</v>
      </c>
      <c r="P72" s="82">
        <f t="shared" si="3"/>
        <v>0</v>
      </c>
      <c r="Q72" s="94"/>
      <c r="R72" s="21">
        <v>0</v>
      </c>
      <c r="S72" s="77">
        <f t="shared" si="4"/>
        <v>0</v>
      </c>
      <c r="T72" s="82">
        <f t="shared" si="5"/>
        <v>0</v>
      </c>
      <c r="U72" s="94"/>
      <c r="V72" s="21">
        <v>0</v>
      </c>
      <c r="W72" s="77">
        <f t="shared" si="6"/>
        <v>0</v>
      </c>
      <c r="X72" s="82">
        <f t="shared" si="7"/>
        <v>0</v>
      </c>
      <c r="Y72" s="94"/>
      <c r="Z72" s="21">
        <v>0</v>
      </c>
      <c r="AA72" s="77">
        <f t="shared" si="8"/>
        <v>0</v>
      </c>
    </row>
    <row r="73" spans="2:27">
      <c r="B73" s="122"/>
      <c r="C73" s="125"/>
      <c r="D73" s="119"/>
      <c r="E73" s="130"/>
      <c r="F73" s="26" t="s">
        <v>159</v>
      </c>
      <c r="G73" s="28" t="s">
        <v>160</v>
      </c>
      <c r="H73" s="6"/>
      <c r="I73" s="94"/>
      <c r="J73" s="4">
        <v>0</v>
      </c>
      <c r="K73" s="77">
        <f t="shared" si="1"/>
        <v>0</v>
      </c>
      <c r="L73" s="82">
        <f t="shared" si="9"/>
        <v>0</v>
      </c>
      <c r="M73" s="94"/>
      <c r="N73" s="21">
        <v>0</v>
      </c>
      <c r="O73" s="77">
        <f t="shared" si="2"/>
        <v>0</v>
      </c>
      <c r="P73" s="82">
        <f t="shared" si="3"/>
        <v>0</v>
      </c>
      <c r="Q73" s="94"/>
      <c r="R73" s="21">
        <v>0</v>
      </c>
      <c r="S73" s="77">
        <f t="shared" si="4"/>
        <v>0</v>
      </c>
      <c r="T73" s="82">
        <f t="shared" si="5"/>
        <v>0</v>
      </c>
      <c r="U73" s="94"/>
      <c r="V73" s="21">
        <v>0</v>
      </c>
      <c r="W73" s="77">
        <f t="shared" si="6"/>
        <v>0</v>
      </c>
      <c r="X73" s="82">
        <f t="shared" si="7"/>
        <v>0</v>
      </c>
      <c r="Y73" s="94"/>
      <c r="Z73" s="21">
        <v>0</v>
      </c>
      <c r="AA73" s="77">
        <f t="shared" si="8"/>
        <v>0</v>
      </c>
    </row>
    <row r="74" spans="2:27">
      <c r="B74" s="122"/>
      <c r="C74" s="125"/>
      <c r="D74" s="119"/>
      <c r="E74" s="130"/>
      <c r="F74" s="26" t="s">
        <v>161</v>
      </c>
      <c r="G74" s="28" t="s">
        <v>162</v>
      </c>
      <c r="H74" s="6"/>
      <c r="I74" s="94"/>
      <c r="J74" s="4">
        <v>0</v>
      </c>
      <c r="K74" s="77">
        <f t="shared" si="1"/>
        <v>0</v>
      </c>
      <c r="L74" s="82">
        <f t="shared" si="9"/>
        <v>0</v>
      </c>
      <c r="M74" s="94"/>
      <c r="N74" s="21">
        <v>0</v>
      </c>
      <c r="O74" s="77">
        <f t="shared" si="2"/>
        <v>0</v>
      </c>
      <c r="P74" s="82">
        <f t="shared" si="3"/>
        <v>0</v>
      </c>
      <c r="Q74" s="94"/>
      <c r="R74" s="21">
        <v>0</v>
      </c>
      <c r="S74" s="77">
        <f t="shared" si="4"/>
        <v>0</v>
      </c>
      <c r="T74" s="82">
        <f t="shared" si="5"/>
        <v>0</v>
      </c>
      <c r="U74" s="94"/>
      <c r="V74" s="21">
        <v>0</v>
      </c>
      <c r="W74" s="77">
        <f t="shared" si="6"/>
        <v>0</v>
      </c>
      <c r="X74" s="82">
        <f t="shared" si="7"/>
        <v>0</v>
      </c>
      <c r="Y74" s="94"/>
      <c r="Z74" s="21">
        <v>0</v>
      </c>
      <c r="AA74" s="77">
        <f t="shared" si="8"/>
        <v>0</v>
      </c>
    </row>
    <row r="75" spans="2:27">
      <c r="B75" s="122"/>
      <c r="C75" s="125"/>
      <c r="D75" s="119"/>
      <c r="E75" s="130"/>
      <c r="F75" s="26" t="s">
        <v>163</v>
      </c>
      <c r="G75" s="28" t="s">
        <v>164</v>
      </c>
      <c r="H75" s="6"/>
      <c r="I75" s="94"/>
      <c r="J75" s="4">
        <v>0</v>
      </c>
      <c r="K75" s="77">
        <f t="shared" si="1"/>
        <v>0</v>
      </c>
      <c r="L75" s="82">
        <f t="shared" si="9"/>
        <v>0</v>
      </c>
      <c r="M75" s="94"/>
      <c r="N75" s="21">
        <v>0</v>
      </c>
      <c r="O75" s="77">
        <f t="shared" si="2"/>
        <v>0</v>
      </c>
      <c r="P75" s="82">
        <f t="shared" si="3"/>
        <v>0</v>
      </c>
      <c r="Q75" s="94"/>
      <c r="R75" s="21">
        <v>0</v>
      </c>
      <c r="S75" s="77">
        <f t="shared" si="4"/>
        <v>0</v>
      </c>
      <c r="T75" s="82">
        <f t="shared" si="5"/>
        <v>0</v>
      </c>
      <c r="U75" s="94"/>
      <c r="V75" s="21">
        <v>0</v>
      </c>
      <c r="W75" s="77">
        <f t="shared" si="6"/>
        <v>0</v>
      </c>
      <c r="X75" s="82">
        <f t="shared" si="7"/>
        <v>0</v>
      </c>
      <c r="Y75" s="94"/>
      <c r="Z75" s="21">
        <v>0</v>
      </c>
      <c r="AA75" s="77">
        <f t="shared" si="8"/>
        <v>0</v>
      </c>
    </row>
    <row r="76" spans="2:27">
      <c r="B76" s="122"/>
      <c r="C76" s="125"/>
      <c r="D76" s="119"/>
      <c r="E76" s="130"/>
      <c r="F76" s="26" t="s">
        <v>165</v>
      </c>
      <c r="G76" s="28" t="s">
        <v>166</v>
      </c>
      <c r="H76" s="6"/>
      <c r="I76" s="94"/>
      <c r="J76" s="4">
        <v>0</v>
      </c>
      <c r="K76" s="77">
        <f t="shared" si="1"/>
        <v>0</v>
      </c>
      <c r="L76" s="82">
        <f t="shared" si="9"/>
        <v>0</v>
      </c>
      <c r="M76" s="94"/>
      <c r="N76" s="21">
        <v>0</v>
      </c>
      <c r="O76" s="77">
        <f t="shared" si="2"/>
        <v>0</v>
      </c>
      <c r="P76" s="82">
        <f t="shared" si="3"/>
        <v>0</v>
      </c>
      <c r="Q76" s="94"/>
      <c r="R76" s="21">
        <v>0</v>
      </c>
      <c r="S76" s="77">
        <f t="shared" si="4"/>
        <v>0</v>
      </c>
      <c r="T76" s="82">
        <f t="shared" si="5"/>
        <v>0</v>
      </c>
      <c r="U76" s="94"/>
      <c r="V76" s="21">
        <v>0</v>
      </c>
      <c r="W76" s="77">
        <f t="shared" si="6"/>
        <v>0</v>
      </c>
      <c r="X76" s="82">
        <f t="shared" si="7"/>
        <v>0</v>
      </c>
      <c r="Y76" s="94"/>
      <c r="Z76" s="21">
        <v>0</v>
      </c>
      <c r="AA76" s="77">
        <f t="shared" si="8"/>
        <v>0</v>
      </c>
    </row>
    <row r="77" spans="2:27">
      <c r="B77" s="122"/>
      <c r="C77" s="125"/>
      <c r="D77" s="119"/>
      <c r="E77" s="130"/>
      <c r="F77" s="26" t="s">
        <v>171</v>
      </c>
      <c r="G77" s="28" t="s">
        <v>172</v>
      </c>
      <c r="H77" s="6"/>
      <c r="I77" s="94"/>
      <c r="J77" s="4">
        <v>0</v>
      </c>
      <c r="K77" s="77">
        <f t="shared" si="1"/>
        <v>0</v>
      </c>
      <c r="L77" s="82">
        <f t="shared" si="9"/>
        <v>0</v>
      </c>
      <c r="M77" s="94"/>
      <c r="N77" s="21">
        <v>0</v>
      </c>
      <c r="O77" s="77">
        <f t="shared" si="2"/>
        <v>0</v>
      </c>
      <c r="P77" s="82">
        <f t="shared" si="3"/>
        <v>0</v>
      </c>
      <c r="Q77" s="94"/>
      <c r="R77" s="21">
        <v>0</v>
      </c>
      <c r="S77" s="77">
        <f t="shared" si="4"/>
        <v>0</v>
      </c>
      <c r="T77" s="82">
        <f t="shared" si="5"/>
        <v>0</v>
      </c>
      <c r="U77" s="94"/>
      <c r="V77" s="21">
        <v>0</v>
      </c>
      <c r="W77" s="77">
        <f t="shared" si="6"/>
        <v>0</v>
      </c>
      <c r="X77" s="82">
        <f t="shared" si="7"/>
        <v>0</v>
      </c>
      <c r="Y77" s="94"/>
      <c r="Z77" s="21">
        <v>0</v>
      </c>
      <c r="AA77" s="77">
        <f t="shared" si="8"/>
        <v>0</v>
      </c>
    </row>
    <row r="78" spans="2:27">
      <c r="B78" s="122"/>
      <c r="C78" s="125"/>
      <c r="D78" s="119"/>
      <c r="E78" s="130"/>
      <c r="F78" s="26" t="s">
        <v>173</v>
      </c>
      <c r="G78" s="28" t="s">
        <v>174</v>
      </c>
      <c r="H78" s="6"/>
      <c r="I78" s="94">
        <f>+'[2]13- Costo 2013'!$N72</f>
        <v>28603.237349109193</v>
      </c>
      <c r="J78" s="4">
        <v>0</v>
      </c>
      <c r="K78" s="77">
        <f t="shared" si="1"/>
        <v>0</v>
      </c>
      <c r="L78" s="82">
        <f t="shared" si="9"/>
        <v>0</v>
      </c>
      <c r="M78" s="94"/>
      <c r="N78" s="21">
        <v>0</v>
      </c>
      <c r="O78" s="77">
        <f t="shared" si="2"/>
        <v>0</v>
      </c>
      <c r="P78" s="82">
        <f t="shared" si="3"/>
        <v>0</v>
      </c>
      <c r="Q78" s="94"/>
      <c r="R78" s="21">
        <v>0</v>
      </c>
      <c r="S78" s="77">
        <f t="shared" si="4"/>
        <v>0</v>
      </c>
      <c r="T78" s="82">
        <f t="shared" si="5"/>
        <v>0</v>
      </c>
      <c r="U78" s="94"/>
      <c r="V78" s="21">
        <v>0</v>
      </c>
      <c r="W78" s="77">
        <f t="shared" si="6"/>
        <v>0</v>
      </c>
      <c r="X78" s="82">
        <f t="shared" si="7"/>
        <v>0</v>
      </c>
      <c r="Y78" s="94"/>
      <c r="Z78" s="21">
        <v>0</v>
      </c>
      <c r="AA78" s="77">
        <f t="shared" si="8"/>
        <v>0</v>
      </c>
    </row>
    <row r="79" spans="2:27">
      <c r="B79" s="122"/>
      <c r="C79" s="125"/>
      <c r="D79" s="119"/>
      <c r="E79" s="130"/>
      <c r="F79" s="26" t="s">
        <v>175</v>
      </c>
      <c r="G79" s="28" t="s">
        <v>176</v>
      </c>
      <c r="H79" s="6"/>
      <c r="I79" s="94">
        <f>+'[2]13- Costo 2013'!$N73</f>
        <v>20022.266144376437</v>
      </c>
      <c r="J79" s="4">
        <v>0</v>
      </c>
      <c r="K79" s="77">
        <f t="shared" si="1"/>
        <v>0</v>
      </c>
      <c r="L79" s="82">
        <f t="shared" si="9"/>
        <v>0</v>
      </c>
      <c r="M79" s="94">
        <f>+'[3]Costos unitarios'!$N73</f>
        <v>19069.853788828361</v>
      </c>
      <c r="N79" s="21">
        <v>0</v>
      </c>
      <c r="O79" s="77">
        <f t="shared" si="2"/>
        <v>0</v>
      </c>
      <c r="P79" s="82">
        <f t="shared" si="3"/>
        <v>0</v>
      </c>
      <c r="Q79" s="94">
        <f>+'[4]Costos unitarios'!$N73</f>
        <v>15920.477374083619</v>
      </c>
      <c r="R79" s="21">
        <v>0</v>
      </c>
      <c r="S79" s="77">
        <f t="shared" si="4"/>
        <v>0</v>
      </c>
      <c r="T79" s="82">
        <f t="shared" si="5"/>
        <v>0</v>
      </c>
      <c r="U79" s="94">
        <f>+'[5]Costos unitarios'!$N73</f>
        <v>14736.46612301729</v>
      </c>
      <c r="V79" s="21">
        <v>0</v>
      </c>
      <c r="W79" s="77">
        <f t="shared" si="6"/>
        <v>0</v>
      </c>
      <c r="X79" s="82">
        <f t="shared" si="7"/>
        <v>0</v>
      </c>
      <c r="Y79" s="94">
        <f>+'[6]Costos unitarios'!$N73</f>
        <v>13779.2703801935</v>
      </c>
      <c r="Z79" s="21">
        <v>0</v>
      </c>
      <c r="AA79" s="77">
        <f t="shared" si="8"/>
        <v>0</v>
      </c>
    </row>
    <row r="80" spans="2:27">
      <c r="B80" s="122"/>
      <c r="C80" s="125"/>
      <c r="D80" s="119"/>
      <c r="E80" s="130"/>
      <c r="F80" s="26" t="s">
        <v>177</v>
      </c>
      <c r="G80" s="28" t="s">
        <v>178</v>
      </c>
      <c r="H80" s="6"/>
      <c r="I80" s="94"/>
      <c r="J80" s="4">
        <v>0</v>
      </c>
      <c r="K80" s="77">
        <f t="shared" ref="K80:K143" si="10">+H80*I80</f>
        <v>0</v>
      </c>
      <c r="L80" s="82">
        <f t="shared" si="9"/>
        <v>0</v>
      </c>
      <c r="M80" s="94"/>
      <c r="N80" s="21">
        <v>0</v>
      </c>
      <c r="O80" s="77">
        <f t="shared" ref="O80:O143" si="11">+L80*M80</f>
        <v>0</v>
      </c>
      <c r="P80" s="82">
        <f t="shared" ref="P80:P143" si="12">+R80*$P$11</f>
        <v>0</v>
      </c>
      <c r="Q80" s="94"/>
      <c r="R80" s="21">
        <v>0</v>
      </c>
      <c r="S80" s="77">
        <f t="shared" ref="S80:S143" si="13">+P80*Q80</f>
        <v>0</v>
      </c>
      <c r="T80" s="82">
        <f t="shared" ref="T80:T143" si="14">+V80*$T$11</f>
        <v>0</v>
      </c>
      <c r="U80" s="94"/>
      <c r="V80" s="21">
        <v>0</v>
      </c>
      <c r="W80" s="77">
        <f t="shared" ref="W80:W143" si="15">+T80*U80</f>
        <v>0</v>
      </c>
      <c r="X80" s="82">
        <f t="shared" ref="X80:X143" si="16">+Z80*$X$11</f>
        <v>0</v>
      </c>
      <c r="Y80" s="94"/>
      <c r="Z80" s="21">
        <v>0</v>
      </c>
      <c r="AA80" s="77">
        <f t="shared" ref="AA80:AA143" si="17">+X80*Y80</f>
        <v>0</v>
      </c>
    </row>
    <row r="81" spans="2:27">
      <c r="B81" s="122"/>
      <c r="C81" s="125"/>
      <c r="D81" s="119"/>
      <c r="E81" s="130"/>
      <c r="F81" s="26" t="s">
        <v>179</v>
      </c>
      <c r="G81" s="28" t="s">
        <v>180</v>
      </c>
      <c r="H81" s="6"/>
      <c r="I81" s="94"/>
      <c r="J81" s="4">
        <v>0</v>
      </c>
      <c r="K81" s="77">
        <f t="shared" si="10"/>
        <v>0</v>
      </c>
      <c r="L81" s="82">
        <f t="shared" si="9"/>
        <v>0</v>
      </c>
      <c r="M81" s="94"/>
      <c r="N81" s="21">
        <v>0</v>
      </c>
      <c r="O81" s="77">
        <f t="shared" si="11"/>
        <v>0</v>
      </c>
      <c r="P81" s="82">
        <f t="shared" si="12"/>
        <v>0</v>
      </c>
      <c r="Q81" s="94"/>
      <c r="R81" s="21">
        <v>0</v>
      </c>
      <c r="S81" s="77">
        <f t="shared" si="13"/>
        <v>0</v>
      </c>
      <c r="T81" s="82">
        <f t="shared" si="14"/>
        <v>0</v>
      </c>
      <c r="U81" s="94"/>
      <c r="V81" s="21">
        <v>0</v>
      </c>
      <c r="W81" s="77">
        <f t="shared" si="15"/>
        <v>0</v>
      </c>
      <c r="X81" s="82">
        <f t="shared" si="16"/>
        <v>0</v>
      </c>
      <c r="Y81" s="94"/>
      <c r="Z81" s="21">
        <v>0</v>
      </c>
      <c r="AA81" s="77">
        <f t="shared" si="17"/>
        <v>0</v>
      </c>
    </row>
    <row r="82" spans="2:27">
      <c r="B82" s="122"/>
      <c r="C82" s="125"/>
      <c r="D82" s="119"/>
      <c r="E82" s="130"/>
      <c r="F82" s="26" t="s">
        <v>181</v>
      </c>
      <c r="G82" s="28" t="s">
        <v>182</v>
      </c>
      <c r="H82" s="6"/>
      <c r="I82" s="94"/>
      <c r="J82" s="4">
        <v>0</v>
      </c>
      <c r="K82" s="77">
        <f t="shared" si="10"/>
        <v>0</v>
      </c>
      <c r="L82" s="82">
        <f t="shared" si="9"/>
        <v>0</v>
      </c>
      <c r="M82" s="94"/>
      <c r="N82" s="21">
        <v>0</v>
      </c>
      <c r="O82" s="77">
        <f t="shared" si="11"/>
        <v>0</v>
      </c>
      <c r="P82" s="82">
        <f t="shared" si="12"/>
        <v>0</v>
      </c>
      <c r="Q82" s="94"/>
      <c r="R82" s="21">
        <v>0</v>
      </c>
      <c r="S82" s="77">
        <f t="shared" si="13"/>
        <v>0</v>
      </c>
      <c r="T82" s="82">
        <f t="shared" si="14"/>
        <v>0</v>
      </c>
      <c r="U82" s="94"/>
      <c r="V82" s="21">
        <v>0</v>
      </c>
      <c r="W82" s="77">
        <f t="shared" si="15"/>
        <v>0</v>
      </c>
      <c r="X82" s="82">
        <f t="shared" si="16"/>
        <v>0</v>
      </c>
      <c r="Y82" s="94"/>
      <c r="Z82" s="21">
        <v>0</v>
      </c>
      <c r="AA82" s="77">
        <f t="shared" si="17"/>
        <v>0</v>
      </c>
    </row>
    <row r="83" spans="2:27">
      <c r="B83" s="122"/>
      <c r="C83" s="125"/>
      <c r="D83" s="119"/>
      <c r="E83" s="130"/>
      <c r="F83" s="26" t="s">
        <v>183</v>
      </c>
      <c r="G83" s="28" t="s">
        <v>184</v>
      </c>
      <c r="H83" s="6"/>
      <c r="I83" s="94"/>
      <c r="J83" s="4">
        <v>0</v>
      </c>
      <c r="K83" s="77">
        <f t="shared" si="10"/>
        <v>0</v>
      </c>
      <c r="L83" s="82">
        <f t="shared" si="9"/>
        <v>0</v>
      </c>
      <c r="M83" s="94"/>
      <c r="N83" s="21">
        <v>0</v>
      </c>
      <c r="O83" s="77">
        <f t="shared" si="11"/>
        <v>0</v>
      </c>
      <c r="P83" s="82">
        <f t="shared" si="12"/>
        <v>0</v>
      </c>
      <c r="Q83" s="94"/>
      <c r="R83" s="21">
        <v>0</v>
      </c>
      <c r="S83" s="77">
        <f t="shared" si="13"/>
        <v>0</v>
      </c>
      <c r="T83" s="82">
        <f t="shared" si="14"/>
        <v>0</v>
      </c>
      <c r="U83" s="94"/>
      <c r="V83" s="21">
        <v>0</v>
      </c>
      <c r="W83" s="77">
        <f t="shared" si="15"/>
        <v>0</v>
      </c>
      <c r="X83" s="82">
        <f t="shared" si="16"/>
        <v>0</v>
      </c>
      <c r="Y83" s="94"/>
      <c r="Z83" s="21">
        <v>0</v>
      </c>
      <c r="AA83" s="77">
        <f t="shared" si="17"/>
        <v>0</v>
      </c>
    </row>
    <row r="84" spans="2:27">
      <c r="B84" s="122"/>
      <c r="C84" s="125"/>
      <c r="D84" s="119"/>
      <c r="E84" s="130"/>
      <c r="F84" s="26" t="s">
        <v>185</v>
      </c>
      <c r="G84" s="28" t="s">
        <v>186</v>
      </c>
      <c r="H84" s="6"/>
      <c r="I84" s="94"/>
      <c r="J84" s="4">
        <v>0</v>
      </c>
      <c r="K84" s="77">
        <f t="shared" si="10"/>
        <v>0</v>
      </c>
      <c r="L84" s="82">
        <f t="shared" si="9"/>
        <v>0</v>
      </c>
      <c r="M84" s="94"/>
      <c r="N84" s="21">
        <v>0</v>
      </c>
      <c r="O84" s="77">
        <f t="shared" si="11"/>
        <v>0</v>
      </c>
      <c r="P84" s="82">
        <f t="shared" si="12"/>
        <v>0</v>
      </c>
      <c r="Q84" s="94"/>
      <c r="R84" s="21">
        <v>0</v>
      </c>
      <c r="S84" s="77">
        <f t="shared" si="13"/>
        <v>0</v>
      </c>
      <c r="T84" s="82">
        <f t="shared" si="14"/>
        <v>0</v>
      </c>
      <c r="U84" s="94"/>
      <c r="V84" s="21">
        <v>0</v>
      </c>
      <c r="W84" s="77">
        <f t="shared" si="15"/>
        <v>0</v>
      </c>
      <c r="X84" s="82">
        <f t="shared" si="16"/>
        <v>0</v>
      </c>
      <c r="Y84" s="94"/>
      <c r="Z84" s="21">
        <v>0</v>
      </c>
      <c r="AA84" s="77">
        <f t="shared" si="17"/>
        <v>0</v>
      </c>
    </row>
    <row r="85" spans="2:27">
      <c r="B85" s="122"/>
      <c r="C85" s="125"/>
      <c r="D85" s="119"/>
      <c r="E85" s="130"/>
      <c r="F85" s="26" t="s">
        <v>187</v>
      </c>
      <c r="G85" s="28" t="s">
        <v>188</v>
      </c>
      <c r="H85" s="6"/>
      <c r="I85" s="94"/>
      <c r="J85" s="4">
        <v>0</v>
      </c>
      <c r="K85" s="77">
        <f t="shared" si="10"/>
        <v>0</v>
      </c>
      <c r="L85" s="82">
        <f t="shared" si="9"/>
        <v>0</v>
      </c>
      <c r="M85" s="94"/>
      <c r="N85" s="21">
        <v>0</v>
      </c>
      <c r="O85" s="77">
        <f t="shared" si="11"/>
        <v>0</v>
      </c>
      <c r="P85" s="82">
        <f t="shared" si="12"/>
        <v>0</v>
      </c>
      <c r="Q85" s="94"/>
      <c r="R85" s="21">
        <v>0</v>
      </c>
      <c r="S85" s="77">
        <f t="shared" si="13"/>
        <v>0</v>
      </c>
      <c r="T85" s="82">
        <f t="shared" si="14"/>
        <v>0</v>
      </c>
      <c r="U85" s="94"/>
      <c r="V85" s="21">
        <v>0</v>
      </c>
      <c r="W85" s="77">
        <f t="shared" si="15"/>
        <v>0</v>
      </c>
      <c r="X85" s="82">
        <f t="shared" si="16"/>
        <v>0</v>
      </c>
      <c r="Y85" s="94"/>
      <c r="Z85" s="21">
        <v>0</v>
      </c>
      <c r="AA85" s="77">
        <f t="shared" si="17"/>
        <v>0</v>
      </c>
    </row>
    <row r="86" spans="2:27">
      <c r="B86" s="122"/>
      <c r="C86" s="125"/>
      <c r="D86" s="119"/>
      <c r="E86" s="130"/>
      <c r="F86" s="26" t="s">
        <v>189</v>
      </c>
      <c r="G86" s="28" t="s">
        <v>190</v>
      </c>
      <c r="H86" s="6"/>
      <c r="I86" s="94"/>
      <c r="J86" s="4">
        <v>0</v>
      </c>
      <c r="K86" s="77">
        <f t="shared" si="10"/>
        <v>0</v>
      </c>
      <c r="L86" s="82">
        <f t="shared" si="9"/>
        <v>0</v>
      </c>
      <c r="M86" s="94"/>
      <c r="N86" s="21">
        <v>0</v>
      </c>
      <c r="O86" s="77">
        <f t="shared" si="11"/>
        <v>0</v>
      </c>
      <c r="P86" s="82">
        <f t="shared" si="12"/>
        <v>0</v>
      </c>
      <c r="Q86" s="94"/>
      <c r="R86" s="21">
        <v>0</v>
      </c>
      <c r="S86" s="77">
        <f t="shared" si="13"/>
        <v>0</v>
      </c>
      <c r="T86" s="82">
        <f t="shared" si="14"/>
        <v>0</v>
      </c>
      <c r="U86" s="94"/>
      <c r="V86" s="21">
        <v>0</v>
      </c>
      <c r="W86" s="77">
        <f t="shared" si="15"/>
        <v>0</v>
      </c>
      <c r="X86" s="82">
        <f t="shared" si="16"/>
        <v>0</v>
      </c>
      <c r="Y86" s="94"/>
      <c r="Z86" s="21">
        <v>0</v>
      </c>
      <c r="AA86" s="77">
        <f t="shared" si="17"/>
        <v>0</v>
      </c>
    </row>
    <row r="87" spans="2:27">
      <c r="B87" s="122"/>
      <c r="C87" s="125"/>
      <c r="D87" s="119"/>
      <c r="E87" s="130"/>
      <c r="F87" s="26" t="s">
        <v>191</v>
      </c>
      <c r="G87" s="28" t="s">
        <v>192</v>
      </c>
      <c r="H87" s="6"/>
      <c r="I87" s="94"/>
      <c r="J87" s="4">
        <v>0</v>
      </c>
      <c r="K87" s="77">
        <f t="shared" si="10"/>
        <v>0</v>
      </c>
      <c r="L87" s="82">
        <f t="shared" si="9"/>
        <v>0</v>
      </c>
      <c r="M87" s="94"/>
      <c r="N87" s="21">
        <v>0</v>
      </c>
      <c r="O87" s="77">
        <f t="shared" si="11"/>
        <v>0</v>
      </c>
      <c r="P87" s="82">
        <f t="shared" si="12"/>
        <v>0</v>
      </c>
      <c r="Q87" s="94"/>
      <c r="R87" s="21">
        <v>0</v>
      </c>
      <c r="S87" s="77">
        <f t="shared" si="13"/>
        <v>0</v>
      </c>
      <c r="T87" s="82">
        <f t="shared" si="14"/>
        <v>0</v>
      </c>
      <c r="U87" s="94"/>
      <c r="V87" s="21">
        <v>0</v>
      </c>
      <c r="W87" s="77">
        <f t="shared" si="15"/>
        <v>0</v>
      </c>
      <c r="X87" s="82">
        <f t="shared" si="16"/>
        <v>0</v>
      </c>
      <c r="Y87" s="94"/>
      <c r="Z87" s="21">
        <v>0</v>
      </c>
      <c r="AA87" s="77">
        <f t="shared" si="17"/>
        <v>0</v>
      </c>
    </row>
    <row r="88" spans="2:27">
      <c r="B88" s="122"/>
      <c r="C88" s="125"/>
      <c r="D88" s="119"/>
      <c r="E88" s="130"/>
      <c r="F88" s="26" t="s">
        <v>193</v>
      </c>
      <c r="G88" s="28" t="s">
        <v>194</v>
      </c>
      <c r="H88" s="6"/>
      <c r="I88" s="94"/>
      <c r="J88" s="4">
        <v>0</v>
      </c>
      <c r="K88" s="77">
        <f t="shared" si="10"/>
        <v>0</v>
      </c>
      <c r="L88" s="82">
        <f t="shared" si="9"/>
        <v>0</v>
      </c>
      <c r="M88" s="94"/>
      <c r="N88" s="21">
        <v>0</v>
      </c>
      <c r="O88" s="77">
        <f t="shared" si="11"/>
        <v>0</v>
      </c>
      <c r="P88" s="82">
        <f t="shared" si="12"/>
        <v>0</v>
      </c>
      <c r="Q88" s="94"/>
      <c r="R88" s="21">
        <v>0</v>
      </c>
      <c r="S88" s="77">
        <f t="shared" si="13"/>
        <v>0</v>
      </c>
      <c r="T88" s="82">
        <f t="shared" si="14"/>
        <v>0</v>
      </c>
      <c r="U88" s="94"/>
      <c r="V88" s="21">
        <v>0</v>
      </c>
      <c r="W88" s="77">
        <f t="shared" si="15"/>
        <v>0</v>
      </c>
      <c r="X88" s="82">
        <f t="shared" si="16"/>
        <v>0</v>
      </c>
      <c r="Y88" s="94"/>
      <c r="Z88" s="21">
        <v>0</v>
      </c>
      <c r="AA88" s="77">
        <f t="shared" si="17"/>
        <v>0</v>
      </c>
    </row>
    <row r="89" spans="2:27">
      <c r="B89" s="122"/>
      <c r="C89" s="125"/>
      <c r="D89" s="119"/>
      <c r="E89" s="130"/>
      <c r="F89" s="26" t="s">
        <v>195</v>
      </c>
      <c r="G89" s="28" t="s">
        <v>196</v>
      </c>
      <c r="H89" s="6"/>
      <c r="I89" s="94"/>
      <c r="J89" s="4">
        <v>0</v>
      </c>
      <c r="K89" s="77">
        <f t="shared" si="10"/>
        <v>0</v>
      </c>
      <c r="L89" s="82">
        <f t="shared" si="9"/>
        <v>0</v>
      </c>
      <c r="M89" s="94"/>
      <c r="N89" s="21">
        <v>0</v>
      </c>
      <c r="O89" s="77">
        <f t="shared" si="11"/>
        <v>0</v>
      </c>
      <c r="P89" s="82">
        <f t="shared" si="12"/>
        <v>0</v>
      </c>
      <c r="Q89" s="94"/>
      <c r="R89" s="21">
        <v>0</v>
      </c>
      <c r="S89" s="77">
        <f t="shared" si="13"/>
        <v>0</v>
      </c>
      <c r="T89" s="82">
        <f t="shared" si="14"/>
        <v>0</v>
      </c>
      <c r="U89" s="94"/>
      <c r="V89" s="21">
        <v>0</v>
      </c>
      <c r="W89" s="77">
        <f t="shared" si="15"/>
        <v>0</v>
      </c>
      <c r="X89" s="82">
        <f t="shared" si="16"/>
        <v>0</v>
      </c>
      <c r="Y89" s="94"/>
      <c r="Z89" s="21">
        <v>0</v>
      </c>
      <c r="AA89" s="77">
        <f t="shared" si="17"/>
        <v>0</v>
      </c>
    </row>
    <row r="90" spans="2:27">
      <c r="B90" s="122"/>
      <c r="C90" s="125"/>
      <c r="D90" s="119"/>
      <c r="E90" s="130"/>
      <c r="F90" s="26" t="s">
        <v>197</v>
      </c>
      <c r="G90" s="28" t="s">
        <v>198</v>
      </c>
      <c r="H90" s="6"/>
      <c r="I90" s="94"/>
      <c r="J90" s="4">
        <v>0</v>
      </c>
      <c r="K90" s="77">
        <f t="shared" si="10"/>
        <v>0</v>
      </c>
      <c r="L90" s="82">
        <f t="shared" si="9"/>
        <v>0</v>
      </c>
      <c r="M90" s="94"/>
      <c r="N90" s="21">
        <v>0</v>
      </c>
      <c r="O90" s="77">
        <f t="shared" si="11"/>
        <v>0</v>
      </c>
      <c r="P90" s="82">
        <f t="shared" si="12"/>
        <v>0</v>
      </c>
      <c r="Q90" s="94"/>
      <c r="R90" s="21">
        <v>0</v>
      </c>
      <c r="S90" s="77">
        <f t="shared" si="13"/>
        <v>0</v>
      </c>
      <c r="T90" s="82">
        <f t="shared" si="14"/>
        <v>0</v>
      </c>
      <c r="U90" s="94"/>
      <c r="V90" s="21">
        <v>0</v>
      </c>
      <c r="W90" s="77">
        <f t="shared" si="15"/>
        <v>0</v>
      </c>
      <c r="X90" s="82">
        <f t="shared" si="16"/>
        <v>0</v>
      </c>
      <c r="Y90" s="94"/>
      <c r="Z90" s="21">
        <v>0</v>
      </c>
      <c r="AA90" s="77">
        <f t="shared" si="17"/>
        <v>0</v>
      </c>
    </row>
    <row r="91" spans="2:27">
      <c r="B91" s="122"/>
      <c r="C91" s="125"/>
      <c r="D91" s="119"/>
      <c r="E91" s="130"/>
      <c r="F91" s="26" t="s">
        <v>199</v>
      </c>
      <c r="G91" s="28" t="s">
        <v>200</v>
      </c>
      <c r="H91" s="6"/>
      <c r="I91" s="94"/>
      <c r="J91" s="4">
        <v>0</v>
      </c>
      <c r="K91" s="77">
        <f t="shared" si="10"/>
        <v>0</v>
      </c>
      <c r="L91" s="82">
        <f t="shared" si="9"/>
        <v>0</v>
      </c>
      <c r="M91" s="94"/>
      <c r="N91" s="21">
        <v>0</v>
      </c>
      <c r="O91" s="77">
        <f t="shared" si="11"/>
        <v>0</v>
      </c>
      <c r="P91" s="82">
        <f t="shared" si="12"/>
        <v>0</v>
      </c>
      <c r="Q91" s="94"/>
      <c r="R91" s="21">
        <v>0</v>
      </c>
      <c r="S91" s="77">
        <f t="shared" si="13"/>
        <v>0</v>
      </c>
      <c r="T91" s="82">
        <f t="shared" si="14"/>
        <v>0</v>
      </c>
      <c r="U91" s="94"/>
      <c r="V91" s="21">
        <v>0</v>
      </c>
      <c r="W91" s="77">
        <f t="shared" si="15"/>
        <v>0</v>
      </c>
      <c r="X91" s="82">
        <f t="shared" si="16"/>
        <v>0</v>
      </c>
      <c r="Y91" s="94"/>
      <c r="Z91" s="21">
        <v>0</v>
      </c>
      <c r="AA91" s="77">
        <f t="shared" si="17"/>
        <v>0</v>
      </c>
    </row>
    <row r="92" spans="2:27">
      <c r="B92" s="122"/>
      <c r="C92" s="125"/>
      <c r="D92" s="119"/>
      <c r="E92" s="130"/>
      <c r="F92" s="26" t="s">
        <v>201</v>
      </c>
      <c r="G92" s="28" t="s">
        <v>202</v>
      </c>
      <c r="H92" s="6"/>
      <c r="I92" s="94"/>
      <c r="J92" s="4">
        <v>0</v>
      </c>
      <c r="K92" s="77">
        <f t="shared" si="10"/>
        <v>0</v>
      </c>
      <c r="L92" s="82">
        <f t="shared" si="9"/>
        <v>0</v>
      </c>
      <c r="M92" s="94"/>
      <c r="N92" s="21">
        <v>0</v>
      </c>
      <c r="O92" s="77">
        <f t="shared" si="11"/>
        <v>0</v>
      </c>
      <c r="P92" s="82">
        <f t="shared" si="12"/>
        <v>0</v>
      </c>
      <c r="Q92" s="94"/>
      <c r="R92" s="21">
        <v>0</v>
      </c>
      <c r="S92" s="77">
        <f t="shared" si="13"/>
        <v>0</v>
      </c>
      <c r="T92" s="82">
        <f t="shared" si="14"/>
        <v>0</v>
      </c>
      <c r="U92" s="94"/>
      <c r="V92" s="21">
        <v>0</v>
      </c>
      <c r="W92" s="77">
        <f t="shared" si="15"/>
        <v>0</v>
      </c>
      <c r="X92" s="82">
        <f t="shared" si="16"/>
        <v>0</v>
      </c>
      <c r="Y92" s="94"/>
      <c r="Z92" s="21">
        <v>0</v>
      </c>
      <c r="AA92" s="77">
        <f t="shared" si="17"/>
        <v>0</v>
      </c>
    </row>
    <row r="93" spans="2:27">
      <c r="B93" s="122"/>
      <c r="C93" s="125"/>
      <c r="D93" s="119"/>
      <c r="E93" s="130"/>
      <c r="F93" s="26" t="s">
        <v>203</v>
      </c>
      <c r="G93" s="28" t="s">
        <v>204</v>
      </c>
      <c r="H93" s="6"/>
      <c r="I93" s="94"/>
      <c r="J93" s="4">
        <v>0</v>
      </c>
      <c r="K93" s="77">
        <f t="shared" si="10"/>
        <v>0</v>
      </c>
      <c r="L93" s="82">
        <f t="shared" si="9"/>
        <v>0</v>
      </c>
      <c r="M93" s="94"/>
      <c r="N93" s="21">
        <v>0</v>
      </c>
      <c r="O93" s="77">
        <f t="shared" si="11"/>
        <v>0</v>
      </c>
      <c r="P93" s="82">
        <f t="shared" si="12"/>
        <v>0</v>
      </c>
      <c r="Q93" s="94"/>
      <c r="R93" s="21">
        <v>0</v>
      </c>
      <c r="S93" s="77">
        <f t="shared" si="13"/>
        <v>0</v>
      </c>
      <c r="T93" s="82">
        <f t="shared" si="14"/>
        <v>0</v>
      </c>
      <c r="U93" s="94"/>
      <c r="V93" s="21">
        <v>0</v>
      </c>
      <c r="W93" s="77">
        <f t="shared" si="15"/>
        <v>0</v>
      </c>
      <c r="X93" s="82">
        <f t="shared" si="16"/>
        <v>0</v>
      </c>
      <c r="Y93" s="94"/>
      <c r="Z93" s="21">
        <v>0</v>
      </c>
      <c r="AA93" s="77">
        <f t="shared" si="17"/>
        <v>0</v>
      </c>
    </row>
    <row r="94" spans="2:27">
      <c r="B94" s="122"/>
      <c r="C94" s="125"/>
      <c r="D94" s="119"/>
      <c r="E94" s="130"/>
      <c r="F94" s="26" t="s">
        <v>205</v>
      </c>
      <c r="G94" s="28" t="s">
        <v>206</v>
      </c>
      <c r="H94" s="6"/>
      <c r="I94" s="94"/>
      <c r="J94" s="4">
        <v>0</v>
      </c>
      <c r="K94" s="77">
        <f t="shared" si="10"/>
        <v>0</v>
      </c>
      <c r="L94" s="82">
        <f t="shared" si="9"/>
        <v>0</v>
      </c>
      <c r="M94" s="94"/>
      <c r="N94" s="21">
        <v>0</v>
      </c>
      <c r="O94" s="77">
        <f t="shared" si="11"/>
        <v>0</v>
      </c>
      <c r="P94" s="82">
        <f t="shared" si="12"/>
        <v>0</v>
      </c>
      <c r="Q94" s="94"/>
      <c r="R94" s="21">
        <v>0</v>
      </c>
      <c r="S94" s="77">
        <f t="shared" si="13"/>
        <v>0</v>
      </c>
      <c r="T94" s="82">
        <f t="shared" si="14"/>
        <v>0</v>
      </c>
      <c r="U94" s="94"/>
      <c r="V94" s="21">
        <v>0</v>
      </c>
      <c r="W94" s="77">
        <f t="shared" si="15"/>
        <v>0</v>
      </c>
      <c r="X94" s="82">
        <f t="shared" si="16"/>
        <v>0</v>
      </c>
      <c r="Y94" s="94"/>
      <c r="Z94" s="21">
        <v>0</v>
      </c>
      <c r="AA94" s="77">
        <f t="shared" si="17"/>
        <v>0</v>
      </c>
    </row>
    <row r="95" spans="2:27">
      <c r="B95" s="122"/>
      <c r="C95" s="125"/>
      <c r="D95" s="119"/>
      <c r="E95" s="130"/>
      <c r="F95" s="26" t="s">
        <v>207</v>
      </c>
      <c r="G95" s="28" t="s">
        <v>208</v>
      </c>
      <c r="H95" s="6"/>
      <c r="I95" s="94"/>
      <c r="J95" s="4">
        <v>0</v>
      </c>
      <c r="K95" s="77">
        <f t="shared" si="10"/>
        <v>0</v>
      </c>
      <c r="L95" s="82">
        <f t="shared" si="9"/>
        <v>0</v>
      </c>
      <c r="M95" s="94"/>
      <c r="N95" s="21">
        <v>0</v>
      </c>
      <c r="O95" s="77">
        <f t="shared" si="11"/>
        <v>0</v>
      </c>
      <c r="P95" s="82">
        <f t="shared" si="12"/>
        <v>0</v>
      </c>
      <c r="Q95" s="94"/>
      <c r="R95" s="21">
        <v>0</v>
      </c>
      <c r="S95" s="77">
        <f t="shared" si="13"/>
        <v>0</v>
      </c>
      <c r="T95" s="82">
        <f t="shared" si="14"/>
        <v>0</v>
      </c>
      <c r="U95" s="94"/>
      <c r="V95" s="21">
        <v>0</v>
      </c>
      <c r="W95" s="77">
        <f t="shared" si="15"/>
        <v>0</v>
      </c>
      <c r="X95" s="82">
        <f t="shared" si="16"/>
        <v>0</v>
      </c>
      <c r="Y95" s="94"/>
      <c r="Z95" s="21">
        <v>0</v>
      </c>
      <c r="AA95" s="77">
        <f t="shared" si="17"/>
        <v>0</v>
      </c>
    </row>
    <row r="96" spans="2:27">
      <c r="B96" s="122"/>
      <c r="C96" s="125"/>
      <c r="D96" s="119"/>
      <c r="E96" s="130"/>
      <c r="F96" s="26" t="s">
        <v>209</v>
      </c>
      <c r="G96" s="28" t="s">
        <v>210</v>
      </c>
      <c r="H96" s="6"/>
      <c r="I96" s="94"/>
      <c r="J96" s="4">
        <v>0</v>
      </c>
      <c r="K96" s="77">
        <f t="shared" si="10"/>
        <v>0</v>
      </c>
      <c r="L96" s="82">
        <f t="shared" si="9"/>
        <v>0</v>
      </c>
      <c r="M96" s="94"/>
      <c r="N96" s="21">
        <v>0</v>
      </c>
      <c r="O96" s="77">
        <f t="shared" si="11"/>
        <v>0</v>
      </c>
      <c r="P96" s="82">
        <f t="shared" si="12"/>
        <v>0</v>
      </c>
      <c r="Q96" s="94"/>
      <c r="R96" s="21">
        <v>0</v>
      </c>
      <c r="S96" s="77">
        <f t="shared" si="13"/>
        <v>0</v>
      </c>
      <c r="T96" s="82">
        <f t="shared" si="14"/>
        <v>0</v>
      </c>
      <c r="U96" s="94"/>
      <c r="V96" s="21">
        <v>0</v>
      </c>
      <c r="W96" s="77">
        <f t="shared" si="15"/>
        <v>0</v>
      </c>
      <c r="X96" s="82">
        <f t="shared" si="16"/>
        <v>0</v>
      </c>
      <c r="Y96" s="94"/>
      <c r="Z96" s="21">
        <v>0</v>
      </c>
      <c r="AA96" s="77">
        <f t="shared" si="17"/>
        <v>0</v>
      </c>
    </row>
    <row r="97" spans="2:27">
      <c r="B97" s="122"/>
      <c r="C97" s="125"/>
      <c r="D97" s="119"/>
      <c r="E97" s="130"/>
      <c r="F97" s="26" t="s">
        <v>211</v>
      </c>
      <c r="G97" s="28" t="s">
        <v>212</v>
      </c>
      <c r="H97" s="6"/>
      <c r="I97" s="94"/>
      <c r="J97" s="4">
        <v>0</v>
      </c>
      <c r="K97" s="77">
        <f t="shared" si="10"/>
        <v>0</v>
      </c>
      <c r="L97" s="82">
        <f t="shared" si="9"/>
        <v>0</v>
      </c>
      <c r="M97" s="94"/>
      <c r="N97" s="21">
        <v>0</v>
      </c>
      <c r="O97" s="77">
        <f t="shared" si="11"/>
        <v>0</v>
      </c>
      <c r="P97" s="82">
        <f t="shared" si="12"/>
        <v>0</v>
      </c>
      <c r="Q97" s="94"/>
      <c r="R97" s="21">
        <v>0</v>
      </c>
      <c r="S97" s="77">
        <f t="shared" si="13"/>
        <v>0</v>
      </c>
      <c r="T97" s="82">
        <f t="shared" si="14"/>
        <v>0</v>
      </c>
      <c r="U97" s="94"/>
      <c r="V97" s="21">
        <v>0</v>
      </c>
      <c r="W97" s="77">
        <f t="shared" si="15"/>
        <v>0</v>
      </c>
      <c r="X97" s="82">
        <f t="shared" si="16"/>
        <v>0</v>
      </c>
      <c r="Y97" s="94"/>
      <c r="Z97" s="21">
        <v>0</v>
      </c>
      <c r="AA97" s="77">
        <f t="shared" si="17"/>
        <v>0</v>
      </c>
    </row>
    <row r="98" spans="2:27">
      <c r="B98" s="122"/>
      <c r="C98" s="125"/>
      <c r="D98" s="119"/>
      <c r="E98" s="130"/>
      <c r="F98" s="26" t="s">
        <v>213</v>
      </c>
      <c r="G98" s="28" t="s">
        <v>214</v>
      </c>
      <c r="H98" s="6"/>
      <c r="I98" s="94"/>
      <c r="J98" s="4">
        <v>0</v>
      </c>
      <c r="K98" s="77">
        <f t="shared" si="10"/>
        <v>0</v>
      </c>
      <c r="L98" s="82">
        <f t="shared" si="9"/>
        <v>0</v>
      </c>
      <c r="M98" s="94"/>
      <c r="N98" s="21">
        <v>0</v>
      </c>
      <c r="O98" s="77">
        <f t="shared" si="11"/>
        <v>0</v>
      </c>
      <c r="P98" s="82">
        <f t="shared" si="12"/>
        <v>0</v>
      </c>
      <c r="Q98" s="94"/>
      <c r="R98" s="21">
        <v>0</v>
      </c>
      <c r="S98" s="77">
        <f t="shared" si="13"/>
        <v>0</v>
      </c>
      <c r="T98" s="82">
        <f t="shared" si="14"/>
        <v>0</v>
      </c>
      <c r="U98" s="94"/>
      <c r="V98" s="21">
        <v>0</v>
      </c>
      <c r="W98" s="77">
        <f t="shared" si="15"/>
        <v>0</v>
      </c>
      <c r="X98" s="82">
        <f t="shared" si="16"/>
        <v>0</v>
      </c>
      <c r="Y98" s="94"/>
      <c r="Z98" s="21">
        <v>0</v>
      </c>
      <c r="AA98" s="77">
        <f t="shared" si="17"/>
        <v>0</v>
      </c>
    </row>
    <row r="99" spans="2:27">
      <c r="B99" s="122"/>
      <c r="C99" s="125"/>
      <c r="D99" s="119"/>
      <c r="E99" s="130"/>
      <c r="F99" s="26" t="s">
        <v>215</v>
      </c>
      <c r="G99" s="28" t="s">
        <v>216</v>
      </c>
      <c r="H99" s="6"/>
      <c r="I99" s="94"/>
      <c r="J99" s="4">
        <v>0</v>
      </c>
      <c r="K99" s="77">
        <f t="shared" si="10"/>
        <v>0</v>
      </c>
      <c r="L99" s="82">
        <f t="shared" si="9"/>
        <v>0</v>
      </c>
      <c r="M99" s="94"/>
      <c r="N99" s="21">
        <v>0</v>
      </c>
      <c r="O99" s="77">
        <f t="shared" si="11"/>
        <v>0</v>
      </c>
      <c r="P99" s="82">
        <f t="shared" si="12"/>
        <v>0</v>
      </c>
      <c r="Q99" s="94"/>
      <c r="R99" s="21">
        <v>0</v>
      </c>
      <c r="S99" s="77">
        <f t="shared" si="13"/>
        <v>0</v>
      </c>
      <c r="T99" s="82">
        <f t="shared" si="14"/>
        <v>0</v>
      </c>
      <c r="U99" s="94"/>
      <c r="V99" s="21">
        <v>0</v>
      </c>
      <c r="W99" s="77">
        <f t="shared" si="15"/>
        <v>0</v>
      </c>
      <c r="X99" s="82">
        <f t="shared" si="16"/>
        <v>0</v>
      </c>
      <c r="Y99" s="94"/>
      <c r="Z99" s="21">
        <v>0</v>
      </c>
      <c r="AA99" s="77">
        <f t="shared" si="17"/>
        <v>0</v>
      </c>
    </row>
    <row r="100" spans="2:27">
      <c r="B100" s="122"/>
      <c r="C100" s="125"/>
      <c r="D100" s="119"/>
      <c r="E100" s="130"/>
      <c r="F100" s="26" t="s">
        <v>217</v>
      </c>
      <c r="G100" s="28" t="s">
        <v>218</v>
      </c>
      <c r="H100" s="6"/>
      <c r="I100" s="94"/>
      <c r="J100" s="4">
        <v>0</v>
      </c>
      <c r="K100" s="77">
        <f t="shared" si="10"/>
        <v>0</v>
      </c>
      <c r="L100" s="82">
        <f t="shared" si="9"/>
        <v>0</v>
      </c>
      <c r="M100" s="94"/>
      <c r="N100" s="21">
        <v>0</v>
      </c>
      <c r="O100" s="77">
        <f t="shared" si="11"/>
        <v>0</v>
      </c>
      <c r="P100" s="82">
        <f t="shared" si="12"/>
        <v>0</v>
      </c>
      <c r="Q100" s="94"/>
      <c r="R100" s="21">
        <v>0</v>
      </c>
      <c r="S100" s="77">
        <f t="shared" si="13"/>
        <v>0</v>
      </c>
      <c r="T100" s="82">
        <f t="shared" si="14"/>
        <v>0</v>
      </c>
      <c r="U100" s="94"/>
      <c r="V100" s="21">
        <v>0</v>
      </c>
      <c r="W100" s="77">
        <f t="shared" si="15"/>
        <v>0</v>
      </c>
      <c r="X100" s="82">
        <f t="shared" si="16"/>
        <v>0</v>
      </c>
      <c r="Y100" s="94"/>
      <c r="Z100" s="21">
        <v>0</v>
      </c>
      <c r="AA100" s="77">
        <f t="shared" si="17"/>
        <v>0</v>
      </c>
    </row>
    <row r="101" spans="2:27">
      <c r="B101" s="122"/>
      <c r="C101" s="125"/>
      <c r="D101" s="119"/>
      <c r="E101" s="130"/>
      <c r="F101" s="26" t="s">
        <v>219</v>
      </c>
      <c r="G101" s="28" t="s">
        <v>220</v>
      </c>
      <c r="H101" s="6"/>
      <c r="I101" s="94"/>
      <c r="J101" s="4">
        <v>0</v>
      </c>
      <c r="K101" s="77">
        <f t="shared" si="10"/>
        <v>0</v>
      </c>
      <c r="L101" s="82">
        <f t="shared" si="9"/>
        <v>0</v>
      </c>
      <c r="M101" s="94"/>
      <c r="N101" s="21">
        <v>0</v>
      </c>
      <c r="O101" s="77">
        <f t="shared" si="11"/>
        <v>0</v>
      </c>
      <c r="P101" s="82">
        <f t="shared" si="12"/>
        <v>0</v>
      </c>
      <c r="Q101" s="94"/>
      <c r="R101" s="21">
        <v>0</v>
      </c>
      <c r="S101" s="77">
        <f t="shared" si="13"/>
        <v>0</v>
      </c>
      <c r="T101" s="82">
        <f t="shared" si="14"/>
        <v>0</v>
      </c>
      <c r="U101" s="94"/>
      <c r="V101" s="21">
        <v>0</v>
      </c>
      <c r="W101" s="77">
        <f t="shared" si="15"/>
        <v>0</v>
      </c>
      <c r="X101" s="82">
        <f t="shared" si="16"/>
        <v>0</v>
      </c>
      <c r="Y101" s="94"/>
      <c r="Z101" s="21">
        <v>0</v>
      </c>
      <c r="AA101" s="77">
        <f t="shared" si="17"/>
        <v>0</v>
      </c>
    </row>
    <row r="102" spans="2:27">
      <c r="B102" s="122"/>
      <c r="C102" s="125"/>
      <c r="D102" s="119"/>
      <c r="E102" s="130"/>
      <c r="F102" s="26" t="s">
        <v>221</v>
      </c>
      <c r="G102" s="28" t="s">
        <v>222</v>
      </c>
      <c r="H102" s="6"/>
      <c r="I102" s="94"/>
      <c r="J102" s="4">
        <v>0</v>
      </c>
      <c r="K102" s="77">
        <f t="shared" si="10"/>
        <v>0</v>
      </c>
      <c r="L102" s="82">
        <f t="shared" si="9"/>
        <v>0</v>
      </c>
      <c r="M102" s="94"/>
      <c r="N102" s="21">
        <v>0</v>
      </c>
      <c r="O102" s="77">
        <f t="shared" si="11"/>
        <v>0</v>
      </c>
      <c r="P102" s="82">
        <f t="shared" si="12"/>
        <v>0</v>
      </c>
      <c r="Q102" s="94"/>
      <c r="R102" s="21">
        <v>0</v>
      </c>
      <c r="S102" s="77">
        <f t="shared" si="13"/>
        <v>0</v>
      </c>
      <c r="T102" s="82">
        <f t="shared" si="14"/>
        <v>0</v>
      </c>
      <c r="U102" s="94"/>
      <c r="V102" s="21">
        <v>0</v>
      </c>
      <c r="W102" s="77">
        <f t="shared" si="15"/>
        <v>0</v>
      </c>
      <c r="X102" s="82">
        <f t="shared" si="16"/>
        <v>0</v>
      </c>
      <c r="Y102" s="94"/>
      <c r="Z102" s="21">
        <v>0</v>
      </c>
      <c r="AA102" s="77">
        <f t="shared" si="17"/>
        <v>0</v>
      </c>
    </row>
    <row r="103" spans="2:27">
      <c r="B103" s="122"/>
      <c r="C103" s="125"/>
      <c r="D103" s="119"/>
      <c r="E103" s="130"/>
      <c r="F103" s="26" t="s">
        <v>223</v>
      </c>
      <c r="G103" s="28" t="s">
        <v>224</v>
      </c>
      <c r="H103" s="6"/>
      <c r="I103" s="94"/>
      <c r="J103" s="4">
        <v>0</v>
      </c>
      <c r="K103" s="77">
        <f t="shared" si="10"/>
        <v>0</v>
      </c>
      <c r="L103" s="82">
        <f t="shared" si="9"/>
        <v>0</v>
      </c>
      <c r="M103" s="94"/>
      <c r="N103" s="21">
        <v>0</v>
      </c>
      <c r="O103" s="77">
        <f t="shared" si="11"/>
        <v>0</v>
      </c>
      <c r="P103" s="82">
        <f t="shared" si="12"/>
        <v>0</v>
      </c>
      <c r="Q103" s="94"/>
      <c r="R103" s="21">
        <v>0</v>
      </c>
      <c r="S103" s="77">
        <f t="shared" si="13"/>
        <v>0</v>
      </c>
      <c r="T103" s="82">
        <f t="shared" si="14"/>
        <v>0</v>
      </c>
      <c r="U103" s="94"/>
      <c r="V103" s="21">
        <v>0</v>
      </c>
      <c r="W103" s="77">
        <f t="shared" si="15"/>
        <v>0</v>
      </c>
      <c r="X103" s="82">
        <f t="shared" si="16"/>
        <v>0</v>
      </c>
      <c r="Y103" s="94"/>
      <c r="Z103" s="21">
        <v>0</v>
      </c>
      <c r="AA103" s="77">
        <f t="shared" si="17"/>
        <v>0</v>
      </c>
    </row>
    <row r="104" spans="2:27">
      <c r="B104" s="122"/>
      <c r="C104" s="125"/>
      <c r="D104" s="119"/>
      <c r="E104" s="130"/>
      <c r="F104" s="26" t="s">
        <v>225</v>
      </c>
      <c r="G104" s="28" t="s">
        <v>226</v>
      </c>
      <c r="H104" s="6"/>
      <c r="I104" s="94"/>
      <c r="J104" s="4">
        <v>0</v>
      </c>
      <c r="K104" s="77">
        <f t="shared" si="10"/>
        <v>0</v>
      </c>
      <c r="L104" s="82">
        <f t="shared" si="9"/>
        <v>0</v>
      </c>
      <c r="M104" s="94"/>
      <c r="N104" s="21">
        <v>0</v>
      </c>
      <c r="O104" s="77">
        <f t="shared" si="11"/>
        <v>0</v>
      </c>
      <c r="P104" s="82">
        <f t="shared" si="12"/>
        <v>0</v>
      </c>
      <c r="Q104" s="94"/>
      <c r="R104" s="21">
        <v>0</v>
      </c>
      <c r="S104" s="77">
        <f t="shared" si="13"/>
        <v>0</v>
      </c>
      <c r="T104" s="82">
        <f t="shared" si="14"/>
        <v>0</v>
      </c>
      <c r="U104" s="94"/>
      <c r="V104" s="21">
        <v>0</v>
      </c>
      <c r="W104" s="77">
        <f t="shared" si="15"/>
        <v>0</v>
      </c>
      <c r="X104" s="82">
        <f t="shared" si="16"/>
        <v>0</v>
      </c>
      <c r="Y104" s="94"/>
      <c r="Z104" s="21">
        <v>0</v>
      </c>
      <c r="AA104" s="77">
        <f t="shared" si="17"/>
        <v>0</v>
      </c>
    </row>
    <row r="105" spans="2:27">
      <c r="B105" s="122"/>
      <c r="C105" s="125"/>
      <c r="D105" s="119"/>
      <c r="E105" s="130"/>
      <c r="F105" s="26" t="s">
        <v>227</v>
      </c>
      <c r="G105" s="28" t="s">
        <v>228</v>
      </c>
      <c r="H105" s="6"/>
      <c r="I105" s="94"/>
      <c r="J105" s="4">
        <v>0</v>
      </c>
      <c r="K105" s="77">
        <f t="shared" si="10"/>
        <v>0</v>
      </c>
      <c r="L105" s="82">
        <f t="shared" si="9"/>
        <v>0</v>
      </c>
      <c r="M105" s="94"/>
      <c r="N105" s="21">
        <v>0</v>
      </c>
      <c r="O105" s="77">
        <f t="shared" si="11"/>
        <v>0</v>
      </c>
      <c r="P105" s="82">
        <f t="shared" si="12"/>
        <v>0</v>
      </c>
      <c r="Q105" s="94"/>
      <c r="R105" s="21">
        <v>0</v>
      </c>
      <c r="S105" s="77">
        <f t="shared" si="13"/>
        <v>0</v>
      </c>
      <c r="T105" s="82">
        <f t="shared" si="14"/>
        <v>0</v>
      </c>
      <c r="U105" s="94"/>
      <c r="V105" s="21">
        <v>0</v>
      </c>
      <c r="W105" s="77">
        <f t="shared" si="15"/>
        <v>0</v>
      </c>
      <c r="X105" s="82">
        <f t="shared" si="16"/>
        <v>0</v>
      </c>
      <c r="Y105" s="94"/>
      <c r="Z105" s="21">
        <v>0</v>
      </c>
      <c r="AA105" s="77">
        <f t="shared" si="17"/>
        <v>0</v>
      </c>
    </row>
    <row r="106" spans="2:27">
      <c r="B106" s="122"/>
      <c r="C106" s="125"/>
      <c r="D106" s="119"/>
      <c r="E106" s="130"/>
      <c r="F106" s="26" t="s">
        <v>229</v>
      </c>
      <c r="G106" s="28" t="s">
        <v>230</v>
      </c>
      <c r="H106" s="6"/>
      <c r="I106" s="94"/>
      <c r="J106" s="4">
        <v>0</v>
      </c>
      <c r="K106" s="77">
        <f t="shared" si="10"/>
        <v>0</v>
      </c>
      <c r="L106" s="82">
        <f t="shared" si="9"/>
        <v>0</v>
      </c>
      <c r="M106" s="94"/>
      <c r="N106" s="21">
        <v>0</v>
      </c>
      <c r="O106" s="77">
        <f t="shared" si="11"/>
        <v>0</v>
      </c>
      <c r="P106" s="82">
        <f t="shared" si="12"/>
        <v>0</v>
      </c>
      <c r="Q106" s="94"/>
      <c r="R106" s="21">
        <v>0</v>
      </c>
      <c r="S106" s="77">
        <f t="shared" si="13"/>
        <v>0</v>
      </c>
      <c r="T106" s="82">
        <f t="shared" si="14"/>
        <v>0</v>
      </c>
      <c r="U106" s="94"/>
      <c r="V106" s="21">
        <v>0</v>
      </c>
      <c r="W106" s="77">
        <f t="shared" si="15"/>
        <v>0</v>
      </c>
      <c r="X106" s="82">
        <f t="shared" si="16"/>
        <v>0</v>
      </c>
      <c r="Y106" s="94"/>
      <c r="Z106" s="21">
        <v>0</v>
      </c>
      <c r="AA106" s="77">
        <f t="shared" si="17"/>
        <v>0</v>
      </c>
    </row>
    <row r="107" spans="2:27">
      <c r="B107" s="122"/>
      <c r="C107" s="125"/>
      <c r="D107" s="119"/>
      <c r="E107" s="130"/>
      <c r="F107" s="26" t="s">
        <v>231</v>
      </c>
      <c r="G107" s="28" t="s">
        <v>232</v>
      </c>
      <c r="H107" s="6"/>
      <c r="I107" s="94"/>
      <c r="J107" s="4">
        <v>0</v>
      </c>
      <c r="K107" s="77">
        <f t="shared" si="10"/>
        <v>0</v>
      </c>
      <c r="L107" s="82">
        <f t="shared" si="9"/>
        <v>0</v>
      </c>
      <c r="M107" s="94"/>
      <c r="N107" s="21">
        <v>0</v>
      </c>
      <c r="O107" s="77">
        <f t="shared" si="11"/>
        <v>0</v>
      </c>
      <c r="P107" s="82">
        <f t="shared" si="12"/>
        <v>0</v>
      </c>
      <c r="Q107" s="94"/>
      <c r="R107" s="21">
        <v>0</v>
      </c>
      <c r="S107" s="77">
        <f t="shared" si="13"/>
        <v>0</v>
      </c>
      <c r="T107" s="82">
        <f t="shared" si="14"/>
        <v>0</v>
      </c>
      <c r="U107" s="94"/>
      <c r="V107" s="21">
        <v>0</v>
      </c>
      <c r="W107" s="77">
        <f t="shared" si="15"/>
        <v>0</v>
      </c>
      <c r="X107" s="82">
        <f t="shared" si="16"/>
        <v>0</v>
      </c>
      <c r="Y107" s="94"/>
      <c r="Z107" s="21">
        <v>0</v>
      </c>
      <c r="AA107" s="77">
        <f t="shared" si="17"/>
        <v>0</v>
      </c>
    </row>
    <row r="108" spans="2:27">
      <c r="B108" s="122"/>
      <c r="C108" s="125"/>
      <c r="D108" s="119"/>
      <c r="E108" s="130"/>
      <c r="F108" s="26" t="s">
        <v>233</v>
      </c>
      <c r="G108" s="28" t="s">
        <v>234</v>
      </c>
      <c r="H108" s="6"/>
      <c r="I108" s="94"/>
      <c r="J108" s="4">
        <v>0</v>
      </c>
      <c r="K108" s="77">
        <f t="shared" si="10"/>
        <v>0</v>
      </c>
      <c r="L108" s="82">
        <f t="shared" si="9"/>
        <v>0</v>
      </c>
      <c r="M108" s="94"/>
      <c r="N108" s="21">
        <v>0</v>
      </c>
      <c r="O108" s="77">
        <f t="shared" si="11"/>
        <v>0</v>
      </c>
      <c r="P108" s="82">
        <f t="shared" si="12"/>
        <v>0</v>
      </c>
      <c r="Q108" s="94"/>
      <c r="R108" s="21">
        <v>0</v>
      </c>
      <c r="S108" s="77">
        <f t="shared" si="13"/>
        <v>0</v>
      </c>
      <c r="T108" s="82">
        <f t="shared" si="14"/>
        <v>0</v>
      </c>
      <c r="U108" s="94"/>
      <c r="V108" s="21">
        <v>0</v>
      </c>
      <c r="W108" s="77">
        <f t="shared" si="15"/>
        <v>0</v>
      </c>
      <c r="X108" s="82">
        <f t="shared" si="16"/>
        <v>0</v>
      </c>
      <c r="Y108" s="94"/>
      <c r="Z108" s="21">
        <v>0</v>
      </c>
      <c r="AA108" s="77">
        <f t="shared" si="17"/>
        <v>0</v>
      </c>
    </row>
    <row r="109" spans="2:27">
      <c r="B109" s="122"/>
      <c r="C109" s="125"/>
      <c r="D109" s="119"/>
      <c r="E109" s="130"/>
      <c r="F109" s="26" t="s">
        <v>235</v>
      </c>
      <c r="G109" s="28" t="s">
        <v>236</v>
      </c>
      <c r="H109" s="6"/>
      <c r="I109" s="94"/>
      <c r="J109" s="4">
        <v>0</v>
      </c>
      <c r="K109" s="77">
        <f t="shared" si="10"/>
        <v>0</v>
      </c>
      <c r="L109" s="82">
        <f t="shared" si="9"/>
        <v>0</v>
      </c>
      <c r="M109" s="94"/>
      <c r="N109" s="21">
        <v>0</v>
      </c>
      <c r="O109" s="77">
        <f t="shared" si="11"/>
        <v>0</v>
      </c>
      <c r="P109" s="82">
        <f t="shared" si="12"/>
        <v>0</v>
      </c>
      <c r="Q109" s="94"/>
      <c r="R109" s="21">
        <v>0</v>
      </c>
      <c r="S109" s="77">
        <f t="shared" si="13"/>
        <v>0</v>
      </c>
      <c r="T109" s="82">
        <f t="shared" si="14"/>
        <v>0</v>
      </c>
      <c r="U109" s="94"/>
      <c r="V109" s="21">
        <v>0</v>
      </c>
      <c r="W109" s="77">
        <f t="shared" si="15"/>
        <v>0</v>
      </c>
      <c r="X109" s="82">
        <f t="shared" si="16"/>
        <v>0</v>
      </c>
      <c r="Y109" s="94"/>
      <c r="Z109" s="21">
        <v>0</v>
      </c>
      <c r="AA109" s="77">
        <f t="shared" si="17"/>
        <v>0</v>
      </c>
    </row>
    <row r="110" spans="2:27">
      <c r="B110" s="122"/>
      <c r="C110" s="125"/>
      <c r="D110" s="119"/>
      <c r="E110" s="130"/>
      <c r="F110" s="26" t="s">
        <v>237</v>
      </c>
      <c r="G110" s="28" t="s">
        <v>238</v>
      </c>
      <c r="H110" s="6"/>
      <c r="I110" s="94"/>
      <c r="J110" s="4">
        <v>0</v>
      </c>
      <c r="K110" s="77">
        <f t="shared" si="10"/>
        <v>0</v>
      </c>
      <c r="L110" s="82">
        <f t="shared" si="9"/>
        <v>0</v>
      </c>
      <c r="M110" s="94"/>
      <c r="N110" s="21">
        <v>0</v>
      </c>
      <c r="O110" s="77">
        <f t="shared" si="11"/>
        <v>0</v>
      </c>
      <c r="P110" s="82">
        <f t="shared" si="12"/>
        <v>0</v>
      </c>
      <c r="Q110" s="94"/>
      <c r="R110" s="21">
        <v>0</v>
      </c>
      <c r="S110" s="77">
        <f t="shared" si="13"/>
        <v>0</v>
      </c>
      <c r="T110" s="82">
        <f t="shared" si="14"/>
        <v>0</v>
      </c>
      <c r="U110" s="94"/>
      <c r="V110" s="21">
        <v>0</v>
      </c>
      <c r="W110" s="77">
        <f t="shared" si="15"/>
        <v>0</v>
      </c>
      <c r="X110" s="82">
        <f t="shared" si="16"/>
        <v>0</v>
      </c>
      <c r="Y110" s="94"/>
      <c r="Z110" s="21">
        <v>0</v>
      </c>
      <c r="AA110" s="77">
        <f t="shared" si="17"/>
        <v>0</v>
      </c>
    </row>
    <row r="111" spans="2:27" ht="13.8" thickBot="1">
      <c r="B111" s="123"/>
      <c r="C111" s="128"/>
      <c r="D111" s="120"/>
      <c r="E111" s="131"/>
      <c r="F111" s="34" t="s">
        <v>239</v>
      </c>
      <c r="G111" s="35" t="s">
        <v>240</v>
      </c>
      <c r="H111" s="6"/>
      <c r="I111" s="94"/>
      <c r="J111" s="4">
        <v>0</v>
      </c>
      <c r="K111" s="77">
        <f t="shared" si="10"/>
        <v>0</v>
      </c>
      <c r="L111" s="82">
        <f t="shared" si="9"/>
        <v>0</v>
      </c>
      <c r="M111" s="94"/>
      <c r="N111" s="21">
        <v>0</v>
      </c>
      <c r="O111" s="77">
        <f t="shared" si="11"/>
        <v>0</v>
      </c>
      <c r="P111" s="82">
        <f t="shared" si="12"/>
        <v>0</v>
      </c>
      <c r="Q111" s="94"/>
      <c r="R111" s="21">
        <v>0</v>
      </c>
      <c r="S111" s="77">
        <f t="shared" si="13"/>
        <v>0</v>
      </c>
      <c r="T111" s="82">
        <f t="shared" si="14"/>
        <v>0</v>
      </c>
      <c r="U111" s="94"/>
      <c r="V111" s="21">
        <v>0</v>
      </c>
      <c r="W111" s="77">
        <f t="shared" si="15"/>
        <v>0</v>
      </c>
      <c r="X111" s="82">
        <f t="shared" si="16"/>
        <v>0</v>
      </c>
      <c r="Y111" s="94"/>
      <c r="Z111" s="21">
        <v>0</v>
      </c>
      <c r="AA111" s="77">
        <f t="shared" si="17"/>
        <v>0</v>
      </c>
    </row>
    <row r="112" spans="2:27">
      <c r="B112" s="121">
        <v>3</v>
      </c>
      <c r="C112" s="127" t="s">
        <v>17</v>
      </c>
      <c r="D112" s="118">
        <v>3.1</v>
      </c>
      <c r="E112" s="129" t="s">
        <v>18</v>
      </c>
      <c r="F112" s="32" t="s">
        <v>241</v>
      </c>
      <c r="G112" s="33" t="s">
        <v>242</v>
      </c>
      <c r="H112" s="6">
        <v>249</v>
      </c>
      <c r="I112" s="94">
        <f>+'[2]13- Costo 2013'!$N106</f>
        <v>99524.995142920161</v>
      </c>
      <c r="J112" s="4">
        <v>1.0726905603230691E-2</v>
      </c>
      <c r="K112" s="77">
        <f t="shared" si="10"/>
        <v>24781723.79058712</v>
      </c>
      <c r="L112" s="82">
        <f t="shared" si="9"/>
        <v>391.63932357395254</v>
      </c>
      <c r="M112" s="94">
        <f>+'[3]Costos unitarios'!$N106</f>
        <v>83420.521467264</v>
      </c>
      <c r="N112" s="21">
        <v>1.0726905603230691E-2</v>
      </c>
      <c r="O112" s="77">
        <f t="shared" si="11"/>
        <v>32670756.599625658</v>
      </c>
      <c r="P112" s="82">
        <f t="shared" si="12"/>
        <v>454.39172135285207</v>
      </c>
      <c r="Q112" s="94">
        <f>+'[4]Costos unitarios'!$N106</f>
        <v>77675.831677632217</v>
      </c>
      <c r="R112" s="21">
        <v>1.0726905603230691E-2</v>
      </c>
      <c r="S112" s="77">
        <f t="shared" si="13"/>
        <v>35295254.863513701</v>
      </c>
      <c r="T112" s="82">
        <f t="shared" si="14"/>
        <v>528.87935386168601</v>
      </c>
      <c r="U112" s="94">
        <f>+'[5]Costos unitarios'!$N106</f>
        <v>80246.198811203314</v>
      </c>
      <c r="V112" s="21">
        <v>1.0726905603230691E-2</v>
      </c>
      <c r="W112" s="77">
        <f t="shared" si="15"/>
        <v>42440557.777125604</v>
      </c>
      <c r="X112" s="82">
        <f t="shared" si="16"/>
        <v>571.75479555779907</v>
      </c>
      <c r="Y112" s="94">
        <f>+'[6]Costos unitarios'!$N106</f>
        <v>76817.929282377387</v>
      </c>
      <c r="Z112" s="21">
        <v>1.0726905603230691E-2</v>
      </c>
      <c r="AA112" s="77">
        <f t="shared" si="17"/>
        <v>43921019.452019148</v>
      </c>
    </row>
    <row r="113" spans="2:27">
      <c r="B113" s="122"/>
      <c r="C113" s="125"/>
      <c r="D113" s="119"/>
      <c r="E113" s="130"/>
      <c r="F113" s="26" t="s">
        <v>243</v>
      </c>
      <c r="G113" s="28" t="s">
        <v>244</v>
      </c>
      <c r="H113" s="6">
        <v>57</v>
      </c>
      <c r="I113" s="94">
        <f>+'[2]13- Costo 2013'!$N107</f>
        <v>99524.995142920161</v>
      </c>
      <c r="J113" s="4">
        <v>2.7132761231701162E-3</v>
      </c>
      <c r="K113" s="77">
        <f t="shared" si="10"/>
        <v>5672924.7231464488</v>
      </c>
      <c r="L113" s="82">
        <f t="shared" si="9"/>
        <v>99.061711256940939</v>
      </c>
      <c r="M113" s="94">
        <f>+'[3]Costos unitarios'!$N107</f>
        <v>83420.521467264</v>
      </c>
      <c r="N113" s="21">
        <v>2.7132761231701162E-3</v>
      </c>
      <c r="O113" s="77">
        <f t="shared" si="11"/>
        <v>8263779.6104935491</v>
      </c>
      <c r="P113" s="82">
        <f t="shared" si="12"/>
        <v>114.93437657748612</v>
      </c>
      <c r="Q113" s="94">
        <f>+'[4]Costos unitarios'!$N107</f>
        <v>77675.831677632217</v>
      </c>
      <c r="R113" s="21">
        <v>2.7132761231701162E-3</v>
      </c>
      <c r="S113" s="77">
        <f t="shared" si="13"/>
        <v>8927623.2890064064</v>
      </c>
      <c r="T113" s="82">
        <f t="shared" si="14"/>
        <v>133.7753659767794</v>
      </c>
      <c r="U113" s="94">
        <f>+'[5]Costos unitarios'!$N107</f>
        <v>80246.198811203314</v>
      </c>
      <c r="V113" s="21">
        <v>2.7132761231701162E-3</v>
      </c>
      <c r="W113" s="77">
        <f t="shared" si="15"/>
        <v>10734964.614214122</v>
      </c>
      <c r="X113" s="82">
        <f t="shared" si="16"/>
        <v>144.62033064109036</v>
      </c>
      <c r="Y113" s="94">
        <f>+'[6]Costos unitarios'!$N107</f>
        <v>76817.929282377372</v>
      </c>
      <c r="Z113" s="21">
        <v>2.7132761231701162E-3</v>
      </c>
      <c r="AA113" s="77">
        <f t="shared" si="17"/>
        <v>11109434.331981312</v>
      </c>
    </row>
    <row r="114" spans="2:27" ht="13.8" thickBot="1">
      <c r="B114" s="122"/>
      <c r="C114" s="125"/>
      <c r="D114" s="120"/>
      <c r="E114" s="131"/>
      <c r="F114" s="34" t="s">
        <v>245</v>
      </c>
      <c r="G114" s="35" t="s">
        <v>246</v>
      </c>
      <c r="H114" s="6">
        <v>77</v>
      </c>
      <c r="I114" s="94">
        <f>+'[2]13- Costo 2013'!$N108</f>
        <v>99524.995142920176</v>
      </c>
      <c r="J114" s="4">
        <v>4.7324583543664816E-3</v>
      </c>
      <c r="K114" s="77">
        <f t="shared" si="10"/>
        <v>7663424.6260048533</v>
      </c>
      <c r="L114" s="82">
        <f t="shared" si="9"/>
        <v>172.78205451792024</v>
      </c>
      <c r="M114" s="94">
        <f>+'[3]Costos unitarios'!$N108</f>
        <v>83420.521467263985</v>
      </c>
      <c r="N114" s="21">
        <v>4.7324583543664816E-3</v>
      </c>
      <c r="O114" s="77">
        <f t="shared" si="11"/>
        <v>14413569.088070141</v>
      </c>
      <c r="P114" s="82">
        <f t="shared" si="12"/>
        <v>200.46693589096415</v>
      </c>
      <c r="Q114" s="94">
        <f>+'[4]Costos unitarios'!$N108</f>
        <v>77675.831677632232</v>
      </c>
      <c r="R114" s="21">
        <v>4.7324583543664816E-3</v>
      </c>
      <c r="S114" s="77">
        <f t="shared" si="13"/>
        <v>15571435.969197223</v>
      </c>
      <c r="T114" s="82">
        <f t="shared" si="14"/>
        <v>233.32912670368501</v>
      </c>
      <c r="U114" s="94">
        <f>+'[5]Costos unitarios'!$N108</f>
        <v>80246.1988112033</v>
      </c>
      <c r="V114" s="21">
        <v>4.7324583543664816E-3</v>
      </c>
      <c r="W114" s="77">
        <f t="shared" si="15"/>
        <v>18723775.489908352</v>
      </c>
      <c r="X114" s="82">
        <f t="shared" si="16"/>
        <v>252.24476274608784</v>
      </c>
      <c r="Y114" s="94">
        <f>+'[6]Costos unitarios'!$N108</f>
        <v>76817.929282377387</v>
      </c>
      <c r="Z114" s="21">
        <v>4.7324583543664816E-3</v>
      </c>
      <c r="AA114" s="77">
        <f t="shared" si="17"/>
        <v>19376920.34647904</v>
      </c>
    </row>
    <row r="115" spans="2:27">
      <c r="B115" s="122"/>
      <c r="C115" s="125"/>
      <c r="D115" s="118">
        <v>3.2</v>
      </c>
      <c r="E115" s="129" t="s">
        <v>21</v>
      </c>
      <c r="F115" s="32" t="s">
        <v>247</v>
      </c>
      <c r="G115" s="33" t="s">
        <v>248</v>
      </c>
      <c r="H115" s="6"/>
      <c r="I115" s="94">
        <f>+'[2]13- Costo 2013'!$N109</f>
        <v>0</v>
      </c>
      <c r="J115" s="4">
        <v>0</v>
      </c>
      <c r="K115" s="77">
        <f t="shared" si="10"/>
        <v>0</v>
      </c>
      <c r="L115" s="82">
        <f t="shared" si="9"/>
        <v>0</v>
      </c>
      <c r="M115" s="94">
        <f>+'[3]Costos unitarios'!$N109</f>
        <v>0</v>
      </c>
      <c r="N115" s="21">
        <v>0</v>
      </c>
      <c r="O115" s="77">
        <f t="shared" si="11"/>
        <v>0</v>
      </c>
      <c r="P115" s="82">
        <f t="shared" si="12"/>
        <v>0</v>
      </c>
      <c r="Q115" s="94">
        <f>+'[4]Costos unitarios'!$N109</f>
        <v>0</v>
      </c>
      <c r="R115" s="21">
        <v>0</v>
      </c>
      <c r="S115" s="77">
        <f t="shared" si="13"/>
        <v>0</v>
      </c>
      <c r="T115" s="82">
        <f t="shared" si="14"/>
        <v>0</v>
      </c>
      <c r="U115" s="94">
        <f>+'[5]Costos unitarios'!$N109</f>
        <v>0</v>
      </c>
      <c r="V115" s="21">
        <v>0</v>
      </c>
      <c r="W115" s="77">
        <f t="shared" si="15"/>
        <v>0</v>
      </c>
      <c r="X115" s="82">
        <f t="shared" si="16"/>
        <v>0</v>
      </c>
      <c r="Y115" s="94">
        <f>+'[6]Costos unitarios'!$N109</f>
        <v>0</v>
      </c>
      <c r="Z115" s="21">
        <v>0</v>
      </c>
      <c r="AA115" s="77">
        <f t="shared" si="17"/>
        <v>0</v>
      </c>
    </row>
    <row r="116" spans="2:27" ht="13.8" thickBot="1">
      <c r="B116" s="122"/>
      <c r="C116" s="125"/>
      <c r="D116" s="120"/>
      <c r="E116" s="131"/>
      <c r="F116" s="34" t="s">
        <v>249</v>
      </c>
      <c r="G116" s="35" t="s">
        <v>250</v>
      </c>
      <c r="H116" s="6"/>
      <c r="I116" s="94">
        <f>+'[2]13- Costo 2013'!$N110</f>
        <v>0</v>
      </c>
      <c r="J116" s="4">
        <v>0</v>
      </c>
      <c r="K116" s="77">
        <f t="shared" si="10"/>
        <v>0</v>
      </c>
      <c r="L116" s="82">
        <f t="shared" si="9"/>
        <v>0</v>
      </c>
      <c r="M116" s="94">
        <f>+'[3]Costos unitarios'!$N110</f>
        <v>0</v>
      </c>
      <c r="N116" s="21">
        <v>0</v>
      </c>
      <c r="O116" s="77">
        <f t="shared" si="11"/>
        <v>0</v>
      </c>
      <c r="P116" s="82">
        <f t="shared" si="12"/>
        <v>0</v>
      </c>
      <c r="Q116" s="94">
        <f>+'[4]Costos unitarios'!$N110</f>
        <v>0</v>
      </c>
      <c r="R116" s="21">
        <v>0</v>
      </c>
      <c r="S116" s="77">
        <f t="shared" si="13"/>
        <v>0</v>
      </c>
      <c r="T116" s="82">
        <f t="shared" si="14"/>
        <v>0</v>
      </c>
      <c r="U116" s="94">
        <f>+'[5]Costos unitarios'!$N110</f>
        <v>0</v>
      </c>
      <c r="V116" s="21">
        <v>0</v>
      </c>
      <c r="W116" s="77">
        <f t="shared" si="15"/>
        <v>0</v>
      </c>
      <c r="X116" s="82">
        <f t="shared" si="16"/>
        <v>0</v>
      </c>
      <c r="Y116" s="94">
        <f>+'[6]Costos unitarios'!$N110</f>
        <v>0</v>
      </c>
      <c r="Z116" s="21">
        <v>0</v>
      </c>
      <c r="AA116" s="77">
        <f t="shared" si="17"/>
        <v>0</v>
      </c>
    </row>
    <row r="117" spans="2:27">
      <c r="B117" s="122"/>
      <c r="C117" s="125"/>
      <c r="D117" s="118">
        <v>3.4</v>
      </c>
      <c r="E117" s="129" t="s">
        <v>20</v>
      </c>
      <c r="F117" s="32" t="s">
        <v>251</v>
      </c>
      <c r="G117" s="33" t="s">
        <v>252</v>
      </c>
      <c r="H117" s="6"/>
      <c r="I117" s="94">
        <f>+'[2]13- Costo 2013'!$N111</f>
        <v>0</v>
      </c>
      <c r="J117" s="4">
        <v>0</v>
      </c>
      <c r="K117" s="77">
        <f t="shared" si="10"/>
        <v>0</v>
      </c>
      <c r="L117" s="82">
        <f t="shared" si="9"/>
        <v>0</v>
      </c>
      <c r="M117" s="94">
        <f>+'[3]Costos unitarios'!$N111</f>
        <v>0</v>
      </c>
      <c r="N117" s="21">
        <v>0</v>
      </c>
      <c r="O117" s="77">
        <f t="shared" si="11"/>
        <v>0</v>
      </c>
      <c r="P117" s="82">
        <f t="shared" si="12"/>
        <v>0</v>
      </c>
      <c r="Q117" s="94">
        <f>+'[4]Costos unitarios'!$N111</f>
        <v>0</v>
      </c>
      <c r="R117" s="21">
        <v>0</v>
      </c>
      <c r="S117" s="77">
        <f t="shared" si="13"/>
        <v>0</v>
      </c>
      <c r="T117" s="82">
        <f t="shared" si="14"/>
        <v>0</v>
      </c>
      <c r="U117" s="94">
        <f>+'[5]Costos unitarios'!$N111</f>
        <v>0</v>
      </c>
      <c r="V117" s="21">
        <v>0</v>
      </c>
      <c r="W117" s="77">
        <f t="shared" si="15"/>
        <v>0</v>
      </c>
      <c r="X117" s="82">
        <f t="shared" si="16"/>
        <v>0</v>
      </c>
      <c r="Y117" s="94">
        <f>+'[6]Costos unitarios'!$N111</f>
        <v>0</v>
      </c>
      <c r="Z117" s="21">
        <v>0</v>
      </c>
      <c r="AA117" s="77">
        <f t="shared" si="17"/>
        <v>0</v>
      </c>
    </row>
    <row r="118" spans="2:27" ht="13.8" thickBot="1">
      <c r="B118" s="122"/>
      <c r="C118" s="125"/>
      <c r="D118" s="120"/>
      <c r="E118" s="131"/>
      <c r="F118" s="34" t="s">
        <v>253</v>
      </c>
      <c r="G118" s="35" t="s">
        <v>254</v>
      </c>
      <c r="H118" s="6"/>
      <c r="I118" s="94">
        <f>+'[2]13- Costo 2013'!$N112</f>
        <v>0</v>
      </c>
      <c r="J118" s="4">
        <v>0</v>
      </c>
      <c r="K118" s="77">
        <f t="shared" si="10"/>
        <v>0</v>
      </c>
      <c r="L118" s="82">
        <f t="shared" si="9"/>
        <v>0</v>
      </c>
      <c r="M118" s="94">
        <f>+'[3]Costos unitarios'!$N112</f>
        <v>0</v>
      </c>
      <c r="N118" s="21">
        <v>0</v>
      </c>
      <c r="O118" s="77">
        <f t="shared" si="11"/>
        <v>0</v>
      </c>
      <c r="P118" s="82">
        <f t="shared" si="12"/>
        <v>0</v>
      </c>
      <c r="Q118" s="94">
        <f>+'[4]Costos unitarios'!$N112</f>
        <v>0</v>
      </c>
      <c r="R118" s="21">
        <v>0</v>
      </c>
      <c r="S118" s="77">
        <f t="shared" si="13"/>
        <v>0</v>
      </c>
      <c r="T118" s="82">
        <f t="shared" si="14"/>
        <v>0</v>
      </c>
      <c r="U118" s="94">
        <f>+'[5]Costos unitarios'!$N112</f>
        <v>0</v>
      </c>
      <c r="V118" s="21">
        <v>0</v>
      </c>
      <c r="W118" s="77">
        <f t="shared" si="15"/>
        <v>0</v>
      </c>
      <c r="X118" s="82">
        <f t="shared" si="16"/>
        <v>0</v>
      </c>
      <c r="Y118" s="94">
        <f>+'[6]Costos unitarios'!$N112</f>
        <v>0</v>
      </c>
      <c r="Z118" s="21">
        <v>0</v>
      </c>
      <c r="AA118" s="77">
        <f t="shared" si="17"/>
        <v>0</v>
      </c>
    </row>
    <row r="119" spans="2:27">
      <c r="B119" s="122"/>
      <c r="C119" s="125"/>
      <c r="D119" s="118">
        <v>3.5</v>
      </c>
      <c r="E119" s="130" t="s">
        <v>19</v>
      </c>
      <c r="F119" s="36" t="s">
        <v>255</v>
      </c>
      <c r="G119" s="37" t="s">
        <v>256</v>
      </c>
      <c r="H119" s="6"/>
      <c r="I119" s="94">
        <f>+'[2]13- Costo 2013'!$N113</f>
        <v>0</v>
      </c>
      <c r="J119" s="4">
        <v>0</v>
      </c>
      <c r="K119" s="77">
        <f t="shared" si="10"/>
        <v>0</v>
      </c>
      <c r="L119" s="82">
        <f t="shared" si="9"/>
        <v>0</v>
      </c>
      <c r="M119" s="94">
        <f>+'[3]Costos unitarios'!$N113</f>
        <v>0</v>
      </c>
      <c r="N119" s="21">
        <v>0</v>
      </c>
      <c r="O119" s="77">
        <f t="shared" si="11"/>
        <v>0</v>
      </c>
      <c r="P119" s="82">
        <f t="shared" si="12"/>
        <v>0</v>
      </c>
      <c r="Q119" s="94">
        <f>+'[4]Costos unitarios'!$N113</f>
        <v>0</v>
      </c>
      <c r="R119" s="21">
        <v>0</v>
      </c>
      <c r="S119" s="77">
        <f t="shared" si="13"/>
        <v>0</v>
      </c>
      <c r="T119" s="82">
        <f t="shared" si="14"/>
        <v>0</v>
      </c>
      <c r="U119" s="94">
        <f>+'[5]Costos unitarios'!$N113</f>
        <v>0</v>
      </c>
      <c r="V119" s="21">
        <v>0</v>
      </c>
      <c r="W119" s="77">
        <f t="shared" si="15"/>
        <v>0</v>
      </c>
      <c r="X119" s="82">
        <f t="shared" si="16"/>
        <v>0</v>
      </c>
      <c r="Y119" s="94">
        <f>+'[6]Costos unitarios'!$N113</f>
        <v>0</v>
      </c>
      <c r="Z119" s="21">
        <v>0</v>
      </c>
      <c r="AA119" s="77">
        <f t="shared" si="17"/>
        <v>0</v>
      </c>
    </row>
    <row r="120" spans="2:27" ht="13.8" thickBot="1">
      <c r="B120" s="122"/>
      <c r="C120" s="125"/>
      <c r="D120" s="120"/>
      <c r="E120" s="131"/>
      <c r="F120" s="34" t="s">
        <v>257</v>
      </c>
      <c r="G120" s="35" t="s">
        <v>258</v>
      </c>
      <c r="H120" s="6"/>
      <c r="I120" s="94">
        <f>+'[2]13- Costo 2013'!$N114</f>
        <v>0</v>
      </c>
      <c r="J120" s="4">
        <v>0</v>
      </c>
      <c r="K120" s="77">
        <f t="shared" si="10"/>
        <v>0</v>
      </c>
      <c r="L120" s="82">
        <f t="shared" si="9"/>
        <v>0</v>
      </c>
      <c r="M120" s="94">
        <f>+'[3]Costos unitarios'!$N114</f>
        <v>0</v>
      </c>
      <c r="N120" s="21">
        <v>0</v>
      </c>
      <c r="O120" s="77">
        <f t="shared" si="11"/>
        <v>0</v>
      </c>
      <c r="P120" s="82">
        <f t="shared" si="12"/>
        <v>0</v>
      </c>
      <c r="Q120" s="94">
        <f>+'[4]Costos unitarios'!$N114</f>
        <v>0</v>
      </c>
      <c r="R120" s="21">
        <v>0</v>
      </c>
      <c r="S120" s="77">
        <f t="shared" si="13"/>
        <v>0</v>
      </c>
      <c r="T120" s="82">
        <f t="shared" si="14"/>
        <v>0</v>
      </c>
      <c r="U120" s="94">
        <f>+'[5]Costos unitarios'!$N114</f>
        <v>0</v>
      </c>
      <c r="V120" s="21">
        <v>0</v>
      </c>
      <c r="W120" s="77">
        <f t="shared" si="15"/>
        <v>0</v>
      </c>
      <c r="X120" s="82">
        <f t="shared" si="16"/>
        <v>0</v>
      </c>
      <c r="Y120" s="94">
        <f>+'[6]Costos unitarios'!$N114</f>
        <v>0</v>
      </c>
      <c r="Z120" s="21">
        <v>0</v>
      </c>
      <c r="AA120" s="77">
        <f t="shared" si="17"/>
        <v>0</v>
      </c>
    </row>
    <row r="121" spans="2:27">
      <c r="B121" s="122"/>
      <c r="C121" s="125"/>
      <c r="D121" s="118">
        <v>3.3</v>
      </c>
      <c r="E121" s="129" t="s">
        <v>23</v>
      </c>
      <c r="F121" s="32" t="s">
        <v>259</v>
      </c>
      <c r="G121" s="33" t="s">
        <v>260</v>
      </c>
      <c r="H121" s="6"/>
      <c r="I121" s="94">
        <f>+'[2]13- Costo 2013'!$N115</f>
        <v>0</v>
      </c>
      <c r="J121" s="4">
        <v>0</v>
      </c>
      <c r="K121" s="77">
        <f t="shared" si="10"/>
        <v>0</v>
      </c>
      <c r="L121" s="82">
        <f t="shared" si="9"/>
        <v>0</v>
      </c>
      <c r="M121" s="94">
        <f>+'[3]Costos unitarios'!$N115</f>
        <v>0</v>
      </c>
      <c r="N121" s="21">
        <v>0</v>
      </c>
      <c r="O121" s="77">
        <f t="shared" si="11"/>
        <v>0</v>
      </c>
      <c r="P121" s="82">
        <f t="shared" si="12"/>
        <v>0</v>
      </c>
      <c r="Q121" s="94">
        <f>+'[4]Costos unitarios'!$N115</f>
        <v>0</v>
      </c>
      <c r="R121" s="21">
        <v>0</v>
      </c>
      <c r="S121" s="77">
        <f t="shared" si="13"/>
        <v>0</v>
      </c>
      <c r="T121" s="82">
        <f t="shared" si="14"/>
        <v>0</v>
      </c>
      <c r="U121" s="94">
        <f>+'[5]Costos unitarios'!$N115</f>
        <v>0</v>
      </c>
      <c r="V121" s="21">
        <v>0</v>
      </c>
      <c r="W121" s="77">
        <f t="shared" si="15"/>
        <v>0</v>
      </c>
      <c r="X121" s="82">
        <f t="shared" si="16"/>
        <v>0</v>
      </c>
      <c r="Y121" s="94">
        <f>+'[6]Costos unitarios'!$N115</f>
        <v>0</v>
      </c>
      <c r="Z121" s="21">
        <v>0</v>
      </c>
      <c r="AA121" s="77">
        <f t="shared" si="17"/>
        <v>0</v>
      </c>
    </row>
    <row r="122" spans="2:27" ht="13.8" thickBot="1">
      <c r="B122" s="122"/>
      <c r="C122" s="125"/>
      <c r="D122" s="120"/>
      <c r="E122" s="131"/>
      <c r="F122" s="34" t="s">
        <v>261</v>
      </c>
      <c r="G122" s="35" t="s">
        <v>262</v>
      </c>
      <c r="H122" s="6"/>
      <c r="I122" s="94">
        <f>+'[2]13- Costo 2013'!$N116</f>
        <v>0</v>
      </c>
      <c r="J122" s="4">
        <v>0</v>
      </c>
      <c r="K122" s="77">
        <f t="shared" si="10"/>
        <v>0</v>
      </c>
      <c r="L122" s="82">
        <f t="shared" si="9"/>
        <v>0</v>
      </c>
      <c r="M122" s="94">
        <f>+'[3]Costos unitarios'!$N116</f>
        <v>0</v>
      </c>
      <c r="N122" s="21">
        <v>0</v>
      </c>
      <c r="O122" s="77">
        <f t="shared" si="11"/>
        <v>0</v>
      </c>
      <c r="P122" s="82">
        <f t="shared" si="12"/>
        <v>0</v>
      </c>
      <c r="Q122" s="94">
        <f>+'[4]Costos unitarios'!$N116</f>
        <v>0</v>
      </c>
      <c r="R122" s="21">
        <v>0</v>
      </c>
      <c r="S122" s="77">
        <f t="shared" si="13"/>
        <v>0</v>
      </c>
      <c r="T122" s="82">
        <f t="shared" si="14"/>
        <v>0</v>
      </c>
      <c r="U122" s="94">
        <f>+'[5]Costos unitarios'!$N116</f>
        <v>0</v>
      </c>
      <c r="V122" s="21">
        <v>0</v>
      </c>
      <c r="W122" s="77">
        <f t="shared" si="15"/>
        <v>0</v>
      </c>
      <c r="X122" s="82">
        <f t="shared" si="16"/>
        <v>0</v>
      </c>
      <c r="Y122" s="94">
        <f>+'[6]Costos unitarios'!$N116</f>
        <v>0</v>
      </c>
      <c r="Z122" s="21">
        <v>0</v>
      </c>
      <c r="AA122" s="77">
        <f t="shared" si="17"/>
        <v>0</v>
      </c>
    </row>
    <row r="123" spans="2:27">
      <c r="B123" s="122"/>
      <c r="C123" s="125"/>
      <c r="D123" s="118">
        <v>3.6</v>
      </c>
      <c r="E123" s="129" t="s">
        <v>22</v>
      </c>
      <c r="F123" s="32" t="s">
        <v>263</v>
      </c>
      <c r="G123" s="33" t="s">
        <v>264</v>
      </c>
      <c r="H123" s="6"/>
      <c r="I123" s="94">
        <f>+'[2]13- Costo 2013'!$N117</f>
        <v>0</v>
      </c>
      <c r="J123" s="4">
        <v>0</v>
      </c>
      <c r="K123" s="77">
        <f t="shared" si="10"/>
        <v>0</v>
      </c>
      <c r="L123" s="82">
        <f t="shared" si="9"/>
        <v>0</v>
      </c>
      <c r="M123" s="94">
        <f>+'[3]Costos unitarios'!$N117</f>
        <v>0</v>
      </c>
      <c r="N123" s="21">
        <v>0</v>
      </c>
      <c r="O123" s="77">
        <f t="shared" si="11"/>
        <v>0</v>
      </c>
      <c r="P123" s="82">
        <f t="shared" si="12"/>
        <v>0</v>
      </c>
      <c r="Q123" s="94">
        <f>+'[4]Costos unitarios'!$N117</f>
        <v>0</v>
      </c>
      <c r="R123" s="21">
        <v>0</v>
      </c>
      <c r="S123" s="77">
        <f t="shared" si="13"/>
        <v>0</v>
      </c>
      <c r="T123" s="82">
        <f t="shared" si="14"/>
        <v>0</v>
      </c>
      <c r="U123" s="94">
        <f>+'[5]Costos unitarios'!$N117</f>
        <v>0</v>
      </c>
      <c r="V123" s="21">
        <v>0</v>
      </c>
      <c r="W123" s="77">
        <f t="shared" si="15"/>
        <v>0</v>
      </c>
      <c r="X123" s="82">
        <f t="shared" si="16"/>
        <v>0</v>
      </c>
      <c r="Y123" s="94">
        <f>+'[6]Costos unitarios'!$N117</f>
        <v>0</v>
      </c>
      <c r="Z123" s="21">
        <v>0</v>
      </c>
      <c r="AA123" s="77">
        <f t="shared" si="17"/>
        <v>0</v>
      </c>
    </row>
    <row r="124" spans="2:27">
      <c r="B124" s="122"/>
      <c r="C124" s="125"/>
      <c r="D124" s="119"/>
      <c r="E124" s="130"/>
      <c r="F124" s="26" t="s">
        <v>265</v>
      </c>
      <c r="G124" s="28" t="s">
        <v>266</v>
      </c>
      <c r="H124" s="6"/>
      <c r="I124" s="94">
        <f>+'[2]13- Costo 2013'!$N118</f>
        <v>0</v>
      </c>
      <c r="J124" s="4">
        <v>0</v>
      </c>
      <c r="K124" s="77">
        <f t="shared" si="10"/>
        <v>0</v>
      </c>
      <c r="L124" s="82">
        <f t="shared" si="9"/>
        <v>0</v>
      </c>
      <c r="M124" s="94">
        <f>+'[3]Costos unitarios'!$N118</f>
        <v>0</v>
      </c>
      <c r="N124" s="21">
        <v>0</v>
      </c>
      <c r="O124" s="77">
        <f t="shared" si="11"/>
        <v>0</v>
      </c>
      <c r="P124" s="82">
        <f t="shared" si="12"/>
        <v>0</v>
      </c>
      <c r="Q124" s="94">
        <f>+'[4]Costos unitarios'!$N118</f>
        <v>0</v>
      </c>
      <c r="R124" s="21">
        <v>0</v>
      </c>
      <c r="S124" s="77">
        <f t="shared" si="13"/>
        <v>0</v>
      </c>
      <c r="T124" s="82">
        <f t="shared" si="14"/>
        <v>0</v>
      </c>
      <c r="U124" s="94">
        <f>+'[5]Costos unitarios'!$N118</f>
        <v>0</v>
      </c>
      <c r="V124" s="21">
        <v>0</v>
      </c>
      <c r="W124" s="77">
        <f t="shared" si="15"/>
        <v>0</v>
      </c>
      <c r="X124" s="82">
        <f t="shared" si="16"/>
        <v>0</v>
      </c>
      <c r="Y124" s="94">
        <f>+'[6]Costos unitarios'!$N118</f>
        <v>0</v>
      </c>
      <c r="Z124" s="21">
        <v>0</v>
      </c>
      <c r="AA124" s="77">
        <f t="shared" si="17"/>
        <v>0</v>
      </c>
    </row>
    <row r="125" spans="2:27">
      <c r="B125" s="122"/>
      <c r="C125" s="125"/>
      <c r="D125" s="119"/>
      <c r="E125" s="130"/>
      <c r="F125" s="26" t="s">
        <v>267</v>
      </c>
      <c r="G125" s="28" t="s">
        <v>268</v>
      </c>
      <c r="H125" s="6"/>
      <c r="I125" s="94">
        <f>+'[2]13- Costo 2013'!$N119</f>
        <v>0</v>
      </c>
      <c r="J125" s="4">
        <v>0</v>
      </c>
      <c r="K125" s="77">
        <f t="shared" si="10"/>
        <v>0</v>
      </c>
      <c r="L125" s="82">
        <f t="shared" si="9"/>
        <v>0</v>
      </c>
      <c r="M125" s="94">
        <f>+'[3]Costos unitarios'!$N119</f>
        <v>0</v>
      </c>
      <c r="N125" s="21">
        <v>0</v>
      </c>
      <c r="O125" s="77">
        <f t="shared" si="11"/>
        <v>0</v>
      </c>
      <c r="P125" s="82">
        <f t="shared" si="12"/>
        <v>0</v>
      </c>
      <c r="Q125" s="94">
        <f>+'[4]Costos unitarios'!$N119</f>
        <v>0</v>
      </c>
      <c r="R125" s="21">
        <v>0</v>
      </c>
      <c r="S125" s="77">
        <f t="shared" si="13"/>
        <v>0</v>
      </c>
      <c r="T125" s="82">
        <f t="shared" si="14"/>
        <v>0</v>
      </c>
      <c r="U125" s="94">
        <f>+'[5]Costos unitarios'!$N119</f>
        <v>0</v>
      </c>
      <c r="V125" s="21">
        <v>0</v>
      </c>
      <c r="W125" s="77">
        <f t="shared" si="15"/>
        <v>0</v>
      </c>
      <c r="X125" s="82">
        <f t="shared" si="16"/>
        <v>0</v>
      </c>
      <c r="Y125" s="94">
        <f>+'[6]Costos unitarios'!$N119</f>
        <v>0</v>
      </c>
      <c r="Z125" s="21">
        <v>0</v>
      </c>
      <c r="AA125" s="77">
        <f t="shared" si="17"/>
        <v>0</v>
      </c>
    </row>
    <row r="126" spans="2:27" ht="13.8" thickBot="1">
      <c r="B126" s="122"/>
      <c r="C126" s="125"/>
      <c r="D126" s="120"/>
      <c r="E126" s="131"/>
      <c r="F126" s="34" t="s">
        <v>269</v>
      </c>
      <c r="G126" s="35" t="s">
        <v>270</v>
      </c>
      <c r="H126" s="6"/>
      <c r="I126" s="94">
        <f>+'[2]13- Costo 2013'!$N120</f>
        <v>0</v>
      </c>
      <c r="J126" s="4">
        <v>0</v>
      </c>
      <c r="K126" s="77">
        <f t="shared" si="10"/>
        <v>0</v>
      </c>
      <c r="L126" s="82">
        <f t="shared" si="9"/>
        <v>0</v>
      </c>
      <c r="M126" s="94">
        <f>+'[3]Costos unitarios'!$N120</f>
        <v>0</v>
      </c>
      <c r="N126" s="21">
        <v>0</v>
      </c>
      <c r="O126" s="77">
        <f t="shared" si="11"/>
        <v>0</v>
      </c>
      <c r="P126" s="82">
        <f t="shared" si="12"/>
        <v>0</v>
      </c>
      <c r="Q126" s="94">
        <f>+'[4]Costos unitarios'!$N120</f>
        <v>0</v>
      </c>
      <c r="R126" s="21">
        <v>0</v>
      </c>
      <c r="S126" s="77">
        <f t="shared" si="13"/>
        <v>0</v>
      </c>
      <c r="T126" s="82">
        <f t="shared" si="14"/>
        <v>0</v>
      </c>
      <c r="U126" s="94">
        <f>+'[5]Costos unitarios'!$N120</f>
        <v>0</v>
      </c>
      <c r="V126" s="21">
        <v>0</v>
      </c>
      <c r="W126" s="77">
        <f t="shared" si="15"/>
        <v>0</v>
      </c>
      <c r="X126" s="82">
        <f t="shared" si="16"/>
        <v>0</v>
      </c>
      <c r="Y126" s="94">
        <f>+'[6]Costos unitarios'!$N120</f>
        <v>0</v>
      </c>
      <c r="Z126" s="21">
        <v>0</v>
      </c>
      <c r="AA126" s="77">
        <f t="shared" si="17"/>
        <v>0</v>
      </c>
    </row>
    <row r="127" spans="2:27">
      <c r="B127" s="122"/>
      <c r="C127" s="125"/>
      <c r="D127" s="118">
        <v>3.7</v>
      </c>
      <c r="E127" s="130" t="s">
        <v>24</v>
      </c>
      <c r="F127" s="36" t="s">
        <v>271</v>
      </c>
      <c r="G127" s="37" t="s">
        <v>272</v>
      </c>
      <c r="H127" s="6"/>
      <c r="I127" s="94">
        <f>+'[2]13- Costo 2013'!$N121</f>
        <v>0</v>
      </c>
      <c r="J127" s="4">
        <v>0</v>
      </c>
      <c r="K127" s="77">
        <f t="shared" si="10"/>
        <v>0</v>
      </c>
      <c r="L127" s="82">
        <f t="shared" si="9"/>
        <v>0</v>
      </c>
      <c r="M127" s="94">
        <f>+'[3]Costos unitarios'!$N121</f>
        <v>0</v>
      </c>
      <c r="N127" s="21">
        <v>0</v>
      </c>
      <c r="O127" s="77">
        <f t="shared" si="11"/>
        <v>0</v>
      </c>
      <c r="P127" s="82">
        <f t="shared" si="12"/>
        <v>0</v>
      </c>
      <c r="Q127" s="94">
        <f>+'[4]Costos unitarios'!$N121</f>
        <v>0</v>
      </c>
      <c r="R127" s="21">
        <v>0</v>
      </c>
      <c r="S127" s="77">
        <f t="shared" si="13"/>
        <v>0</v>
      </c>
      <c r="T127" s="82">
        <f t="shared" si="14"/>
        <v>0</v>
      </c>
      <c r="U127" s="94">
        <f>+'[5]Costos unitarios'!$N121</f>
        <v>0</v>
      </c>
      <c r="V127" s="21">
        <v>0</v>
      </c>
      <c r="W127" s="77">
        <f t="shared" si="15"/>
        <v>0</v>
      </c>
      <c r="X127" s="82">
        <f t="shared" si="16"/>
        <v>0</v>
      </c>
      <c r="Y127" s="94">
        <f>+'[6]Costos unitarios'!$N121</f>
        <v>0</v>
      </c>
      <c r="Z127" s="21">
        <v>0</v>
      </c>
      <c r="AA127" s="77">
        <f t="shared" si="17"/>
        <v>0</v>
      </c>
    </row>
    <row r="128" spans="2:27" ht="13.8" thickBot="1">
      <c r="B128" s="123"/>
      <c r="C128" s="128"/>
      <c r="D128" s="119"/>
      <c r="E128" s="130"/>
      <c r="F128" s="30" t="s">
        <v>273</v>
      </c>
      <c r="G128" s="31" t="s">
        <v>274</v>
      </c>
      <c r="H128" s="6"/>
      <c r="I128" s="94">
        <f>+'[2]13- Costo 2013'!$N122</f>
        <v>0</v>
      </c>
      <c r="J128" s="4">
        <v>0</v>
      </c>
      <c r="K128" s="77">
        <f t="shared" si="10"/>
        <v>0</v>
      </c>
      <c r="L128" s="82">
        <f t="shared" si="9"/>
        <v>0</v>
      </c>
      <c r="M128" s="94">
        <f>+'[3]Costos unitarios'!$N122</f>
        <v>0</v>
      </c>
      <c r="N128" s="21">
        <v>0</v>
      </c>
      <c r="O128" s="77">
        <f t="shared" si="11"/>
        <v>0</v>
      </c>
      <c r="P128" s="82">
        <f t="shared" si="12"/>
        <v>0</v>
      </c>
      <c r="Q128" s="94">
        <f>+'[4]Costos unitarios'!$N122</f>
        <v>0</v>
      </c>
      <c r="R128" s="21">
        <v>0</v>
      </c>
      <c r="S128" s="77">
        <f t="shared" si="13"/>
        <v>0</v>
      </c>
      <c r="T128" s="82">
        <f t="shared" si="14"/>
        <v>0</v>
      </c>
      <c r="U128" s="94">
        <f>+'[5]Costos unitarios'!$N122</f>
        <v>0</v>
      </c>
      <c r="V128" s="21">
        <v>0</v>
      </c>
      <c r="W128" s="77">
        <f t="shared" si="15"/>
        <v>0</v>
      </c>
      <c r="X128" s="82">
        <f t="shared" si="16"/>
        <v>0</v>
      </c>
      <c r="Y128" s="94">
        <f>+'[6]Costos unitarios'!$N122</f>
        <v>0</v>
      </c>
      <c r="Z128" s="21">
        <v>0</v>
      </c>
      <c r="AA128" s="77">
        <f t="shared" si="17"/>
        <v>0</v>
      </c>
    </row>
    <row r="129" spans="2:27" ht="13.8" thickBot="1">
      <c r="B129" s="121">
        <v>4</v>
      </c>
      <c r="C129" s="127" t="s">
        <v>25</v>
      </c>
      <c r="D129" s="46">
        <v>4.0999999999999996</v>
      </c>
      <c r="E129" s="47" t="s">
        <v>6</v>
      </c>
      <c r="F129" s="42">
        <v>238</v>
      </c>
      <c r="G129" s="43" t="s">
        <v>47</v>
      </c>
      <c r="H129" s="6">
        <v>0</v>
      </c>
      <c r="I129" s="94">
        <f>+'[2]13- Costo 2013'!$N123</f>
        <v>918761.41277585656</v>
      </c>
      <c r="J129" s="4">
        <v>0</v>
      </c>
      <c r="K129" s="77">
        <f t="shared" si="10"/>
        <v>0</v>
      </c>
      <c r="L129" s="82">
        <f t="shared" si="9"/>
        <v>0</v>
      </c>
      <c r="M129" s="94">
        <f>+'[3]Costos unitarios'!$N123</f>
        <v>1162473.6174426551</v>
      </c>
      <c r="N129" s="21">
        <v>0</v>
      </c>
      <c r="O129" s="77">
        <f t="shared" si="11"/>
        <v>0</v>
      </c>
      <c r="P129" s="82">
        <f t="shared" si="12"/>
        <v>0</v>
      </c>
      <c r="Q129" s="94">
        <f>+'[4]Costos unitarios'!$N123</f>
        <v>1021480.5358057079</v>
      </c>
      <c r="R129" s="21">
        <v>0</v>
      </c>
      <c r="S129" s="77">
        <f t="shared" si="13"/>
        <v>0</v>
      </c>
      <c r="T129" s="82">
        <f t="shared" si="14"/>
        <v>0</v>
      </c>
      <c r="U129" s="94">
        <f>+'[5]Costos unitarios'!$N123</f>
        <v>980540.57621356542</v>
      </c>
      <c r="V129" s="21">
        <v>0</v>
      </c>
      <c r="W129" s="77">
        <f t="shared" si="15"/>
        <v>0</v>
      </c>
      <c r="X129" s="82">
        <f t="shared" si="16"/>
        <v>0</v>
      </c>
      <c r="Y129" s="94">
        <f>+'[6]Costos unitarios'!$N123</f>
        <v>921560.34022656723</v>
      </c>
      <c r="Z129" s="21">
        <v>0</v>
      </c>
      <c r="AA129" s="77">
        <f t="shared" si="17"/>
        <v>0</v>
      </c>
    </row>
    <row r="130" spans="2:27">
      <c r="B130" s="122"/>
      <c r="C130" s="125"/>
      <c r="D130" s="118">
        <v>4.2</v>
      </c>
      <c r="E130" s="129" t="s">
        <v>26</v>
      </c>
      <c r="F130" s="32">
        <v>239</v>
      </c>
      <c r="G130" s="38" t="s">
        <v>48</v>
      </c>
      <c r="H130" s="6">
        <v>146</v>
      </c>
      <c r="I130" s="94">
        <f>+'[2]13- Costo 2013'!$N124</f>
        <v>395213.44471377687</v>
      </c>
      <c r="J130" s="4">
        <v>4.4800605754669355E-3</v>
      </c>
      <c r="K130" s="77">
        <f t="shared" si="10"/>
        <v>57701162.928211421</v>
      </c>
      <c r="L130" s="82">
        <f t="shared" si="9"/>
        <v>163.56701161029781</v>
      </c>
      <c r="M130" s="94">
        <f>+'[3]Costos unitarios'!$N124</f>
        <v>329218.78183575528</v>
      </c>
      <c r="N130" s="21">
        <v>4.4800605754669355E-3</v>
      </c>
      <c r="O130" s="77">
        <f t="shared" si="11"/>
        <v>53849332.310857087</v>
      </c>
      <c r="P130" s="82">
        <f t="shared" si="12"/>
        <v>189.7753659767794</v>
      </c>
      <c r="Q130" s="94">
        <f>+'[4]Costos unitarios'!$N124</f>
        <v>274952.48155573354</v>
      </c>
      <c r="R130" s="21">
        <v>4.4800605754669355E-3</v>
      </c>
      <c r="S130" s="77">
        <f t="shared" si="13"/>
        <v>52179207.813463017</v>
      </c>
      <c r="T130" s="82">
        <f t="shared" si="14"/>
        <v>220.88490661282179</v>
      </c>
      <c r="U130" s="94">
        <f>+'[5]Costos unitarios'!$N124</f>
        <v>266102.84365561424</v>
      </c>
      <c r="V130" s="21">
        <v>4.4800605754669355E-3</v>
      </c>
      <c r="W130" s="77">
        <f t="shared" si="15"/>
        <v>58778101.770276673</v>
      </c>
      <c r="X130" s="82">
        <f t="shared" si="16"/>
        <v>238.79170873296312</v>
      </c>
      <c r="Y130" s="94">
        <f>+'[6]Costos unitarios'!$N124</f>
        <v>251066.10586653132</v>
      </c>
      <c r="Z130" s="21">
        <v>4.4800605754669355E-3</v>
      </c>
      <c r="AA130" s="77">
        <f t="shared" si="17"/>
        <v>59952504.424800031</v>
      </c>
    </row>
    <row r="131" spans="2:27">
      <c r="B131" s="122"/>
      <c r="C131" s="125"/>
      <c r="D131" s="119"/>
      <c r="E131" s="130"/>
      <c r="F131" s="26" t="s">
        <v>275</v>
      </c>
      <c r="G131" s="28" t="s">
        <v>182</v>
      </c>
      <c r="H131" s="6"/>
      <c r="I131" s="94"/>
      <c r="J131" s="4">
        <v>0</v>
      </c>
      <c r="K131" s="77">
        <f t="shared" si="10"/>
        <v>0</v>
      </c>
      <c r="L131" s="82">
        <f t="shared" si="9"/>
        <v>0</v>
      </c>
      <c r="M131" s="94"/>
      <c r="N131" s="21">
        <v>0</v>
      </c>
      <c r="O131" s="77">
        <f t="shared" si="11"/>
        <v>0</v>
      </c>
      <c r="P131" s="82">
        <f t="shared" si="12"/>
        <v>0</v>
      </c>
      <c r="Q131" s="94"/>
      <c r="R131" s="21">
        <v>0</v>
      </c>
      <c r="S131" s="77">
        <f t="shared" si="13"/>
        <v>0</v>
      </c>
      <c r="T131" s="82">
        <f t="shared" si="14"/>
        <v>0</v>
      </c>
      <c r="U131" s="94"/>
      <c r="V131" s="21">
        <v>0</v>
      </c>
      <c r="W131" s="77">
        <f t="shared" si="15"/>
        <v>0</v>
      </c>
      <c r="X131" s="82">
        <f t="shared" si="16"/>
        <v>0</v>
      </c>
      <c r="Y131" s="94"/>
      <c r="Z131" s="21">
        <v>0</v>
      </c>
      <c r="AA131" s="77">
        <f t="shared" si="17"/>
        <v>0</v>
      </c>
    </row>
    <row r="132" spans="2:27">
      <c r="B132" s="122"/>
      <c r="C132" s="125"/>
      <c r="D132" s="119"/>
      <c r="E132" s="130"/>
      <c r="F132" s="26" t="s">
        <v>276</v>
      </c>
      <c r="G132" s="28" t="s">
        <v>80</v>
      </c>
      <c r="H132" s="6"/>
      <c r="I132" s="94"/>
      <c r="J132" s="4">
        <v>0</v>
      </c>
      <c r="K132" s="77">
        <f t="shared" si="10"/>
        <v>0</v>
      </c>
      <c r="L132" s="82">
        <f t="shared" si="9"/>
        <v>0</v>
      </c>
      <c r="M132" s="94"/>
      <c r="N132" s="21">
        <v>0</v>
      </c>
      <c r="O132" s="77">
        <f t="shared" si="11"/>
        <v>0</v>
      </c>
      <c r="P132" s="82">
        <f t="shared" si="12"/>
        <v>0</v>
      </c>
      <c r="Q132" s="94"/>
      <c r="R132" s="21">
        <v>0</v>
      </c>
      <c r="S132" s="77">
        <f t="shared" si="13"/>
        <v>0</v>
      </c>
      <c r="T132" s="82">
        <f t="shared" si="14"/>
        <v>0</v>
      </c>
      <c r="U132" s="94"/>
      <c r="V132" s="21">
        <v>0</v>
      </c>
      <c r="W132" s="77">
        <f t="shared" si="15"/>
        <v>0</v>
      </c>
      <c r="X132" s="82">
        <f t="shared" si="16"/>
        <v>0</v>
      </c>
      <c r="Y132" s="94"/>
      <c r="Z132" s="21">
        <v>0</v>
      </c>
      <c r="AA132" s="77">
        <f t="shared" si="17"/>
        <v>0</v>
      </c>
    </row>
    <row r="133" spans="2:27">
      <c r="B133" s="122"/>
      <c r="C133" s="125"/>
      <c r="D133" s="119"/>
      <c r="E133" s="130"/>
      <c r="F133" s="26" t="s">
        <v>277</v>
      </c>
      <c r="G133" s="28" t="s">
        <v>82</v>
      </c>
      <c r="H133" s="6">
        <v>50</v>
      </c>
      <c r="I133" s="94">
        <f>+'[2]13- Costo 2013'!$N127</f>
        <v>704193.86555516708</v>
      </c>
      <c r="J133" s="4">
        <v>1.8929833417465926E-3</v>
      </c>
      <c r="K133" s="77">
        <f t="shared" si="10"/>
        <v>35209693.277758352</v>
      </c>
      <c r="L133" s="88">
        <v>52.04833101529902</v>
      </c>
      <c r="M133" s="94">
        <f>+'[3]Costos unitarios'!$N127</f>
        <v>586604.14946708968</v>
      </c>
      <c r="N133" s="21">
        <v>1.8929833417465926E-3</v>
      </c>
      <c r="O133" s="77">
        <f t="shared" si="11"/>
        <v>30531766.946411025</v>
      </c>
      <c r="P133" s="82">
        <f t="shared" si="12"/>
        <v>80.186774356385669</v>
      </c>
      <c r="Q133" s="94">
        <f>+'[4]Costos unitarios'!$N127</f>
        <v>489912.10552298377</v>
      </c>
      <c r="R133" s="21">
        <v>1.8929833417465926E-3</v>
      </c>
      <c r="S133" s="77">
        <f t="shared" si="13"/>
        <v>39284471.460033305</v>
      </c>
      <c r="T133" s="82">
        <f t="shared" si="14"/>
        <v>93.331650681474002</v>
      </c>
      <c r="U133" s="94">
        <f>+'[5]Costos unitarios'!$N127</f>
        <v>474143.76361811318</v>
      </c>
      <c r="V133" s="21">
        <v>1.8929833417465926E-3</v>
      </c>
      <c r="W133" s="77">
        <f t="shared" si="15"/>
        <v>44252620.118805118</v>
      </c>
      <c r="X133" s="82">
        <f t="shared" si="16"/>
        <v>100.89790509843513</v>
      </c>
      <c r="Y133" s="94">
        <f>+'[6]Costos unitarios'!$N127</f>
        <v>447351.20721431368</v>
      </c>
      <c r="Z133" s="21">
        <v>1.8929833417465926E-3</v>
      </c>
      <c r="AA133" s="77">
        <f t="shared" si="17"/>
        <v>45136799.651180208</v>
      </c>
    </row>
    <row r="134" spans="2:27">
      <c r="B134" s="122"/>
      <c r="C134" s="125"/>
      <c r="D134" s="119"/>
      <c r="E134" s="130"/>
      <c r="F134" s="26" t="s">
        <v>278</v>
      </c>
      <c r="G134" s="28" t="s">
        <v>279</v>
      </c>
      <c r="H134" s="6">
        <v>48</v>
      </c>
      <c r="I134" s="94">
        <f>+'[2]13- Costo 2013'!$N128</f>
        <v>704193.86555516708</v>
      </c>
      <c r="J134" s="4">
        <v>2.8394750126198888E-3</v>
      </c>
      <c r="K134" s="77">
        <f t="shared" si="10"/>
        <v>33801305.546648018</v>
      </c>
      <c r="L134" s="88">
        <v>49.96639777468706</v>
      </c>
      <c r="M134" s="94">
        <f>+'[3]Costos unitarios'!$N128</f>
        <v>586604.14946708968</v>
      </c>
      <c r="N134" s="21">
        <v>2.8394750126198888E-3</v>
      </c>
      <c r="O134" s="77">
        <f t="shared" si="11"/>
        <v>29310496.268554587</v>
      </c>
      <c r="P134" s="82">
        <f t="shared" si="12"/>
        <v>120.28016153457848</v>
      </c>
      <c r="Q134" s="94">
        <f>+'[4]Costos unitarios'!$N128</f>
        <v>489912.10552298382</v>
      </c>
      <c r="R134" s="21">
        <v>2.8394750126198888E-3</v>
      </c>
      <c r="S134" s="77">
        <f t="shared" si="13"/>
        <v>58926707.190049954</v>
      </c>
      <c r="T134" s="82">
        <f t="shared" si="14"/>
        <v>139.997476022211</v>
      </c>
      <c r="U134" s="94">
        <f>+'[5]Costos unitarios'!$N128</f>
        <v>474143.76361811312</v>
      </c>
      <c r="V134" s="21">
        <v>2.8394750126198888E-3</v>
      </c>
      <c r="W134" s="77">
        <f t="shared" si="15"/>
        <v>66378930.178207673</v>
      </c>
      <c r="X134" s="82">
        <f t="shared" si="16"/>
        <v>151.34685764765268</v>
      </c>
      <c r="Y134" s="94">
        <f>+'[6]Costos unitarios'!$N128</f>
        <v>447351.20721431362</v>
      </c>
      <c r="Z134" s="21">
        <v>2.8394750126198888E-3</v>
      </c>
      <c r="AA134" s="77">
        <f t="shared" si="17"/>
        <v>67705199.476770297</v>
      </c>
    </row>
    <row r="135" spans="2:27">
      <c r="B135" s="122"/>
      <c r="C135" s="125"/>
      <c r="D135" s="119"/>
      <c r="E135" s="130"/>
      <c r="F135" s="26" t="s">
        <v>280</v>
      </c>
      <c r="G135" s="28" t="s">
        <v>281</v>
      </c>
      <c r="H135" s="6"/>
      <c r="I135" s="94"/>
      <c r="J135" s="4">
        <v>0</v>
      </c>
      <c r="K135" s="77">
        <f t="shared" si="10"/>
        <v>0</v>
      </c>
      <c r="L135" s="88">
        <v>0</v>
      </c>
      <c r="M135" s="94"/>
      <c r="N135" s="21">
        <v>0</v>
      </c>
      <c r="O135" s="77">
        <f t="shared" si="11"/>
        <v>0</v>
      </c>
      <c r="P135" s="82">
        <f t="shared" si="12"/>
        <v>0</v>
      </c>
      <c r="Q135" s="94"/>
      <c r="R135" s="21">
        <v>0</v>
      </c>
      <c r="S135" s="77">
        <f t="shared" si="13"/>
        <v>0</v>
      </c>
      <c r="T135" s="82">
        <f t="shared" si="14"/>
        <v>0</v>
      </c>
      <c r="U135" s="94"/>
      <c r="V135" s="21">
        <v>0</v>
      </c>
      <c r="W135" s="77">
        <f t="shared" si="15"/>
        <v>0</v>
      </c>
      <c r="X135" s="82">
        <f t="shared" si="16"/>
        <v>0</v>
      </c>
      <c r="Y135" s="94"/>
      <c r="Z135" s="21">
        <v>0</v>
      </c>
      <c r="AA135" s="77">
        <f t="shared" si="17"/>
        <v>0</v>
      </c>
    </row>
    <row r="136" spans="2:27">
      <c r="B136" s="122"/>
      <c r="C136" s="125"/>
      <c r="D136" s="119"/>
      <c r="E136" s="130"/>
      <c r="F136" s="26" t="s">
        <v>282</v>
      </c>
      <c r="G136" s="28" t="s">
        <v>84</v>
      </c>
      <c r="H136" s="6"/>
      <c r="I136" s="94"/>
      <c r="J136" s="4">
        <v>0</v>
      </c>
      <c r="K136" s="77">
        <f t="shared" si="10"/>
        <v>0</v>
      </c>
      <c r="L136" s="88">
        <v>0</v>
      </c>
      <c r="M136" s="94"/>
      <c r="N136" s="21">
        <v>0</v>
      </c>
      <c r="O136" s="77">
        <f t="shared" si="11"/>
        <v>0</v>
      </c>
      <c r="P136" s="82">
        <f t="shared" si="12"/>
        <v>0</v>
      </c>
      <c r="Q136" s="94"/>
      <c r="R136" s="21">
        <v>0</v>
      </c>
      <c r="S136" s="77">
        <f t="shared" si="13"/>
        <v>0</v>
      </c>
      <c r="T136" s="82">
        <f t="shared" si="14"/>
        <v>0</v>
      </c>
      <c r="U136" s="94"/>
      <c r="V136" s="21">
        <v>0</v>
      </c>
      <c r="W136" s="77">
        <f t="shared" si="15"/>
        <v>0</v>
      </c>
      <c r="X136" s="82">
        <f t="shared" si="16"/>
        <v>0</v>
      </c>
      <c r="Y136" s="94"/>
      <c r="Z136" s="21">
        <v>0</v>
      </c>
      <c r="AA136" s="77">
        <f t="shared" si="17"/>
        <v>0</v>
      </c>
    </row>
    <row r="137" spans="2:27">
      <c r="B137" s="122"/>
      <c r="C137" s="125"/>
      <c r="D137" s="119"/>
      <c r="E137" s="130"/>
      <c r="F137" s="26" t="s">
        <v>283</v>
      </c>
      <c r="G137" s="28" t="s">
        <v>284</v>
      </c>
      <c r="H137" s="6">
        <v>36</v>
      </c>
      <c r="I137" s="94">
        <f>+'[2]13- Costo 2013'!$N131</f>
        <v>704193.86555516708</v>
      </c>
      <c r="J137" s="4">
        <v>1.7667844522968198E-3</v>
      </c>
      <c r="K137" s="77">
        <f t="shared" si="10"/>
        <v>25350979.159986015</v>
      </c>
      <c r="L137" s="88">
        <v>37.4747983310153</v>
      </c>
      <c r="M137" s="94">
        <f>+'[3]Costos unitarios'!$N131</f>
        <v>586604.14946708968</v>
      </c>
      <c r="N137" s="21">
        <v>1.7667844522968198E-3</v>
      </c>
      <c r="O137" s="77">
        <f t="shared" si="11"/>
        <v>21982872.201415941</v>
      </c>
      <c r="P137" s="82">
        <f t="shared" si="12"/>
        <v>74.840989399293292</v>
      </c>
      <c r="Q137" s="94">
        <f>+'[4]Costos unitarios'!$N131</f>
        <v>489912.10552298382</v>
      </c>
      <c r="R137" s="21">
        <v>1.7667844522968198E-3</v>
      </c>
      <c r="S137" s="77">
        <f t="shared" si="13"/>
        <v>36665506.696031086</v>
      </c>
      <c r="T137" s="82">
        <f t="shared" si="14"/>
        <v>87.109540636042396</v>
      </c>
      <c r="U137" s="94">
        <f>+'[5]Costos unitarios'!$N131</f>
        <v>474143.76361811318</v>
      </c>
      <c r="V137" s="21">
        <v>1.7667844522968198E-3</v>
      </c>
      <c r="W137" s="77">
        <f t="shared" si="15"/>
        <v>41302445.444218114</v>
      </c>
      <c r="X137" s="82">
        <f t="shared" si="16"/>
        <v>94.171378091872796</v>
      </c>
      <c r="Y137" s="94">
        <f>+'[6]Costos unitarios'!$N131</f>
        <v>447351.20721431368</v>
      </c>
      <c r="Z137" s="21">
        <v>1.7667844522968198E-3</v>
      </c>
      <c r="AA137" s="77">
        <f t="shared" si="17"/>
        <v>42127679.674434863</v>
      </c>
    </row>
    <row r="138" spans="2:27">
      <c r="B138" s="122"/>
      <c r="C138" s="125"/>
      <c r="D138" s="119"/>
      <c r="E138" s="130"/>
      <c r="F138" s="26" t="s">
        <v>285</v>
      </c>
      <c r="G138" s="28" t="s">
        <v>286</v>
      </c>
      <c r="H138" s="6"/>
      <c r="I138" s="94">
        <f>+'[2]13- Costo 2013'!$N132</f>
        <v>704193.8655551672</v>
      </c>
      <c r="J138" s="4">
        <v>0</v>
      </c>
      <c r="K138" s="77">
        <f t="shared" si="10"/>
        <v>0</v>
      </c>
      <c r="L138" s="88">
        <v>0</v>
      </c>
      <c r="M138" s="94"/>
      <c r="N138" s="21">
        <v>0</v>
      </c>
      <c r="O138" s="77">
        <f t="shared" si="11"/>
        <v>0</v>
      </c>
      <c r="P138" s="82">
        <f t="shared" si="12"/>
        <v>0</v>
      </c>
      <c r="Q138" s="94"/>
      <c r="R138" s="21">
        <v>0</v>
      </c>
      <c r="S138" s="77">
        <f t="shared" si="13"/>
        <v>0</v>
      </c>
      <c r="T138" s="82">
        <f t="shared" si="14"/>
        <v>0</v>
      </c>
      <c r="U138" s="94"/>
      <c r="V138" s="21">
        <v>0</v>
      </c>
      <c r="W138" s="77">
        <f t="shared" si="15"/>
        <v>0</v>
      </c>
      <c r="X138" s="82">
        <f t="shared" si="16"/>
        <v>0</v>
      </c>
      <c r="Y138" s="94"/>
      <c r="Z138" s="21">
        <v>0</v>
      </c>
      <c r="AA138" s="77">
        <f t="shared" si="17"/>
        <v>0</v>
      </c>
    </row>
    <row r="139" spans="2:27">
      <c r="B139" s="122"/>
      <c r="C139" s="125"/>
      <c r="D139" s="119"/>
      <c r="E139" s="130"/>
      <c r="F139" s="26" t="s">
        <v>287</v>
      </c>
      <c r="G139" s="28" t="s">
        <v>288</v>
      </c>
      <c r="H139" s="6"/>
      <c r="I139" s="94">
        <f>+'[2]13- Costo 2013'!$N133</f>
        <v>704193.86555516708</v>
      </c>
      <c r="J139" s="4">
        <v>0</v>
      </c>
      <c r="K139" s="77">
        <f t="shared" si="10"/>
        <v>0</v>
      </c>
      <c r="L139" s="88">
        <v>0</v>
      </c>
      <c r="M139" s="94">
        <f>+'[3]Costos unitarios'!$N133</f>
        <v>586604.14946708956</v>
      </c>
      <c r="N139" s="21">
        <v>0</v>
      </c>
      <c r="O139" s="77">
        <f t="shared" si="11"/>
        <v>0</v>
      </c>
      <c r="P139" s="82">
        <f t="shared" si="12"/>
        <v>0</v>
      </c>
      <c r="Q139" s="94">
        <f>+'[4]Costos unitarios'!$N133</f>
        <v>489912.10552298377</v>
      </c>
      <c r="R139" s="21">
        <v>0</v>
      </c>
      <c r="S139" s="77">
        <f t="shared" si="13"/>
        <v>0</v>
      </c>
      <c r="T139" s="82">
        <f t="shared" si="14"/>
        <v>0</v>
      </c>
      <c r="U139" s="94">
        <f>+'[5]Costos unitarios'!$N133</f>
        <v>474143.76361811324</v>
      </c>
      <c r="V139" s="21">
        <v>0</v>
      </c>
      <c r="W139" s="77">
        <f t="shared" si="15"/>
        <v>0</v>
      </c>
      <c r="X139" s="82">
        <f t="shared" si="16"/>
        <v>0</v>
      </c>
      <c r="Y139" s="94">
        <f>+'[6]Costos unitarios'!$N133</f>
        <v>447351.20721431362</v>
      </c>
      <c r="Z139" s="21">
        <v>0</v>
      </c>
      <c r="AA139" s="77">
        <f t="shared" si="17"/>
        <v>0</v>
      </c>
    </row>
    <row r="140" spans="2:27">
      <c r="B140" s="122"/>
      <c r="C140" s="125"/>
      <c r="D140" s="119"/>
      <c r="E140" s="130"/>
      <c r="F140" s="26" t="s">
        <v>289</v>
      </c>
      <c r="G140" s="28" t="s">
        <v>202</v>
      </c>
      <c r="H140" s="6"/>
      <c r="I140" s="94"/>
      <c r="J140" s="4">
        <v>0</v>
      </c>
      <c r="K140" s="77">
        <f t="shared" si="10"/>
        <v>0</v>
      </c>
      <c r="L140" s="88">
        <v>0</v>
      </c>
      <c r="M140" s="94"/>
      <c r="N140" s="21">
        <v>0</v>
      </c>
      <c r="O140" s="77">
        <f t="shared" si="11"/>
        <v>0</v>
      </c>
      <c r="P140" s="82">
        <f t="shared" si="12"/>
        <v>0</v>
      </c>
      <c r="Q140" s="94"/>
      <c r="R140" s="21">
        <v>0</v>
      </c>
      <c r="S140" s="77">
        <f t="shared" si="13"/>
        <v>0</v>
      </c>
      <c r="T140" s="82">
        <f t="shared" si="14"/>
        <v>0</v>
      </c>
      <c r="U140" s="94"/>
      <c r="V140" s="21">
        <v>0</v>
      </c>
      <c r="W140" s="77">
        <f t="shared" si="15"/>
        <v>0</v>
      </c>
      <c r="X140" s="82">
        <f t="shared" si="16"/>
        <v>0</v>
      </c>
      <c r="Y140" s="94"/>
      <c r="Z140" s="21">
        <v>0</v>
      </c>
      <c r="AA140" s="77">
        <f t="shared" si="17"/>
        <v>0</v>
      </c>
    </row>
    <row r="141" spans="2:27">
      <c r="B141" s="122"/>
      <c r="C141" s="125"/>
      <c r="D141" s="119"/>
      <c r="E141" s="130"/>
      <c r="F141" s="26" t="s">
        <v>290</v>
      </c>
      <c r="G141" s="28" t="s">
        <v>291</v>
      </c>
      <c r="H141" s="6"/>
      <c r="I141" s="94"/>
      <c r="J141" s="4">
        <v>0</v>
      </c>
      <c r="K141" s="77">
        <f t="shared" si="10"/>
        <v>0</v>
      </c>
      <c r="L141" s="82">
        <f t="shared" ref="L141:L199" si="18">+N141*$L$11</f>
        <v>0</v>
      </c>
      <c r="M141" s="94"/>
      <c r="N141" s="21">
        <v>0</v>
      </c>
      <c r="O141" s="77">
        <f t="shared" si="11"/>
        <v>0</v>
      </c>
      <c r="P141" s="82">
        <f t="shared" si="12"/>
        <v>0</v>
      </c>
      <c r="Q141" s="94"/>
      <c r="R141" s="21">
        <v>0</v>
      </c>
      <c r="S141" s="77">
        <f t="shared" si="13"/>
        <v>0</v>
      </c>
      <c r="T141" s="82">
        <f t="shared" si="14"/>
        <v>0</v>
      </c>
      <c r="U141" s="94"/>
      <c r="V141" s="21">
        <v>0</v>
      </c>
      <c r="W141" s="77">
        <f t="shared" si="15"/>
        <v>0</v>
      </c>
      <c r="X141" s="82">
        <f t="shared" si="16"/>
        <v>0</v>
      </c>
      <c r="Y141" s="94"/>
      <c r="Z141" s="21">
        <v>0</v>
      </c>
      <c r="AA141" s="77">
        <f t="shared" si="17"/>
        <v>0</v>
      </c>
    </row>
    <row r="142" spans="2:27">
      <c r="B142" s="122"/>
      <c r="C142" s="125"/>
      <c r="D142" s="119"/>
      <c r="E142" s="130"/>
      <c r="F142" s="26" t="s">
        <v>292</v>
      </c>
      <c r="G142" s="28" t="s">
        <v>86</v>
      </c>
      <c r="H142" s="6"/>
      <c r="I142" s="94"/>
      <c r="J142" s="4">
        <v>0</v>
      </c>
      <c r="K142" s="77">
        <f t="shared" si="10"/>
        <v>0</v>
      </c>
      <c r="L142" s="82">
        <f t="shared" si="18"/>
        <v>0</v>
      </c>
      <c r="M142" s="94"/>
      <c r="N142" s="21">
        <v>0</v>
      </c>
      <c r="O142" s="77">
        <f t="shared" si="11"/>
        <v>0</v>
      </c>
      <c r="P142" s="82">
        <f t="shared" si="12"/>
        <v>0</v>
      </c>
      <c r="Q142" s="94"/>
      <c r="R142" s="21">
        <v>0</v>
      </c>
      <c r="S142" s="77">
        <f t="shared" si="13"/>
        <v>0</v>
      </c>
      <c r="T142" s="82">
        <f t="shared" si="14"/>
        <v>0</v>
      </c>
      <c r="U142" s="94"/>
      <c r="V142" s="21">
        <v>0</v>
      </c>
      <c r="W142" s="77">
        <f t="shared" si="15"/>
        <v>0</v>
      </c>
      <c r="X142" s="82">
        <f t="shared" si="16"/>
        <v>0</v>
      </c>
      <c r="Y142" s="94"/>
      <c r="Z142" s="21">
        <v>0</v>
      </c>
      <c r="AA142" s="77">
        <f t="shared" si="17"/>
        <v>0</v>
      </c>
    </row>
    <row r="143" spans="2:27">
      <c r="B143" s="122"/>
      <c r="C143" s="125"/>
      <c r="D143" s="119"/>
      <c r="E143" s="130"/>
      <c r="F143" s="26" t="s">
        <v>293</v>
      </c>
      <c r="G143" s="28" t="s">
        <v>196</v>
      </c>
      <c r="H143" s="6"/>
      <c r="I143" s="94"/>
      <c r="J143" s="4">
        <v>0</v>
      </c>
      <c r="K143" s="77">
        <f t="shared" si="10"/>
        <v>0</v>
      </c>
      <c r="L143" s="82">
        <f t="shared" si="18"/>
        <v>0</v>
      </c>
      <c r="M143" s="94"/>
      <c r="N143" s="21">
        <v>0</v>
      </c>
      <c r="O143" s="77">
        <f t="shared" si="11"/>
        <v>0</v>
      </c>
      <c r="P143" s="82">
        <f t="shared" si="12"/>
        <v>0</v>
      </c>
      <c r="Q143" s="94"/>
      <c r="R143" s="21">
        <v>0</v>
      </c>
      <c r="S143" s="77">
        <f t="shared" si="13"/>
        <v>0</v>
      </c>
      <c r="T143" s="82">
        <f t="shared" si="14"/>
        <v>0</v>
      </c>
      <c r="U143" s="94"/>
      <c r="V143" s="21">
        <v>0</v>
      </c>
      <c r="W143" s="77">
        <f t="shared" si="15"/>
        <v>0</v>
      </c>
      <c r="X143" s="82">
        <f t="shared" si="16"/>
        <v>0</v>
      </c>
      <c r="Y143" s="94"/>
      <c r="Z143" s="21">
        <v>0</v>
      </c>
      <c r="AA143" s="77">
        <f t="shared" si="17"/>
        <v>0</v>
      </c>
    </row>
    <row r="144" spans="2:27">
      <c r="B144" s="122"/>
      <c r="C144" s="125"/>
      <c r="D144" s="119"/>
      <c r="E144" s="130"/>
      <c r="F144" s="26" t="s">
        <v>294</v>
      </c>
      <c r="G144" s="28" t="s">
        <v>295</v>
      </c>
      <c r="H144" s="6"/>
      <c r="I144" s="94"/>
      <c r="J144" s="4">
        <v>0</v>
      </c>
      <c r="K144" s="77">
        <f t="shared" ref="K144:K199" si="19">+H144*I144</f>
        <v>0</v>
      </c>
      <c r="L144" s="82">
        <f t="shared" si="18"/>
        <v>0</v>
      </c>
      <c r="M144" s="94"/>
      <c r="N144" s="21">
        <v>0</v>
      </c>
      <c r="O144" s="77">
        <f t="shared" ref="O144:O199" si="20">+L144*M144</f>
        <v>0</v>
      </c>
      <c r="P144" s="82">
        <f t="shared" ref="P144:P199" si="21">+R144*$P$11</f>
        <v>0</v>
      </c>
      <c r="Q144" s="94"/>
      <c r="R144" s="21">
        <v>0</v>
      </c>
      <c r="S144" s="77">
        <f t="shared" ref="S144:S199" si="22">+P144*Q144</f>
        <v>0</v>
      </c>
      <c r="T144" s="82">
        <f t="shared" ref="T144:T199" si="23">+V144*$T$11</f>
        <v>0</v>
      </c>
      <c r="U144" s="94"/>
      <c r="V144" s="21">
        <v>0</v>
      </c>
      <c r="W144" s="77">
        <f t="shared" ref="W144:W199" si="24">+T144*U144</f>
        <v>0</v>
      </c>
      <c r="X144" s="82">
        <f t="shared" ref="X144:X199" si="25">+Z144*$X$11</f>
        <v>0</v>
      </c>
      <c r="Y144" s="94"/>
      <c r="Z144" s="21">
        <v>0</v>
      </c>
      <c r="AA144" s="77">
        <f t="shared" ref="AA144:AA199" si="26">+X144*Y144</f>
        <v>0</v>
      </c>
    </row>
    <row r="145" spans="2:27">
      <c r="B145" s="122"/>
      <c r="C145" s="125"/>
      <c r="D145" s="119"/>
      <c r="E145" s="130"/>
      <c r="F145" s="26" t="s">
        <v>296</v>
      </c>
      <c r="G145" s="28" t="s">
        <v>297</v>
      </c>
      <c r="H145" s="6"/>
      <c r="I145" s="94">
        <f>+'[2]13- Costo 2013'!$N139</f>
        <v>704193.86555516708</v>
      </c>
      <c r="J145" s="4">
        <v>0</v>
      </c>
      <c r="K145" s="77">
        <f t="shared" si="19"/>
        <v>0</v>
      </c>
      <c r="L145" s="82">
        <f t="shared" si="18"/>
        <v>0</v>
      </c>
      <c r="M145" s="94">
        <f>+'[3]Costos unitarios'!$N139</f>
        <v>586604.14946708968</v>
      </c>
      <c r="N145" s="21">
        <v>0</v>
      </c>
      <c r="O145" s="77">
        <f t="shared" si="20"/>
        <v>0</v>
      </c>
      <c r="P145" s="82">
        <f t="shared" si="21"/>
        <v>0</v>
      </c>
      <c r="Q145" s="94">
        <f>+'[4]Costos unitarios'!$N139</f>
        <v>489912.10552298382</v>
      </c>
      <c r="R145" s="21">
        <v>0</v>
      </c>
      <c r="S145" s="77">
        <f t="shared" si="22"/>
        <v>0</v>
      </c>
      <c r="T145" s="82">
        <f t="shared" si="23"/>
        <v>0</v>
      </c>
      <c r="U145" s="94">
        <f>+'[5]Costos unitarios'!$N139</f>
        <v>474143.76361811324</v>
      </c>
      <c r="V145" s="21">
        <v>0</v>
      </c>
      <c r="W145" s="77">
        <f t="shared" si="24"/>
        <v>0</v>
      </c>
      <c r="X145" s="82">
        <f t="shared" si="25"/>
        <v>0</v>
      </c>
      <c r="Y145" s="94">
        <f>+'[6]Costos unitarios'!$N139</f>
        <v>447351.20721431362</v>
      </c>
      <c r="Z145" s="21">
        <v>0</v>
      </c>
      <c r="AA145" s="77">
        <f t="shared" si="26"/>
        <v>0</v>
      </c>
    </row>
    <row r="146" spans="2:27">
      <c r="B146" s="122"/>
      <c r="C146" s="125"/>
      <c r="D146" s="119"/>
      <c r="E146" s="130"/>
      <c r="F146" s="26" t="s">
        <v>298</v>
      </c>
      <c r="G146" s="28" t="s">
        <v>299</v>
      </c>
      <c r="H146" s="6"/>
      <c r="I146" s="94"/>
      <c r="J146" s="4">
        <v>0</v>
      </c>
      <c r="K146" s="77">
        <f t="shared" si="19"/>
        <v>0</v>
      </c>
      <c r="L146" s="82">
        <f t="shared" si="18"/>
        <v>0</v>
      </c>
      <c r="M146" s="94"/>
      <c r="N146" s="21">
        <v>0</v>
      </c>
      <c r="O146" s="77">
        <f t="shared" si="20"/>
        <v>0</v>
      </c>
      <c r="P146" s="82">
        <f t="shared" si="21"/>
        <v>0</v>
      </c>
      <c r="Q146" s="94"/>
      <c r="R146" s="21">
        <v>0</v>
      </c>
      <c r="S146" s="77">
        <f t="shared" si="22"/>
        <v>0</v>
      </c>
      <c r="T146" s="82">
        <f t="shared" si="23"/>
        <v>0</v>
      </c>
      <c r="U146" s="94"/>
      <c r="V146" s="21">
        <v>0</v>
      </c>
      <c r="W146" s="77">
        <f t="shared" si="24"/>
        <v>0</v>
      </c>
      <c r="X146" s="82">
        <f t="shared" si="25"/>
        <v>0</v>
      </c>
      <c r="Y146" s="94"/>
      <c r="Z146" s="21">
        <v>0</v>
      </c>
      <c r="AA146" s="77">
        <f t="shared" si="26"/>
        <v>0</v>
      </c>
    </row>
    <row r="147" spans="2:27">
      <c r="B147" s="122"/>
      <c r="C147" s="125"/>
      <c r="D147" s="119"/>
      <c r="E147" s="130"/>
      <c r="F147" s="26" t="s">
        <v>300</v>
      </c>
      <c r="G147" s="28" t="s">
        <v>301</v>
      </c>
      <c r="H147" s="6"/>
      <c r="I147" s="94"/>
      <c r="J147" s="4">
        <v>0</v>
      </c>
      <c r="K147" s="77">
        <f t="shared" si="19"/>
        <v>0</v>
      </c>
      <c r="L147" s="82">
        <f t="shared" si="18"/>
        <v>0</v>
      </c>
      <c r="M147" s="94"/>
      <c r="N147" s="21">
        <v>0</v>
      </c>
      <c r="O147" s="77">
        <f t="shared" si="20"/>
        <v>0</v>
      </c>
      <c r="P147" s="82">
        <f t="shared" si="21"/>
        <v>0</v>
      </c>
      <c r="Q147" s="94"/>
      <c r="R147" s="21">
        <v>0</v>
      </c>
      <c r="S147" s="77">
        <f t="shared" si="22"/>
        <v>0</v>
      </c>
      <c r="T147" s="82">
        <f t="shared" si="23"/>
        <v>0</v>
      </c>
      <c r="U147" s="94"/>
      <c r="V147" s="21">
        <v>0</v>
      </c>
      <c r="W147" s="77">
        <f t="shared" si="24"/>
        <v>0</v>
      </c>
      <c r="X147" s="82">
        <f t="shared" si="25"/>
        <v>0</v>
      </c>
      <c r="Y147" s="94"/>
      <c r="Z147" s="21">
        <v>0</v>
      </c>
      <c r="AA147" s="77">
        <f t="shared" si="26"/>
        <v>0</v>
      </c>
    </row>
    <row r="148" spans="2:27">
      <c r="B148" s="122"/>
      <c r="C148" s="125"/>
      <c r="D148" s="119"/>
      <c r="E148" s="130"/>
      <c r="F148" s="26" t="s">
        <v>302</v>
      </c>
      <c r="G148" s="28" t="s">
        <v>303</v>
      </c>
      <c r="H148" s="6"/>
      <c r="I148" s="94"/>
      <c r="J148" s="4">
        <v>0</v>
      </c>
      <c r="K148" s="77">
        <f t="shared" si="19"/>
        <v>0</v>
      </c>
      <c r="L148" s="82">
        <f t="shared" si="18"/>
        <v>0</v>
      </c>
      <c r="M148" s="94"/>
      <c r="N148" s="21">
        <v>0</v>
      </c>
      <c r="O148" s="77">
        <f t="shared" si="20"/>
        <v>0</v>
      </c>
      <c r="P148" s="82">
        <f t="shared" si="21"/>
        <v>0</v>
      </c>
      <c r="Q148" s="94"/>
      <c r="R148" s="21">
        <v>0</v>
      </c>
      <c r="S148" s="77">
        <f t="shared" si="22"/>
        <v>0</v>
      </c>
      <c r="T148" s="82">
        <f t="shared" si="23"/>
        <v>0</v>
      </c>
      <c r="U148" s="94"/>
      <c r="V148" s="21">
        <v>0</v>
      </c>
      <c r="W148" s="77">
        <f t="shared" si="24"/>
        <v>0</v>
      </c>
      <c r="X148" s="82">
        <f t="shared" si="25"/>
        <v>0</v>
      </c>
      <c r="Y148" s="94"/>
      <c r="Z148" s="21">
        <v>0</v>
      </c>
      <c r="AA148" s="77">
        <f t="shared" si="26"/>
        <v>0</v>
      </c>
    </row>
    <row r="149" spans="2:27">
      <c r="B149" s="122"/>
      <c r="C149" s="125"/>
      <c r="D149" s="119"/>
      <c r="E149" s="130"/>
      <c r="F149" s="26" t="s">
        <v>304</v>
      </c>
      <c r="G149" s="28" t="s">
        <v>305</v>
      </c>
      <c r="H149" s="6"/>
      <c r="I149" s="94"/>
      <c r="J149" s="4">
        <v>0</v>
      </c>
      <c r="K149" s="77">
        <f t="shared" si="19"/>
        <v>0</v>
      </c>
      <c r="L149" s="82">
        <f t="shared" si="18"/>
        <v>0</v>
      </c>
      <c r="M149" s="94"/>
      <c r="N149" s="21">
        <v>0</v>
      </c>
      <c r="O149" s="77">
        <f t="shared" si="20"/>
        <v>0</v>
      </c>
      <c r="P149" s="82">
        <f t="shared" si="21"/>
        <v>0</v>
      </c>
      <c r="Q149" s="94"/>
      <c r="R149" s="21">
        <v>0</v>
      </c>
      <c r="S149" s="77">
        <f t="shared" si="22"/>
        <v>0</v>
      </c>
      <c r="T149" s="82">
        <f t="shared" si="23"/>
        <v>0</v>
      </c>
      <c r="U149" s="94"/>
      <c r="V149" s="21">
        <v>0</v>
      </c>
      <c r="W149" s="77">
        <f t="shared" si="24"/>
        <v>0</v>
      </c>
      <c r="X149" s="82">
        <f t="shared" si="25"/>
        <v>0</v>
      </c>
      <c r="Y149" s="94"/>
      <c r="Z149" s="21">
        <v>0</v>
      </c>
      <c r="AA149" s="77">
        <f t="shared" si="26"/>
        <v>0</v>
      </c>
    </row>
    <row r="150" spans="2:27">
      <c r="B150" s="122"/>
      <c r="C150" s="125"/>
      <c r="D150" s="119"/>
      <c r="E150" s="130"/>
      <c r="F150" s="26" t="s">
        <v>306</v>
      </c>
      <c r="G150" s="28" t="s">
        <v>307</v>
      </c>
      <c r="H150" s="6"/>
      <c r="I150" s="94"/>
      <c r="J150" s="4">
        <v>0</v>
      </c>
      <c r="K150" s="77">
        <f t="shared" si="19"/>
        <v>0</v>
      </c>
      <c r="L150" s="82">
        <f t="shared" si="18"/>
        <v>0</v>
      </c>
      <c r="M150" s="94"/>
      <c r="N150" s="21">
        <v>0</v>
      </c>
      <c r="O150" s="77">
        <f t="shared" si="20"/>
        <v>0</v>
      </c>
      <c r="P150" s="82">
        <f t="shared" si="21"/>
        <v>0</v>
      </c>
      <c r="Q150" s="94"/>
      <c r="R150" s="21">
        <v>0</v>
      </c>
      <c r="S150" s="77">
        <f t="shared" si="22"/>
        <v>0</v>
      </c>
      <c r="T150" s="82">
        <f t="shared" si="23"/>
        <v>0</v>
      </c>
      <c r="U150" s="94"/>
      <c r="V150" s="21">
        <v>0</v>
      </c>
      <c r="W150" s="77">
        <f t="shared" si="24"/>
        <v>0</v>
      </c>
      <c r="X150" s="82">
        <f t="shared" si="25"/>
        <v>0</v>
      </c>
      <c r="Y150" s="94"/>
      <c r="Z150" s="21">
        <v>0</v>
      </c>
      <c r="AA150" s="77">
        <f t="shared" si="26"/>
        <v>0</v>
      </c>
    </row>
    <row r="151" spans="2:27">
      <c r="B151" s="122"/>
      <c r="C151" s="125"/>
      <c r="D151" s="119"/>
      <c r="E151" s="130"/>
      <c r="F151" s="26" t="s">
        <v>308</v>
      </c>
      <c r="G151" s="28" t="s">
        <v>309</v>
      </c>
      <c r="H151" s="6"/>
      <c r="I151" s="94"/>
      <c r="J151" s="4">
        <v>0</v>
      </c>
      <c r="K151" s="77">
        <f t="shared" si="19"/>
        <v>0</v>
      </c>
      <c r="L151" s="82">
        <f t="shared" si="18"/>
        <v>0</v>
      </c>
      <c r="M151" s="94"/>
      <c r="N151" s="21">
        <v>0</v>
      </c>
      <c r="O151" s="77">
        <f t="shared" si="20"/>
        <v>0</v>
      </c>
      <c r="P151" s="82">
        <f t="shared" si="21"/>
        <v>0</v>
      </c>
      <c r="Q151" s="94"/>
      <c r="R151" s="21">
        <v>0</v>
      </c>
      <c r="S151" s="77">
        <f t="shared" si="22"/>
        <v>0</v>
      </c>
      <c r="T151" s="82">
        <f t="shared" si="23"/>
        <v>0</v>
      </c>
      <c r="U151" s="94"/>
      <c r="V151" s="21">
        <v>0</v>
      </c>
      <c r="W151" s="77">
        <f t="shared" si="24"/>
        <v>0</v>
      </c>
      <c r="X151" s="82">
        <f t="shared" si="25"/>
        <v>0</v>
      </c>
      <c r="Y151" s="94"/>
      <c r="Z151" s="21">
        <v>0</v>
      </c>
      <c r="AA151" s="77">
        <f t="shared" si="26"/>
        <v>0</v>
      </c>
    </row>
    <row r="152" spans="2:27">
      <c r="B152" s="122"/>
      <c r="C152" s="125"/>
      <c r="D152" s="119"/>
      <c r="E152" s="130"/>
      <c r="F152" s="26" t="s">
        <v>310</v>
      </c>
      <c r="G152" s="28" t="s">
        <v>311</v>
      </c>
      <c r="H152" s="6"/>
      <c r="I152" s="94"/>
      <c r="J152" s="4">
        <v>0</v>
      </c>
      <c r="K152" s="77">
        <f t="shared" si="19"/>
        <v>0</v>
      </c>
      <c r="L152" s="82">
        <f t="shared" si="18"/>
        <v>0</v>
      </c>
      <c r="M152" s="94"/>
      <c r="N152" s="21">
        <v>0</v>
      </c>
      <c r="O152" s="77">
        <f t="shared" si="20"/>
        <v>0</v>
      </c>
      <c r="P152" s="82">
        <f t="shared" si="21"/>
        <v>0</v>
      </c>
      <c r="Q152" s="94"/>
      <c r="R152" s="21">
        <v>0</v>
      </c>
      <c r="S152" s="77">
        <f t="shared" si="22"/>
        <v>0</v>
      </c>
      <c r="T152" s="82">
        <f t="shared" si="23"/>
        <v>0</v>
      </c>
      <c r="U152" s="94"/>
      <c r="V152" s="21">
        <v>0</v>
      </c>
      <c r="W152" s="77">
        <f t="shared" si="24"/>
        <v>0</v>
      </c>
      <c r="X152" s="82">
        <f t="shared" si="25"/>
        <v>0</v>
      </c>
      <c r="Y152" s="94"/>
      <c r="Z152" s="21">
        <v>0</v>
      </c>
      <c r="AA152" s="77">
        <f t="shared" si="26"/>
        <v>0</v>
      </c>
    </row>
    <row r="153" spans="2:27">
      <c r="B153" s="122"/>
      <c r="C153" s="125"/>
      <c r="D153" s="119"/>
      <c r="E153" s="130"/>
      <c r="F153" s="26" t="s">
        <v>312</v>
      </c>
      <c r="G153" s="28" t="s">
        <v>313</v>
      </c>
      <c r="H153" s="6"/>
      <c r="I153" s="94"/>
      <c r="J153" s="4">
        <v>0</v>
      </c>
      <c r="K153" s="77">
        <f t="shared" si="19"/>
        <v>0</v>
      </c>
      <c r="L153" s="82">
        <f t="shared" si="18"/>
        <v>0</v>
      </c>
      <c r="M153" s="94"/>
      <c r="N153" s="21">
        <v>0</v>
      </c>
      <c r="O153" s="77">
        <f t="shared" si="20"/>
        <v>0</v>
      </c>
      <c r="P153" s="82">
        <f t="shared" si="21"/>
        <v>0</v>
      </c>
      <c r="Q153" s="94"/>
      <c r="R153" s="21">
        <v>0</v>
      </c>
      <c r="S153" s="77">
        <f t="shared" si="22"/>
        <v>0</v>
      </c>
      <c r="T153" s="82">
        <f t="shared" si="23"/>
        <v>0</v>
      </c>
      <c r="U153" s="94"/>
      <c r="V153" s="21">
        <v>0</v>
      </c>
      <c r="W153" s="77">
        <f t="shared" si="24"/>
        <v>0</v>
      </c>
      <c r="X153" s="82">
        <f t="shared" si="25"/>
        <v>0</v>
      </c>
      <c r="Y153" s="94"/>
      <c r="Z153" s="21">
        <v>0</v>
      </c>
      <c r="AA153" s="77">
        <f t="shared" si="26"/>
        <v>0</v>
      </c>
    </row>
    <row r="154" spans="2:27">
      <c r="B154" s="122"/>
      <c r="C154" s="125"/>
      <c r="D154" s="119"/>
      <c r="E154" s="130"/>
      <c r="F154" s="26" t="s">
        <v>314</v>
      </c>
      <c r="G154" s="28" t="s">
        <v>315</v>
      </c>
      <c r="H154" s="6"/>
      <c r="I154" s="94"/>
      <c r="J154" s="4">
        <v>0</v>
      </c>
      <c r="K154" s="77">
        <f t="shared" si="19"/>
        <v>0</v>
      </c>
      <c r="L154" s="82">
        <f t="shared" si="18"/>
        <v>0</v>
      </c>
      <c r="M154" s="94"/>
      <c r="N154" s="21">
        <v>0</v>
      </c>
      <c r="O154" s="77">
        <f t="shared" si="20"/>
        <v>0</v>
      </c>
      <c r="P154" s="82">
        <f t="shared" si="21"/>
        <v>0</v>
      </c>
      <c r="Q154" s="94"/>
      <c r="R154" s="21">
        <v>0</v>
      </c>
      <c r="S154" s="77">
        <f t="shared" si="22"/>
        <v>0</v>
      </c>
      <c r="T154" s="82">
        <f t="shared" si="23"/>
        <v>0</v>
      </c>
      <c r="U154" s="94"/>
      <c r="V154" s="21">
        <v>0</v>
      </c>
      <c r="W154" s="77">
        <f t="shared" si="24"/>
        <v>0</v>
      </c>
      <c r="X154" s="82">
        <f t="shared" si="25"/>
        <v>0</v>
      </c>
      <c r="Y154" s="94"/>
      <c r="Z154" s="21">
        <v>0</v>
      </c>
      <c r="AA154" s="77">
        <f t="shared" si="26"/>
        <v>0</v>
      </c>
    </row>
    <row r="155" spans="2:27">
      <c r="B155" s="122"/>
      <c r="C155" s="125"/>
      <c r="D155" s="119"/>
      <c r="E155" s="130"/>
      <c r="F155" s="26" t="s">
        <v>316</v>
      </c>
      <c r="G155" s="28" t="s">
        <v>317</v>
      </c>
      <c r="H155" s="6"/>
      <c r="I155" s="94"/>
      <c r="J155" s="4">
        <v>0</v>
      </c>
      <c r="K155" s="77">
        <f t="shared" si="19"/>
        <v>0</v>
      </c>
      <c r="L155" s="82">
        <f t="shared" si="18"/>
        <v>0</v>
      </c>
      <c r="M155" s="94"/>
      <c r="N155" s="21">
        <v>0</v>
      </c>
      <c r="O155" s="77">
        <f t="shared" si="20"/>
        <v>0</v>
      </c>
      <c r="P155" s="82">
        <f t="shared" si="21"/>
        <v>0</v>
      </c>
      <c r="Q155" s="94"/>
      <c r="R155" s="21">
        <v>0</v>
      </c>
      <c r="S155" s="77">
        <f t="shared" si="22"/>
        <v>0</v>
      </c>
      <c r="T155" s="82">
        <f t="shared" si="23"/>
        <v>0</v>
      </c>
      <c r="U155" s="94"/>
      <c r="V155" s="21">
        <v>0</v>
      </c>
      <c r="W155" s="77">
        <f t="shared" si="24"/>
        <v>0</v>
      </c>
      <c r="X155" s="82">
        <f t="shared" si="25"/>
        <v>0</v>
      </c>
      <c r="Y155" s="94"/>
      <c r="Z155" s="21">
        <v>0</v>
      </c>
      <c r="AA155" s="77">
        <f t="shared" si="26"/>
        <v>0</v>
      </c>
    </row>
    <row r="156" spans="2:27">
      <c r="B156" s="122"/>
      <c r="C156" s="125"/>
      <c r="D156" s="119"/>
      <c r="E156" s="130"/>
      <c r="F156" s="26" t="s">
        <v>318</v>
      </c>
      <c r="G156" s="28" t="s">
        <v>204</v>
      </c>
      <c r="H156" s="6"/>
      <c r="I156" s="94"/>
      <c r="J156" s="4">
        <v>0</v>
      </c>
      <c r="K156" s="77">
        <f t="shared" si="19"/>
        <v>0</v>
      </c>
      <c r="L156" s="82">
        <f t="shared" si="18"/>
        <v>0</v>
      </c>
      <c r="M156" s="94"/>
      <c r="N156" s="21">
        <v>0</v>
      </c>
      <c r="O156" s="77">
        <f t="shared" si="20"/>
        <v>0</v>
      </c>
      <c r="P156" s="82">
        <f t="shared" si="21"/>
        <v>0</v>
      </c>
      <c r="Q156" s="94"/>
      <c r="R156" s="21">
        <v>0</v>
      </c>
      <c r="S156" s="77">
        <f t="shared" si="22"/>
        <v>0</v>
      </c>
      <c r="T156" s="82">
        <f t="shared" si="23"/>
        <v>0</v>
      </c>
      <c r="U156" s="94"/>
      <c r="V156" s="21">
        <v>0</v>
      </c>
      <c r="W156" s="77">
        <f t="shared" si="24"/>
        <v>0</v>
      </c>
      <c r="X156" s="82">
        <f t="shared" si="25"/>
        <v>0</v>
      </c>
      <c r="Y156" s="94"/>
      <c r="Z156" s="21">
        <v>0</v>
      </c>
      <c r="AA156" s="77">
        <f t="shared" si="26"/>
        <v>0</v>
      </c>
    </row>
    <row r="157" spans="2:27">
      <c r="B157" s="122"/>
      <c r="C157" s="125"/>
      <c r="D157" s="119"/>
      <c r="E157" s="130"/>
      <c r="F157" s="26" t="s">
        <v>319</v>
      </c>
      <c r="G157" s="28" t="s">
        <v>320</v>
      </c>
      <c r="H157" s="6"/>
      <c r="I157" s="94"/>
      <c r="J157" s="4">
        <v>0</v>
      </c>
      <c r="K157" s="77">
        <f t="shared" si="19"/>
        <v>0</v>
      </c>
      <c r="L157" s="82">
        <f t="shared" si="18"/>
        <v>0</v>
      </c>
      <c r="M157" s="94"/>
      <c r="N157" s="21">
        <v>0</v>
      </c>
      <c r="O157" s="77">
        <f t="shared" si="20"/>
        <v>0</v>
      </c>
      <c r="P157" s="82">
        <f t="shared" si="21"/>
        <v>0</v>
      </c>
      <c r="Q157" s="94"/>
      <c r="R157" s="21">
        <v>0</v>
      </c>
      <c r="S157" s="77">
        <f t="shared" si="22"/>
        <v>0</v>
      </c>
      <c r="T157" s="82">
        <f t="shared" si="23"/>
        <v>0</v>
      </c>
      <c r="U157" s="94"/>
      <c r="V157" s="21">
        <v>0</v>
      </c>
      <c r="W157" s="77">
        <f t="shared" si="24"/>
        <v>0</v>
      </c>
      <c r="X157" s="82">
        <f t="shared" si="25"/>
        <v>0</v>
      </c>
      <c r="Y157" s="94"/>
      <c r="Z157" s="21">
        <v>0</v>
      </c>
      <c r="AA157" s="77">
        <f t="shared" si="26"/>
        <v>0</v>
      </c>
    </row>
    <row r="158" spans="2:27">
      <c r="B158" s="122"/>
      <c r="C158" s="125"/>
      <c r="D158" s="119"/>
      <c r="E158" s="130"/>
      <c r="F158" s="26" t="s">
        <v>321</v>
      </c>
      <c r="G158" s="28" t="s">
        <v>322</v>
      </c>
      <c r="H158" s="6"/>
      <c r="I158" s="94"/>
      <c r="J158" s="4">
        <v>0</v>
      </c>
      <c r="K158" s="77">
        <f t="shared" si="19"/>
        <v>0</v>
      </c>
      <c r="L158" s="82">
        <f t="shared" si="18"/>
        <v>0</v>
      </c>
      <c r="M158" s="94"/>
      <c r="N158" s="21">
        <v>0</v>
      </c>
      <c r="O158" s="77">
        <f t="shared" si="20"/>
        <v>0</v>
      </c>
      <c r="P158" s="82">
        <f t="shared" si="21"/>
        <v>0</v>
      </c>
      <c r="Q158" s="94"/>
      <c r="R158" s="21">
        <v>0</v>
      </c>
      <c r="S158" s="77">
        <f t="shared" si="22"/>
        <v>0</v>
      </c>
      <c r="T158" s="82">
        <f t="shared" si="23"/>
        <v>0</v>
      </c>
      <c r="U158" s="94"/>
      <c r="V158" s="21">
        <v>0</v>
      </c>
      <c r="W158" s="77">
        <f t="shared" si="24"/>
        <v>0</v>
      </c>
      <c r="X158" s="82">
        <f t="shared" si="25"/>
        <v>0</v>
      </c>
      <c r="Y158" s="94"/>
      <c r="Z158" s="21">
        <v>0</v>
      </c>
      <c r="AA158" s="77">
        <f t="shared" si="26"/>
        <v>0</v>
      </c>
    </row>
    <row r="159" spans="2:27">
      <c r="B159" s="122"/>
      <c r="C159" s="125"/>
      <c r="D159" s="119"/>
      <c r="E159" s="130"/>
      <c r="F159" s="26" t="s">
        <v>323</v>
      </c>
      <c r="G159" s="28" t="s">
        <v>324</v>
      </c>
      <c r="H159" s="6"/>
      <c r="I159" s="94"/>
      <c r="J159" s="4">
        <v>0</v>
      </c>
      <c r="K159" s="77">
        <f t="shared" si="19"/>
        <v>0</v>
      </c>
      <c r="L159" s="82">
        <f t="shared" si="18"/>
        <v>0</v>
      </c>
      <c r="M159" s="94"/>
      <c r="N159" s="21">
        <v>0</v>
      </c>
      <c r="O159" s="77">
        <f t="shared" si="20"/>
        <v>0</v>
      </c>
      <c r="P159" s="82">
        <f t="shared" si="21"/>
        <v>0</v>
      </c>
      <c r="Q159" s="94"/>
      <c r="R159" s="21">
        <v>0</v>
      </c>
      <c r="S159" s="77">
        <f t="shared" si="22"/>
        <v>0</v>
      </c>
      <c r="T159" s="82">
        <f t="shared" si="23"/>
        <v>0</v>
      </c>
      <c r="U159" s="94"/>
      <c r="V159" s="21">
        <v>0</v>
      </c>
      <c r="W159" s="77">
        <f t="shared" si="24"/>
        <v>0</v>
      </c>
      <c r="X159" s="82">
        <f t="shared" si="25"/>
        <v>0</v>
      </c>
      <c r="Y159" s="94"/>
      <c r="Z159" s="21">
        <v>0</v>
      </c>
      <c r="AA159" s="77">
        <f t="shared" si="26"/>
        <v>0</v>
      </c>
    </row>
    <row r="160" spans="2:27">
      <c r="B160" s="122"/>
      <c r="C160" s="125"/>
      <c r="D160" s="119"/>
      <c r="E160" s="130"/>
      <c r="F160" s="26" t="s">
        <v>325</v>
      </c>
      <c r="G160" s="28" t="s">
        <v>326</v>
      </c>
      <c r="H160" s="6"/>
      <c r="I160" s="94"/>
      <c r="J160" s="4">
        <v>0</v>
      </c>
      <c r="K160" s="77">
        <f t="shared" si="19"/>
        <v>0</v>
      </c>
      <c r="L160" s="82">
        <f t="shared" si="18"/>
        <v>0</v>
      </c>
      <c r="M160" s="94"/>
      <c r="N160" s="21">
        <v>0</v>
      </c>
      <c r="O160" s="77">
        <f t="shared" si="20"/>
        <v>0</v>
      </c>
      <c r="P160" s="82">
        <f t="shared" si="21"/>
        <v>0</v>
      </c>
      <c r="Q160" s="94"/>
      <c r="R160" s="21">
        <v>0</v>
      </c>
      <c r="S160" s="77">
        <f t="shared" si="22"/>
        <v>0</v>
      </c>
      <c r="T160" s="82">
        <f t="shared" si="23"/>
        <v>0</v>
      </c>
      <c r="U160" s="94"/>
      <c r="V160" s="21">
        <v>0</v>
      </c>
      <c r="W160" s="77">
        <f t="shared" si="24"/>
        <v>0</v>
      </c>
      <c r="X160" s="82">
        <f t="shared" si="25"/>
        <v>0</v>
      </c>
      <c r="Y160" s="94"/>
      <c r="Z160" s="21">
        <v>0</v>
      </c>
      <c r="AA160" s="77">
        <f t="shared" si="26"/>
        <v>0</v>
      </c>
    </row>
    <row r="161" spans="2:27">
      <c r="B161" s="122"/>
      <c r="C161" s="125"/>
      <c r="D161" s="119"/>
      <c r="E161" s="130"/>
      <c r="F161" s="26" t="s">
        <v>327</v>
      </c>
      <c r="G161" s="28" t="s">
        <v>186</v>
      </c>
      <c r="H161" s="6"/>
      <c r="I161" s="94"/>
      <c r="J161" s="4">
        <v>0</v>
      </c>
      <c r="K161" s="77">
        <f t="shared" si="19"/>
        <v>0</v>
      </c>
      <c r="L161" s="82">
        <f t="shared" si="18"/>
        <v>0</v>
      </c>
      <c r="M161" s="94"/>
      <c r="N161" s="21">
        <v>0</v>
      </c>
      <c r="O161" s="77">
        <f t="shared" si="20"/>
        <v>0</v>
      </c>
      <c r="P161" s="82">
        <f t="shared" si="21"/>
        <v>0</v>
      </c>
      <c r="Q161" s="94"/>
      <c r="R161" s="21">
        <v>0</v>
      </c>
      <c r="S161" s="77">
        <f t="shared" si="22"/>
        <v>0</v>
      </c>
      <c r="T161" s="82">
        <f t="shared" si="23"/>
        <v>0</v>
      </c>
      <c r="U161" s="94"/>
      <c r="V161" s="21">
        <v>0</v>
      </c>
      <c r="W161" s="77">
        <f t="shared" si="24"/>
        <v>0</v>
      </c>
      <c r="X161" s="82">
        <f t="shared" si="25"/>
        <v>0</v>
      </c>
      <c r="Y161" s="94"/>
      <c r="Z161" s="21">
        <v>0</v>
      </c>
      <c r="AA161" s="77">
        <f t="shared" si="26"/>
        <v>0</v>
      </c>
    </row>
    <row r="162" spans="2:27">
      <c r="B162" s="122"/>
      <c r="C162" s="125"/>
      <c r="D162" s="119"/>
      <c r="E162" s="130"/>
      <c r="F162" s="26" t="s">
        <v>328</v>
      </c>
      <c r="G162" s="28" t="s">
        <v>188</v>
      </c>
      <c r="H162" s="6"/>
      <c r="I162" s="94"/>
      <c r="J162" s="4">
        <v>0</v>
      </c>
      <c r="K162" s="77">
        <f t="shared" si="19"/>
        <v>0</v>
      </c>
      <c r="L162" s="82">
        <f t="shared" si="18"/>
        <v>0</v>
      </c>
      <c r="M162" s="94"/>
      <c r="N162" s="21">
        <v>0</v>
      </c>
      <c r="O162" s="77">
        <f t="shared" si="20"/>
        <v>0</v>
      </c>
      <c r="P162" s="82">
        <f t="shared" si="21"/>
        <v>0</v>
      </c>
      <c r="Q162" s="94"/>
      <c r="R162" s="21">
        <v>0</v>
      </c>
      <c r="S162" s="77">
        <f t="shared" si="22"/>
        <v>0</v>
      </c>
      <c r="T162" s="82">
        <f t="shared" si="23"/>
        <v>0</v>
      </c>
      <c r="U162" s="94"/>
      <c r="V162" s="21">
        <v>0</v>
      </c>
      <c r="W162" s="77">
        <f t="shared" si="24"/>
        <v>0</v>
      </c>
      <c r="X162" s="82">
        <f t="shared" si="25"/>
        <v>0</v>
      </c>
      <c r="Y162" s="94"/>
      <c r="Z162" s="21">
        <v>0</v>
      </c>
      <c r="AA162" s="77">
        <f t="shared" si="26"/>
        <v>0</v>
      </c>
    </row>
    <row r="163" spans="2:27">
      <c r="B163" s="122"/>
      <c r="C163" s="125"/>
      <c r="D163" s="119"/>
      <c r="E163" s="130"/>
      <c r="F163" s="26" t="s">
        <v>329</v>
      </c>
      <c r="G163" s="28" t="s">
        <v>190</v>
      </c>
      <c r="H163" s="6"/>
      <c r="I163" s="94"/>
      <c r="J163" s="4">
        <v>0</v>
      </c>
      <c r="K163" s="77">
        <f t="shared" si="19"/>
        <v>0</v>
      </c>
      <c r="L163" s="82">
        <f t="shared" si="18"/>
        <v>0</v>
      </c>
      <c r="M163" s="94"/>
      <c r="N163" s="21">
        <v>0</v>
      </c>
      <c r="O163" s="77">
        <f t="shared" si="20"/>
        <v>0</v>
      </c>
      <c r="P163" s="82">
        <f t="shared" si="21"/>
        <v>0</v>
      </c>
      <c r="Q163" s="94"/>
      <c r="R163" s="21">
        <v>0</v>
      </c>
      <c r="S163" s="77">
        <f t="shared" si="22"/>
        <v>0</v>
      </c>
      <c r="T163" s="82">
        <f t="shared" si="23"/>
        <v>0</v>
      </c>
      <c r="U163" s="94"/>
      <c r="V163" s="21">
        <v>0</v>
      </c>
      <c r="W163" s="77">
        <f t="shared" si="24"/>
        <v>0</v>
      </c>
      <c r="X163" s="82">
        <f t="shared" si="25"/>
        <v>0</v>
      </c>
      <c r="Y163" s="94"/>
      <c r="Z163" s="21">
        <v>0</v>
      </c>
      <c r="AA163" s="77">
        <f t="shared" si="26"/>
        <v>0</v>
      </c>
    </row>
    <row r="164" spans="2:27">
      <c r="B164" s="122"/>
      <c r="C164" s="125"/>
      <c r="D164" s="119"/>
      <c r="E164" s="130"/>
      <c r="F164" s="26" t="s">
        <v>330</v>
      </c>
      <c r="G164" s="28" t="s">
        <v>192</v>
      </c>
      <c r="H164" s="6"/>
      <c r="I164" s="94"/>
      <c r="J164" s="4">
        <v>0</v>
      </c>
      <c r="K164" s="77">
        <f t="shared" si="19"/>
        <v>0</v>
      </c>
      <c r="L164" s="82">
        <f t="shared" si="18"/>
        <v>0</v>
      </c>
      <c r="M164" s="94"/>
      <c r="N164" s="21">
        <v>0</v>
      </c>
      <c r="O164" s="77">
        <f t="shared" si="20"/>
        <v>0</v>
      </c>
      <c r="P164" s="82">
        <f t="shared" si="21"/>
        <v>0</v>
      </c>
      <c r="Q164" s="94"/>
      <c r="R164" s="21">
        <v>0</v>
      </c>
      <c r="S164" s="77">
        <f t="shared" si="22"/>
        <v>0</v>
      </c>
      <c r="T164" s="82">
        <f t="shared" si="23"/>
        <v>0</v>
      </c>
      <c r="U164" s="94"/>
      <c r="V164" s="21">
        <v>0</v>
      </c>
      <c r="W164" s="77">
        <f t="shared" si="24"/>
        <v>0</v>
      </c>
      <c r="X164" s="82">
        <f t="shared" si="25"/>
        <v>0</v>
      </c>
      <c r="Y164" s="94"/>
      <c r="Z164" s="21">
        <v>0</v>
      </c>
      <c r="AA164" s="77">
        <f t="shared" si="26"/>
        <v>0</v>
      </c>
    </row>
    <row r="165" spans="2:27" ht="13.8" thickBot="1">
      <c r="B165" s="123"/>
      <c r="C165" s="128"/>
      <c r="D165" s="120"/>
      <c r="E165" s="131"/>
      <c r="F165" s="34" t="s">
        <v>331</v>
      </c>
      <c r="G165" s="35" t="s">
        <v>198</v>
      </c>
      <c r="H165" s="6"/>
      <c r="I165" s="94"/>
      <c r="J165" s="4">
        <v>0</v>
      </c>
      <c r="K165" s="77">
        <f t="shared" si="19"/>
        <v>0</v>
      </c>
      <c r="L165" s="82">
        <f t="shared" si="18"/>
        <v>0</v>
      </c>
      <c r="M165" s="94"/>
      <c r="N165" s="21">
        <v>0</v>
      </c>
      <c r="O165" s="77">
        <f t="shared" si="20"/>
        <v>0</v>
      </c>
      <c r="P165" s="82">
        <f t="shared" si="21"/>
        <v>0</v>
      </c>
      <c r="Q165" s="94"/>
      <c r="R165" s="21">
        <v>0</v>
      </c>
      <c r="S165" s="77">
        <f t="shared" si="22"/>
        <v>0</v>
      </c>
      <c r="T165" s="82">
        <f t="shared" si="23"/>
        <v>0</v>
      </c>
      <c r="U165" s="94"/>
      <c r="V165" s="21">
        <v>0</v>
      </c>
      <c r="W165" s="77">
        <f t="shared" si="24"/>
        <v>0</v>
      </c>
      <c r="X165" s="82">
        <f t="shared" si="25"/>
        <v>0</v>
      </c>
      <c r="Y165" s="94"/>
      <c r="Z165" s="21">
        <v>0</v>
      </c>
      <c r="AA165" s="77">
        <f t="shared" si="26"/>
        <v>0</v>
      </c>
    </row>
    <row r="166" spans="2:27">
      <c r="B166" s="121">
        <v>5</v>
      </c>
      <c r="C166" s="127" t="s">
        <v>27</v>
      </c>
      <c r="D166" s="118">
        <v>5.2</v>
      </c>
      <c r="E166" s="129" t="s">
        <v>28</v>
      </c>
      <c r="F166" s="32" t="s">
        <v>332</v>
      </c>
      <c r="G166" s="33" t="s">
        <v>333</v>
      </c>
      <c r="H166" s="6">
        <v>689</v>
      </c>
      <c r="I166" s="94">
        <f>+'[2]13- Costo 2013'!$N160</f>
        <v>10674.843297852622</v>
      </c>
      <c r="J166" s="4">
        <v>3.0035335689045935E-2</v>
      </c>
      <c r="K166" s="77">
        <f t="shared" si="19"/>
        <v>7354967.0322204567</v>
      </c>
      <c r="L166" s="82">
        <f t="shared" si="18"/>
        <v>1096.5901060070671</v>
      </c>
      <c r="M166" s="94">
        <f>+'[3]Costos unitarios'!$N160</f>
        <v>10337.977584393388</v>
      </c>
      <c r="N166" s="21">
        <v>3.0035335689045935E-2</v>
      </c>
      <c r="O166" s="77">
        <f t="shared" si="20"/>
        <v>11336523.935168628</v>
      </c>
      <c r="P166" s="82">
        <f t="shared" si="21"/>
        <v>1272.2968197879859</v>
      </c>
      <c r="Q166" s="94">
        <f>+'[4]Costos unitarios'!$N160</f>
        <v>9250.2346421744878</v>
      </c>
      <c r="R166" s="21">
        <v>3.0035335689045935E-2</v>
      </c>
      <c r="S166" s="77">
        <f t="shared" si="22"/>
        <v>11769044.117531259</v>
      </c>
      <c r="T166" s="82">
        <f t="shared" si="23"/>
        <v>1480.8621908127207</v>
      </c>
      <c r="U166" s="94">
        <f>+'[5]Costos unitarios'!$N160</f>
        <v>10133.961438332184</v>
      </c>
      <c r="V166" s="21">
        <v>3.0035335689045935E-2</v>
      </c>
      <c r="W166" s="77">
        <f t="shared" si="24"/>
        <v>15007000.337180227</v>
      </c>
      <c r="X166" s="82">
        <f t="shared" si="25"/>
        <v>1600.9134275618374</v>
      </c>
      <c r="Y166" s="94">
        <f>+'[6]Costos unitarios'!$N160</f>
        <v>9820.2307900213</v>
      </c>
      <c r="Z166" s="21">
        <v>3.0035335689045935E-2</v>
      </c>
      <c r="AA166" s="77">
        <f t="shared" si="26"/>
        <v>15721339.333501289</v>
      </c>
    </row>
    <row r="167" spans="2:27" ht="13.8" thickBot="1">
      <c r="B167" s="122"/>
      <c r="C167" s="125"/>
      <c r="D167" s="120"/>
      <c r="E167" s="131"/>
      <c r="F167" s="34" t="s">
        <v>334</v>
      </c>
      <c r="G167" s="39" t="s">
        <v>335</v>
      </c>
      <c r="H167" s="6"/>
      <c r="I167" s="94"/>
      <c r="J167" s="4">
        <v>0</v>
      </c>
      <c r="K167" s="77">
        <f t="shared" si="19"/>
        <v>0</v>
      </c>
      <c r="L167" s="82">
        <f t="shared" si="18"/>
        <v>0</v>
      </c>
      <c r="M167" s="94"/>
      <c r="N167" s="21">
        <v>0</v>
      </c>
      <c r="O167" s="77">
        <f t="shared" si="20"/>
        <v>0</v>
      </c>
      <c r="P167" s="82">
        <f t="shared" si="21"/>
        <v>0</v>
      </c>
      <c r="Q167" s="94"/>
      <c r="R167" s="21">
        <v>0</v>
      </c>
      <c r="S167" s="77">
        <f t="shared" si="22"/>
        <v>0</v>
      </c>
      <c r="T167" s="82">
        <f t="shared" si="23"/>
        <v>0</v>
      </c>
      <c r="U167" s="94"/>
      <c r="V167" s="21">
        <v>0</v>
      </c>
      <c r="W167" s="77">
        <f t="shared" si="24"/>
        <v>0</v>
      </c>
      <c r="X167" s="82">
        <f t="shared" si="25"/>
        <v>0</v>
      </c>
      <c r="Y167" s="94"/>
      <c r="Z167" s="21">
        <v>0</v>
      </c>
      <c r="AA167" s="77">
        <f t="shared" si="26"/>
        <v>0</v>
      </c>
    </row>
    <row r="168" spans="2:27">
      <c r="B168" s="122"/>
      <c r="C168" s="125"/>
      <c r="D168" s="118">
        <v>5.0999999999999996</v>
      </c>
      <c r="E168" s="129" t="s">
        <v>29</v>
      </c>
      <c r="F168" s="32" t="s">
        <v>336</v>
      </c>
      <c r="G168" s="33" t="s">
        <v>337</v>
      </c>
      <c r="H168" s="6">
        <v>38</v>
      </c>
      <c r="I168" s="94">
        <f>+'[2]13- Costo 2013'!$N162</f>
        <v>43303.510819204406</v>
      </c>
      <c r="J168" s="4">
        <v>1.5774861181221604E-3</v>
      </c>
      <c r="K168" s="77">
        <f t="shared" si="19"/>
        <v>1645533.4111297675</v>
      </c>
      <c r="L168" s="82">
        <f t="shared" si="18"/>
        <v>57.594018172640077</v>
      </c>
      <c r="M168" s="94">
        <f>+'[3]Costos unitarios'!$N162</f>
        <v>33389.57374795284</v>
      </c>
      <c r="N168" s="4">
        <v>1.5774861181221604E-3</v>
      </c>
      <c r="O168" s="77">
        <f t="shared" si="20"/>
        <v>1923039.7172163019</v>
      </c>
      <c r="P168" s="82">
        <f t="shared" si="21"/>
        <v>66.822311963654712</v>
      </c>
      <c r="Q168" s="94">
        <f>+'[4]Costos unitarios'!$N162</f>
        <v>32709.696313330165</v>
      </c>
      <c r="R168" s="4">
        <v>1.5774861181221604E-3</v>
      </c>
      <c r="S168" s="77">
        <f t="shared" si="22"/>
        <v>2185737.5312857549</v>
      </c>
      <c r="T168" s="82">
        <f t="shared" si="23"/>
        <v>77.776375567895002</v>
      </c>
      <c r="U168" s="94">
        <f>+'[5]Costos unitarios'!$N162</f>
        <v>36606.914479873463</v>
      </c>
      <c r="V168" s="4">
        <v>1.5774861181221604E-3</v>
      </c>
      <c r="W168" s="77">
        <f t="shared" si="24"/>
        <v>2847153.1289684521</v>
      </c>
      <c r="X168" s="82">
        <f t="shared" si="25"/>
        <v>84.081587582029272</v>
      </c>
      <c r="Y168" s="94">
        <f>+'[6]Costos unitarios'!$N162</f>
        <v>35719.390335285119</v>
      </c>
      <c r="Z168" s="4">
        <v>1.5774861181221604E-3</v>
      </c>
      <c r="AA168" s="77">
        <f t="shared" si="26"/>
        <v>3003343.0468529658</v>
      </c>
    </row>
    <row r="169" spans="2:27">
      <c r="B169" s="122"/>
      <c r="C169" s="125"/>
      <c r="D169" s="119"/>
      <c r="E169" s="130"/>
      <c r="F169" s="26" t="s">
        <v>338</v>
      </c>
      <c r="G169" s="28" t="s">
        <v>339</v>
      </c>
      <c r="H169" s="6">
        <v>29</v>
      </c>
      <c r="I169" s="94">
        <f>+'[2]13- Costo 2013'!$N163</f>
        <v>43303.510819204406</v>
      </c>
      <c r="J169" s="4">
        <v>1.1988894497728421E-3</v>
      </c>
      <c r="K169" s="77">
        <f t="shared" si="19"/>
        <v>1255801.8137569278</v>
      </c>
      <c r="L169" s="82">
        <f t="shared" si="18"/>
        <v>43.771453811206463</v>
      </c>
      <c r="M169" s="94">
        <f>+'[3]Costos unitarios'!$N163</f>
        <v>33389.573747952847</v>
      </c>
      <c r="N169" s="4">
        <v>1.1988894497728421E-3</v>
      </c>
      <c r="O169" s="77">
        <f t="shared" si="20"/>
        <v>1461510.18508439</v>
      </c>
      <c r="P169" s="82">
        <f t="shared" si="21"/>
        <v>50.784957092377589</v>
      </c>
      <c r="Q169" s="94">
        <f>+'[4]Costos unitarios'!$N163</f>
        <v>32709.696313330165</v>
      </c>
      <c r="R169" s="4">
        <v>1.1988894497728421E-3</v>
      </c>
      <c r="S169" s="77">
        <f t="shared" si="22"/>
        <v>1661160.5237771738</v>
      </c>
      <c r="T169" s="82">
        <f t="shared" si="23"/>
        <v>59.110045431600206</v>
      </c>
      <c r="U169" s="94">
        <f>+'[5]Costos unitarios'!$N163</f>
        <v>36606.914479873463</v>
      </c>
      <c r="V169" s="4">
        <v>1.1988894497728421E-3</v>
      </c>
      <c r="W169" s="77">
        <f t="shared" si="24"/>
        <v>2163836.3780160239</v>
      </c>
      <c r="X169" s="82">
        <f t="shared" si="25"/>
        <v>63.902006562342258</v>
      </c>
      <c r="Y169" s="94">
        <f>+'[6]Costos unitarios'!$N163</f>
        <v>35719.390335285119</v>
      </c>
      <c r="Z169" s="4">
        <v>1.1988894497728421E-3</v>
      </c>
      <c r="AA169" s="77">
        <f t="shared" si="26"/>
        <v>2282540.7156082545</v>
      </c>
    </row>
    <row r="170" spans="2:27" ht="13.8" thickBot="1">
      <c r="B170" s="122"/>
      <c r="C170" s="125"/>
      <c r="D170" s="120"/>
      <c r="E170" s="131"/>
      <c r="F170" s="34" t="s">
        <v>340</v>
      </c>
      <c r="G170" s="35" t="s">
        <v>341</v>
      </c>
      <c r="H170" s="6"/>
      <c r="I170" s="94"/>
      <c r="J170" s="4">
        <v>0</v>
      </c>
      <c r="K170" s="77">
        <f t="shared" si="19"/>
        <v>0</v>
      </c>
      <c r="L170" s="82">
        <f t="shared" si="18"/>
        <v>0</v>
      </c>
      <c r="M170" s="94"/>
      <c r="N170" s="21">
        <v>0</v>
      </c>
      <c r="O170" s="77">
        <f t="shared" si="20"/>
        <v>0</v>
      </c>
      <c r="P170" s="82">
        <f t="shared" si="21"/>
        <v>0</v>
      </c>
      <c r="Q170" s="94"/>
      <c r="R170" s="21">
        <v>0</v>
      </c>
      <c r="S170" s="77">
        <f t="shared" si="22"/>
        <v>0</v>
      </c>
      <c r="T170" s="82">
        <f t="shared" si="23"/>
        <v>0</v>
      </c>
      <c r="U170" s="94"/>
      <c r="V170" s="21">
        <v>0</v>
      </c>
      <c r="W170" s="77">
        <f t="shared" si="24"/>
        <v>0</v>
      </c>
      <c r="X170" s="82">
        <f t="shared" si="25"/>
        <v>0</v>
      </c>
      <c r="Y170" s="94"/>
      <c r="Z170" s="21">
        <v>0</v>
      </c>
      <c r="AA170" s="77">
        <f t="shared" si="26"/>
        <v>0</v>
      </c>
    </row>
    <row r="171" spans="2:27">
      <c r="B171" s="122"/>
      <c r="C171" s="125"/>
      <c r="D171" s="118">
        <v>5.3</v>
      </c>
      <c r="E171" s="129" t="s">
        <v>30</v>
      </c>
      <c r="F171" s="32" t="s">
        <v>342</v>
      </c>
      <c r="G171" s="33" t="s">
        <v>343</v>
      </c>
      <c r="H171" s="6"/>
      <c r="I171" s="94"/>
      <c r="J171" s="4">
        <v>0</v>
      </c>
      <c r="K171" s="77">
        <f t="shared" si="19"/>
        <v>0</v>
      </c>
      <c r="L171" s="82">
        <f t="shared" si="18"/>
        <v>0</v>
      </c>
      <c r="M171" s="94"/>
      <c r="N171" s="21">
        <v>0</v>
      </c>
      <c r="O171" s="77">
        <f t="shared" si="20"/>
        <v>0</v>
      </c>
      <c r="P171" s="82">
        <f t="shared" si="21"/>
        <v>0</v>
      </c>
      <c r="Q171" s="94"/>
      <c r="R171" s="21">
        <v>0</v>
      </c>
      <c r="S171" s="77">
        <f t="shared" si="22"/>
        <v>0</v>
      </c>
      <c r="T171" s="82">
        <f t="shared" si="23"/>
        <v>0</v>
      </c>
      <c r="U171" s="94"/>
      <c r="V171" s="21">
        <v>0</v>
      </c>
      <c r="W171" s="77">
        <f t="shared" si="24"/>
        <v>0</v>
      </c>
      <c r="X171" s="82">
        <f t="shared" si="25"/>
        <v>0</v>
      </c>
      <c r="Y171" s="94"/>
      <c r="Z171" s="21">
        <v>0</v>
      </c>
      <c r="AA171" s="77">
        <f t="shared" si="26"/>
        <v>0</v>
      </c>
    </row>
    <row r="172" spans="2:27">
      <c r="B172" s="122"/>
      <c r="C172" s="125"/>
      <c r="D172" s="119"/>
      <c r="E172" s="130"/>
      <c r="F172" s="26" t="s">
        <v>344</v>
      </c>
      <c r="G172" s="28" t="s">
        <v>345</v>
      </c>
      <c r="H172" s="6"/>
      <c r="I172" s="94"/>
      <c r="J172" s="4">
        <v>0</v>
      </c>
      <c r="K172" s="77">
        <f t="shared" si="19"/>
        <v>0</v>
      </c>
      <c r="L172" s="82">
        <f t="shared" si="18"/>
        <v>0</v>
      </c>
      <c r="M172" s="94"/>
      <c r="N172" s="21">
        <v>0</v>
      </c>
      <c r="O172" s="77">
        <f t="shared" si="20"/>
        <v>0</v>
      </c>
      <c r="P172" s="82">
        <f t="shared" si="21"/>
        <v>0</v>
      </c>
      <c r="Q172" s="94"/>
      <c r="R172" s="21">
        <v>0</v>
      </c>
      <c r="S172" s="77">
        <f t="shared" si="22"/>
        <v>0</v>
      </c>
      <c r="T172" s="82">
        <f t="shared" si="23"/>
        <v>0</v>
      </c>
      <c r="U172" s="94"/>
      <c r="V172" s="21">
        <v>0</v>
      </c>
      <c r="W172" s="77">
        <f t="shared" si="24"/>
        <v>0</v>
      </c>
      <c r="X172" s="82">
        <f t="shared" si="25"/>
        <v>0</v>
      </c>
      <c r="Y172" s="94"/>
      <c r="Z172" s="21">
        <v>0</v>
      </c>
      <c r="AA172" s="77">
        <f t="shared" si="26"/>
        <v>0</v>
      </c>
    </row>
    <row r="173" spans="2:27">
      <c r="B173" s="122"/>
      <c r="C173" s="125"/>
      <c r="D173" s="119"/>
      <c r="E173" s="130"/>
      <c r="F173" s="26" t="s">
        <v>346</v>
      </c>
      <c r="G173" s="28" t="s">
        <v>347</v>
      </c>
      <c r="H173" s="6"/>
      <c r="I173" s="94"/>
      <c r="J173" s="4">
        <v>0</v>
      </c>
      <c r="K173" s="77">
        <f t="shared" si="19"/>
        <v>0</v>
      </c>
      <c r="L173" s="82">
        <f t="shared" si="18"/>
        <v>0</v>
      </c>
      <c r="M173" s="94"/>
      <c r="N173" s="21">
        <v>0</v>
      </c>
      <c r="O173" s="77">
        <f t="shared" si="20"/>
        <v>0</v>
      </c>
      <c r="P173" s="82">
        <f t="shared" si="21"/>
        <v>0</v>
      </c>
      <c r="Q173" s="94"/>
      <c r="R173" s="21">
        <v>0</v>
      </c>
      <c r="S173" s="77">
        <f t="shared" si="22"/>
        <v>0</v>
      </c>
      <c r="T173" s="82">
        <f t="shared" si="23"/>
        <v>0</v>
      </c>
      <c r="U173" s="94"/>
      <c r="V173" s="21">
        <v>0</v>
      </c>
      <c r="W173" s="77">
        <f t="shared" si="24"/>
        <v>0</v>
      </c>
      <c r="X173" s="82">
        <f t="shared" si="25"/>
        <v>0</v>
      </c>
      <c r="Y173" s="94"/>
      <c r="Z173" s="21">
        <v>0</v>
      </c>
      <c r="AA173" s="77">
        <f t="shared" si="26"/>
        <v>0</v>
      </c>
    </row>
    <row r="174" spans="2:27" ht="13.8" thickBot="1">
      <c r="B174" s="122"/>
      <c r="C174" s="125"/>
      <c r="D174" s="120"/>
      <c r="E174" s="131"/>
      <c r="F174" s="34" t="s">
        <v>348</v>
      </c>
      <c r="G174" s="35" t="s">
        <v>349</v>
      </c>
      <c r="H174" s="6"/>
      <c r="I174" s="94"/>
      <c r="J174" s="4">
        <v>0</v>
      </c>
      <c r="K174" s="77">
        <f t="shared" si="19"/>
        <v>0</v>
      </c>
      <c r="L174" s="82">
        <f t="shared" si="18"/>
        <v>0</v>
      </c>
      <c r="M174" s="94"/>
      <c r="N174" s="21">
        <v>0</v>
      </c>
      <c r="O174" s="77">
        <f t="shared" si="20"/>
        <v>0</v>
      </c>
      <c r="P174" s="82">
        <f t="shared" si="21"/>
        <v>0</v>
      </c>
      <c r="Q174" s="94"/>
      <c r="R174" s="21">
        <v>0</v>
      </c>
      <c r="S174" s="77">
        <f t="shared" si="22"/>
        <v>0</v>
      </c>
      <c r="T174" s="82">
        <f t="shared" si="23"/>
        <v>0</v>
      </c>
      <c r="U174" s="94"/>
      <c r="V174" s="21">
        <v>0</v>
      </c>
      <c r="W174" s="77">
        <f t="shared" si="24"/>
        <v>0</v>
      </c>
      <c r="X174" s="82">
        <f t="shared" si="25"/>
        <v>0</v>
      </c>
      <c r="Y174" s="94"/>
      <c r="Z174" s="21">
        <v>0</v>
      </c>
      <c r="AA174" s="77">
        <f t="shared" si="26"/>
        <v>0</v>
      </c>
    </row>
    <row r="175" spans="2:27">
      <c r="B175" s="122"/>
      <c r="C175" s="125"/>
      <c r="D175" s="118">
        <v>5.4</v>
      </c>
      <c r="E175" s="129" t="s">
        <v>31</v>
      </c>
      <c r="F175" s="32" t="s">
        <v>350</v>
      </c>
      <c r="G175" s="33" t="s">
        <v>351</v>
      </c>
      <c r="H175" s="6"/>
      <c r="I175" s="94"/>
      <c r="J175" s="4">
        <v>0</v>
      </c>
      <c r="K175" s="77">
        <f t="shared" si="19"/>
        <v>0</v>
      </c>
      <c r="L175" s="82">
        <f t="shared" si="18"/>
        <v>0</v>
      </c>
      <c r="M175" s="94"/>
      <c r="N175" s="21">
        <v>0</v>
      </c>
      <c r="O175" s="77">
        <f t="shared" si="20"/>
        <v>0</v>
      </c>
      <c r="P175" s="82">
        <f t="shared" si="21"/>
        <v>0</v>
      </c>
      <c r="Q175" s="94"/>
      <c r="R175" s="21">
        <v>0</v>
      </c>
      <c r="S175" s="77">
        <f t="shared" si="22"/>
        <v>0</v>
      </c>
      <c r="T175" s="82">
        <f t="shared" si="23"/>
        <v>0</v>
      </c>
      <c r="U175" s="94"/>
      <c r="V175" s="21">
        <v>0</v>
      </c>
      <c r="W175" s="77">
        <f t="shared" si="24"/>
        <v>0</v>
      </c>
      <c r="X175" s="82">
        <f t="shared" si="25"/>
        <v>0</v>
      </c>
      <c r="Y175" s="94"/>
      <c r="Z175" s="21">
        <v>0</v>
      </c>
      <c r="AA175" s="77">
        <f t="shared" si="26"/>
        <v>0</v>
      </c>
    </row>
    <row r="176" spans="2:27">
      <c r="B176" s="122"/>
      <c r="C176" s="125"/>
      <c r="D176" s="119"/>
      <c r="E176" s="130"/>
      <c r="F176" s="26" t="s">
        <v>352</v>
      </c>
      <c r="G176" s="28" t="s">
        <v>353</v>
      </c>
      <c r="H176" s="6">
        <v>3</v>
      </c>
      <c r="I176" s="94">
        <f>+'[2]13- Costo 2013'!$N170</f>
        <v>481510.66627381503</v>
      </c>
      <c r="J176" s="4">
        <v>1.8929833417465926E-4</v>
      </c>
      <c r="K176" s="77">
        <f t="shared" si="19"/>
        <v>1444531.998821445</v>
      </c>
      <c r="L176" s="82">
        <f t="shared" si="18"/>
        <v>6.9112821807168094</v>
      </c>
      <c r="M176" s="94">
        <f>+'[3]Costos unitarios'!$N170</f>
        <v>386741.93928975001</v>
      </c>
      <c r="N176" s="21">
        <v>1.8929833417465926E-4</v>
      </c>
      <c r="O176" s="77">
        <f t="shared" si="20"/>
        <v>2672882.6735491115</v>
      </c>
      <c r="P176" s="82">
        <f t="shared" si="21"/>
        <v>8.0186774356385655</v>
      </c>
      <c r="Q176" s="94">
        <f>+'[4]Costos unitarios'!$N170</f>
        <v>324685.57839884149</v>
      </c>
      <c r="R176" s="21">
        <v>1.8929833417465926E-4</v>
      </c>
      <c r="S176" s="77">
        <f t="shared" si="22"/>
        <v>2603548.9211840467</v>
      </c>
      <c r="T176" s="82">
        <f t="shared" si="23"/>
        <v>9.3331650681473999</v>
      </c>
      <c r="U176" s="94">
        <f>+'[5]Costos unitarios'!$N170</f>
        <v>299428.09655659023</v>
      </c>
      <c r="V176" s="21">
        <v>1.8929833417465926E-4</v>
      </c>
      <c r="W176" s="77">
        <f t="shared" si="24"/>
        <v>2794611.8512038346</v>
      </c>
      <c r="X176" s="82">
        <f t="shared" si="25"/>
        <v>10.089790509843514</v>
      </c>
      <c r="Y176" s="94">
        <f>+'[6]Costos unitarios'!$N170</f>
        <v>279892.10693345987</v>
      </c>
      <c r="Z176" s="21">
        <v>1.8929833417465926E-4</v>
      </c>
      <c r="AA176" s="77">
        <f t="shared" si="26"/>
        <v>2824052.7243173295</v>
      </c>
    </row>
    <row r="177" spans="2:27">
      <c r="B177" s="122"/>
      <c r="C177" s="125"/>
      <c r="D177" s="119"/>
      <c r="E177" s="130"/>
      <c r="F177" s="26" t="s">
        <v>354</v>
      </c>
      <c r="G177" s="28" t="s">
        <v>355</v>
      </c>
      <c r="H177" s="6"/>
      <c r="I177" s="94"/>
      <c r="J177" s="4">
        <v>0</v>
      </c>
      <c r="K177" s="77">
        <f t="shared" si="19"/>
        <v>0</v>
      </c>
      <c r="L177" s="82">
        <f t="shared" si="18"/>
        <v>0</v>
      </c>
      <c r="M177" s="94"/>
      <c r="N177" s="21">
        <v>0</v>
      </c>
      <c r="O177" s="77">
        <f t="shared" si="20"/>
        <v>0</v>
      </c>
      <c r="P177" s="82">
        <f t="shared" si="21"/>
        <v>0</v>
      </c>
      <c r="Q177" s="94"/>
      <c r="R177" s="21">
        <v>0</v>
      </c>
      <c r="S177" s="77">
        <f t="shared" si="22"/>
        <v>0</v>
      </c>
      <c r="T177" s="82">
        <f t="shared" si="23"/>
        <v>0</v>
      </c>
      <c r="U177" s="94"/>
      <c r="V177" s="21">
        <v>0</v>
      </c>
      <c r="W177" s="77">
        <f t="shared" si="24"/>
        <v>0</v>
      </c>
      <c r="X177" s="82">
        <f t="shared" si="25"/>
        <v>0</v>
      </c>
      <c r="Y177" s="94"/>
      <c r="Z177" s="21">
        <v>0</v>
      </c>
      <c r="AA177" s="77">
        <f t="shared" si="26"/>
        <v>0</v>
      </c>
    </row>
    <row r="178" spans="2:27">
      <c r="B178" s="122"/>
      <c r="C178" s="125"/>
      <c r="D178" s="119"/>
      <c r="E178" s="130"/>
      <c r="F178" s="26" t="s">
        <v>356</v>
      </c>
      <c r="G178" s="28" t="s">
        <v>357</v>
      </c>
      <c r="H178" s="6"/>
      <c r="I178" s="94"/>
      <c r="J178" s="4">
        <v>0</v>
      </c>
      <c r="K178" s="77">
        <f t="shared" si="19"/>
        <v>0</v>
      </c>
      <c r="L178" s="82">
        <f t="shared" si="18"/>
        <v>0</v>
      </c>
      <c r="M178" s="94"/>
      <c r="N178" s="21">
        <v>0</v>
      </c>
      <c r="O178" s="77">
        <f t="shared" si="20"/>
        <v>0</v>
      </c>
      <c r="P178" s="82">
        <f t="shared" si="21"/>
        <v>0</v>
      </c>
      <c r="Q178" s="94"/>
      <c r="R178" s="21">
        <v>0</v>
      </c>
      <c r="S178" s="77">
        <f t="shared" si="22"/>
        <v>0</v>
      </c>
      <c r="T178" s="82">
        <f t="shared" si="23"/>
        <v>0</v>
      </c>
      <c r="U178" s="94"/>
      <c r="V178" s="21">
        <v>0</v>
      </c>
      <c r="W178" s="77">
        <f t="shared" si="24"/>
        <v>0</v>
      </c>
      <c r="X178" s="82">
        <f t="shared" si="25"/>
        <v>0</v>
      </c>
      <c r="Y178" s="94"/>
      <c r="Z178" s="21">
        <v>0</v>
      </c>
      <c r="AA178" s="77">
        <f t="shared" si="26"/>
        <v>0</v>
      </c>
    </row>
    <row r="179" spans="2:27">
      <c r="B179" s="122"/>
      <c r="C179" s="125"/>
      <c r="D179" s="119"/>
      <c r="E179" s="130"/>
      <c r="F179" s="26" t="s">
        <v>358</v>
      </c>
      <c r="G179" s="28" t="s">
        <v>359</v>
      </c>
      <c r="H179" s="6"/>
      <c r="I179" s="94"/>
      <c r="J179" s="4">
        <v>0</v>
      </c>
      <c r="K179" s="77">
        <f t="shared" si="19"/>
        <v>0</v>
      </c>
      <c r="L179" s="82">
        <f t="shared" si="18"/>
        <v>0</v>
      </c>
      <c r="M179" s="94"/>
      <c r="N179" s="21">
        <v>0</v>
      </c>
      <c r="O179" s="77">
        <f t="shared" si="20"/>
        <v>0</v>
      </c>
      <c r="P179" s="82">
        <f t="shared" si="21"/>
        <v>0</v>
      </c>
      <c r="Q179" s="94"/>
      <c r="R179" s="21">
        <v>0</v>
      </c>
      <c r="S179" s="77">
        <f t="shared" si="22"/>
        <v>0</v>
      </c>
      <c r="T179" s="82">
        <f t="shared" si="23"/>
        <v>0</v>
      </c>
      <c r="U179" s="94"/>
      <c r="V179" s="21">
        <v>0</v>
      </c>
      <c r="W179" s="77">
        <f t="shared" si="24"/>
        <v>0</v>
      </c>
      <c r="X179" s="82">
        <f t="shared" si="25"/>
        <v>0</v>
      </c>
      <c r="Y179" s="94"/>
      <c r="Z179" s="21">
        <v>0</v>
      </c>
      <c r="AA179" s="77">
        <f t="shared" si="26"/>
        <v>0</v>
      </c>
    </row>
    <row r="180" spans="2:27" ht="13.8" thickBot="1">
      <c r="B180" s="123"/>
      <c r="C180" s="128"/>
      <c r="D180" s="120"/>
      <c r="E180" s="131"/>
      <c r="F180" s="34" t="s">
        <v>360</v>
      </c>
      <c r="G180" s="35" t="s">
        <v>216</v>
      </c>
      <c r="H180" s="6"/>
      <c r="I180" s="94"/>
      <c r="J180" s="4">
        <v>0</v>
      </c>
      <c r="K180" s="77">
        <f t="shared" si="19"/>
        <v>0</v>
      </c>
      <c r="L180" s="82">
        <f t="shared" si="18"/>
        <v>0</v>
      </c>
      <c r="M180" s="94"/>
      <c r="N180" s="21">
        <v>0</v>
      </c>
      <c r="O180" s="77">
        <f t="shared" si="20"/>
        <v>0</v>
      </c>
      <c r="P180" s="82">
        <f t="shared" si="21"/>
        <v>0</v>
      </c>
      <c r="Q180" s="94"/>
      <c r="R180" s="21">
        <v>0</v>
      </c>
      <c r="S180" s="77">
        <f t="shared" si="22"/>
        <v>0</v>
      </c>
      <c r="T180" s="82">
        <f t="shared" si="23"/>
        <v>0</v>
      </c>
      <c r="U180" s="94"/>
      <c r="V180" s="21">
        <v>0</v>
      </c>
      <c r="W180" s="77">
        <f t="shared" si="24"/>
        <v>0</v>
      </c>
      <c r="X180" s="82">
        <f t="shared" si="25"/>
        <v>0</v>
      </c>
      <c r="Y180" s="94"/>
      <c r="Z180" s="21">
        <v>0</v>
      </c>
      <c r="AA180" s="77">
        <f t="shared" si="26"/>
        <v>0</v>
      </c>
    </row>
    <row r="181" spans="2:27">
      <c r="B181" s="121">
        <v>6</v>
      </c>
      <c r="C181" s="127" t="s">
        <v>32</v>
      </c>
      <c r="D181" s="118">
        <v>6.1</v>
      </c>
      <c r="E181" s="129" t="s">
        <v>37</v>
      </c>
      <c r="F181" s="32" t="s">
        <v>361</v>
      </c>
      <c r="G181" s="33" t="s">
        <v>362</v>
      </c>
      <c r="H181" s="6"/>
      <c r="I181" s="94">
        <f>+'[2]13- Costo 2013'!$N175</f>
        <v>0</v>
      </c>
      <c r="J181" s="4">
        <v>0</v>
      </c>
      <c r="K181" s="77">
        <f t="shared" si="19"/>
        <v>0</v>
      </c>
      <c r="L181" s="82">
        <f t="shared" si="18"/>
        <v>0</v>
      </c>
      <c r="M181" s="94">
        <f>+'[3]Costos unitarios'!$N175</f>
        <v>0</v>
      </c>
      <c r="N181" s="21">
        <v>0</v>
      </c>
      <c r="O181" s="77">
        <f t="shared" si="20"/>
        <v>0</v>
      </c>
      <c r="P181" s="82">
        <f t="shared" si="21"/>
        <v>0</v>
      </c>
      <c r="Q181" s="94">
        <f>+'[4]Costos unitarios'!$N175</f>
        <v>0</v>
      </c>
      <c r="R181" s="21">
        <v>0</v>
      </c>
      <c r="S181" s="77">
        <f t="shared" si="22"/>
        <v>0</v>
      </c>
      <c r="T181" s="82">
        <f t="shared" si="23"/>
        <v>0</v>
      </c>
      <c r="U181" s="94">
        <f>+'[5]Costos unitarios'!$N175</f>
        <v>0</v>
      </c>
      <c r="V181" s="21">
        <v>0</v>
      </c>
      <c r="W181" s="77">
        <f t="shared" si="24"/>
        <v>0</v>
      </c>
      <c r="X181" s="82">
        <f t="shared" si="25"/>
        <v>0</v>
      </c>
      <c r="Y181" s="94">
        <f>+'[6]Costos unitarios'!$N175</f>
        <v>0</v>
      </c>
      <c r="Z181" s="21">
        <v>0</v>
      </c>
      <c r="AA181" s="77">
        <f t="shared" si="26"/>
        <v>0</v>
      </c>
    </row>
    <row r="182" spans="2:27">
      <c r="B182" s="122"/>
      <c r="C182" s="125"/>
      <c r="D182" s="119"/>
      <c r="E182" s="130"/>
      <c r="F182" s="26" t="s">
        <v>363</v>
      </c>
      <c r="G182" s="28" t="s">
        <v>364</v>
      </c>
      <c r="H182" s="6"/>
      <c r="I182" s="94">
        <f>+'[2]13- Costo 2013'!$N176</f>
        <v>0</v>
      </c>
      <c r="J182" s="4">
        <v>0</v>
      </c>
      <c r="K182" s="77">
        <f t="shared" si="19"/>
        <v>0</v>
      </c>
      <c r="L182" s="82">
        <f t="shared" si="18"/>
        <v>0</v>
      </c>
      <c r="M182" s="94">
        <f>+'[3]Costos unitarios'!$N176</f>
        <v>0</v>
      </c>
      <c r="N182" s="21">
        <v>0</v>
      </c>
      <c r="O182" s="77">
        <f t="shared" si="20"/>
        <v>0</v>
      </c>
      <c r="P182" s="82">
        <f t="shared" si="21"/>
        <v>0</v>
      </c>
      <c r="Q182" s="94">
        <f>+'[4]Costos unitarios'!$N176</f>
        <v>0</v>
      </c>
      <c r="R182" s="21">
        <v>0</v>
      </c>
      <c r="S182" s="77">
        <f t="shared" si="22"/>
        <v>0</v>
      </c>
      <c r="T182" s="82">
        <f t="shared" si="23"/>
        <v>0</v>
      </c>
      <c r="U182" s="94">
        <f>+'[5]Costos unitarios'!$N176</f>
        <v>0</v>
      </c>
      <c r="V182" s="21">
        <v>0</v>
      </c>
      <c r="W182" s="77">
        <f t="shared" si="24"/>
        <v>0</v>
      </c>
      <c r="X182" s="82">
        <f t="shared" si="25"/>
        <v>0</v>
      </c>
      <c r="Y182" s="94">
        <f>+'[6]Costos unitarios'!$N176</f>
        <v>0</v>
      </c>
      <c r="Z182" s="21">
        <v>0</v>
      </c>
      <c r="AA182" s="77">
        <f t="shared" si="26"/>
        <v>0</v>
      </c>
    </row>
    <row r="183" spans="2:27" ht="13.8" thickBot="1">
      <c r="B183" s="122"/>
      <c r="C183" s="125"/>
      <c r="D183" s="120"/>
      <c r="E183" s="131"/>
      <c r="F183" s="34" t="s">
        <v>365</v>
      </c>
      <c r="G183" s="35" t="s">
        <v>366</v>
      </c>
      <c r="H183" s="6"/>
      <c r="I183" s="94">
        <f>+'[2]13- Costo 2013'!$N177</f>
        <v>0</v>
      </c>
      <c r="J183" s="4">
        <v>0</v>
      </c>
      <c r="K183" s="77">
        <f t="shared" si="19"/>
        <v>0</v>
      </c>
      <c r="L183" s="82">
        <f t="shared" si="18"/>
        <v>0</v>
      </c>
      <c r="M183" s="94">
        <f>+'[3]Costos unitarios'!$N177</f>
        <v>0</v>
      </c>
      <c r="N183" s="21">
        <v>0</v>
      </c>
      <c r="O183" s="77">
        <f t="shared" si="20"/>
        <v>0</v>
      </c>
      <c r="P183" s="82">
        <f t="shared" si="21"/>
        <v>0</v>
      </c>
      <c r="Q183" s="94">
        <f>+'[4]Costos unitarios'!$N177</f>
        <v>0</v>
      </c>
      <c r="R183" s="21">
        <v>0</v>
      </c>
      <c r="S183" s="77">
        <f t="shared" si="22"/>
        <v>0</v>
      </c>
      <c r="T183" s="82">
        <f t="shared" si="23"/>
        <v>0</v>
      </c>
      <c r="U183" s="94">
        <f>+'[5]Costos unitarios'!$N177</f>
        <v>0</v>
      </c>
      <c r="V183" s="21">
        <v>0</v>
      </c>
      <c r="W183" s="77">
        <f t="shared" si="24"/>
        <v>0</v>
      </c>
      <c r="X183" s="82">
        <f t="shared" si="25"/>
        <v>0</v>
      </c>
      <c r="Y183" s="94">
        <f>+'[6]Costos unitarios'!$N177</f>
        <v>0</v>
      </c>
      <c r="Z183" s="21">
        <v>0</v>
      </c>
      <c r="AA183" s="77">
        <f t="shared" si="26"/>
        <v>0</v>
      </c>
    </row>
    <row r="184" spans="2:27">
      <c r="B184" s="122"/>
      <c r="C184" s="125"/>
      <c r="D184" s="118">
        <v>6.2</v>
      </c>
      <c r="E184" s="129" t="s">
        <v>33</v>
      </c>
      <c r="F184" s="48" t="s">
        <v>97</v>
      </c>
      <c r="G184" s="49" t="s">
        <v>98</v>
      </c>
      <c r="H184" s="6"/>
      <c r="I184" s="94"/>
      <c r="J184" s="4">
        <v>0</v>
      </c>
      <c r="K184" s="77">
        <f t="shared" si="19"/>
        <v>0</v>
      </c>
      <c r="L184" s="82">
        <f t="shared" si="18"/>
        <v>0</v>
      </c>
      <c r="M184" s="94"/>
      <c r="N184" s="21">
        <v>0</v>
      </c>
      <c r="O184" s="77">
        <f t="shared" si="20"/>
        <v>0</v>
      </c>
      <c r="P184" s="82">
        <f t="shared" si="21"/>
        <v>0</v>
      </c>
      <c r="Q184" s="94"/>
      <c r="R184" s="21">
        <v>0</v>
      </c>
      <c r="S184" s="77">
        <f t="shared" si="22"/>
        <v>0</v>
      </c>
      <c r="T184" s="82">
        <f t="shared" si="23"/>
        <v>0</v>
      </c>
      <c r="U184" s="94"/>
      <c r="V184" s="21">
        <v>0</v>
      </c>
      <c r="W184" s="77">
        <f t="shared" si="24"/>
        <v>0</v>
      </c>
      <c r="X184" s="82">
        <f t="shared" si="25"/>
        <v>0</v>
      </c>
      <c r="Y184" s="94"/>
      <c r="Z184" s="21">
        <v>0</v>
      </c>
      <c r="AA184" s="77">
        <f t="shared" si="26"/>
        <v>0</v>
      </c>
    </row>
    <row r="185" spans="2:27">
      <c r="B185" s="122"/>
      <c r="C185" s="125"/>
      <c r="D185" s="119"/>
      <c r="E185" s="130"/>
      <c r="F185" s="40" t="s">
        <v>99</v>
      </c>
      <c r="G185" s="41" t="s">
        <v>100</v>
      </c>
      <c r="H185" s="6"/>
      <c r="I185" s="94"/>
      <c r="J185" s="4">
        <v>0</v>
      </c>
      <c r="K185" s="77">
        <f t="shared" si="19"/>
        <v>0</v>
      </c>
      <c r="L185" s="82">
        <f t="shared" si="18"/>
        <v>0</v>
      </c>
      <c r="M185" s="94"/>
      <c r="N185" s="21">
        <v>0</v>
      </c>
      <c r="O185" s="77">
        <f t="shared" si="20"/>
        <v>0</v>
      </c>
      <c r="P185" s="82">
        <f t="shared" si="21"/>
        <v>0</v>
      </c>
      <c r="Q185" s="94"/>
      <c r="R185" s="21">
        <v>0</v>
      </c>
      <c r="S185" s="77">
        <f t="shared" si="22"/>
        <v>0</v>
      </c>
      <c r="T185" s="82">
        <f t="shared" si="23"/>
        <v>0</v>
      </c>
      <c r="U185" s="94"/>
      <c r="V185" s="21">
        <v>0</v>
      </c>
      <c r="W185" s="77">
        <f t="shared" si="24"/>
        <v>0</v>
      </c>
      <c r="X185" s="82">
        <f t="shared" si="25"/>
        <v>0</v>
      </c>
      <c r="Y185" s="94"/>
      <c r="Z185" s="21">
        <v>0</v>
      </c>
      <c r="AA185" s="77">
        <f t="shared" si="26"/>
        <v>0</v>
      </c>
    </row>
    <row r="186" spans="2:27">
      <c r="B186" s="122"/>
      <c r="C186" s="125"/>
      <c r="D186" s="119"/>
      <c r="E186" s="130"/>
      <c r="F186" s="40" t="s">
        <v>167</v>
      </c>
      <c r="G186" s="41" t="s">
        <v>168</v>
      </c>
      <c r="H186" s="6"/>
      <c r="I186" s="94"/>
      <c r="J186" s="4">
        <v>0</v>
      </c>
      <c r="K186" s="77">
        <f t="shared" si="19"/>
        <v>0</v>
      </c>
      <c r="L186" s="82">
        <f t="shared" si="18"/>
        <v>0</v>
      </c>
      <c r="M186" s="94"/>
      <c r="N186" s="21">
        <v>0</v>
      </c>
      <c r="O186" s="77">
        <f t="shared" si="20"/>
        <v>0</v>
      </c>
      <c r="P186" s="82">
        <f t="shared" si="21"/>
        <v>0</v>
      </c>
      <c r="Q186" s="94"/>
      <c r="R186" s="21">
        <v>0</v>
      </c>
      <c r="S186" s="77">
        <f t="shared" si="22"/>
        <v>0</v>
      </c>
      <c r="T186" s="82">
        <f t="shared" si="23"/>
        <v>0</v>
      </c>
      <c r="U186" s="94"/>
      <c r="V186" s="21">
        <v>0</v>
      </c>
      <c r="W186" s="77">
        <f t="shared" si="24"/>
        <v>0</v>
      </c>
      <c r="X186" s="82">
        <f t="shared" si="25"/>
        <v>0</v>
      </c>
      <c r="Y186" s="94"/>
      <c r="Z186" s="21">
        <v>0</v>
      </c>
      <c r="AA186" s="77">
        <f t="shared" si="26"/>
        <v>0</v>
      </c>
    </row>
    <row r="187" spans="2:27">
      <c r="B187" s="122"/>
      <c r="C187" s="125"/>
      <c r="D187" s="119"/>
      <c r="E187" s="130"/>
      <c r="F187" s="40" t="s">
        <v>169</v>
      </c>
      <c r="G187" s="41" t="s">
        <v>170</v>
      </c>
      <c r="H187" s="6">
        <v>28</v>
      </c>
      <c r="I187" s="94"/>
      <c r="J187" s="4">
        <v>1.072690560323069E-3</v>
      </c>
      <c r="K187" s="77">
        <f t="shared" si="19"/>
        <v>0</v>
      </c>
      <c r="L187" s="82">
        <f t="shared" si="18"/>
        <v>39.163932357395254</v>
      </c>
      <c r="M187" s="94"/>
      <c r="N187" s="21">
        <v>1.072690560323069E-3</v>
      </c>
      <c r="O187" s="77">
        <f t="shared" si="20"/>
        <v>0</v>
      </c>
      <c r="P187" s="82">
        <f t="shared" si="21"/>
        <v>45.439172135285204</v>
      </c>
      <c r="Q187" s="94"/>
      <c r="R187" s="21">
        <v>1.072690560323069E-3</v>
      </c>
      <c r="S187" s="77">
        <f t="shared" si="22"/>
        <v>0</v>
      </c>
      <c r="T187" s="82">
        <f t="shared" si="23"/>
        <v>52.887935386168593</v>
      </c>
      <c r="U187" s="94"/>
      <c r="V187" s="21">
        <v>1.072690560323069E-3</v>
      </c>
      <c r="W187" s="77">
        <f t="shared" si="24"/>
        <v>0</v>
      </c>
      <c r="X187" s="82">
        <f t="shared" si="25"/>
        <v>57.175479555779901</v>
      </c>
      <c r="Y187" s="94"/>
      <c r="Z187" s="21">
        <v>1.072690560323069E-3</v>
      </c>
      <c r="AA187" s="77">
        <f t="shared" si="26"/>
        <v>0</v>
      </c>
    </row>
    <row r="188" spans="2:27" ht="13.8" thickBot="1">
      <c r="B188" s="122"/>
      <c r="C188" s="125"/>
      <c r="D188" s="120"/>
      <c r="E188" s="131"/>
      <c r="F188" s="34" t="s">
        <v>367</v>
      </c>
      <c r="G188" s="35" t="s">
        <v>368</v>
      </c>
      <c r="H188" s="6"/>
      <c r="I188" s="94"/>
      <c r="J188" s="4">
        <v>0</v>
      </c>
      <c r="K188" s="77">
        <f t="shared" si="19"/>
        <v>0</v>
      </c>
      <c r="L188" s="82">
        <f t="shared" si="18"/>
        <v>0</v>
      </c>
      <c r="M188" s="94"/>
      <c r="N188" s="21">
        <v>0</v>
      </c>
      <c r="O188" s="77">
        <f t="shared" si="20"/>
        <v>0</v>
      </c>
      <c r="P188" s="82">
        <f t="shared" si="21"/>
        <v>0</v>
      </c>
      <c r="Q188" s="94"/>
      <c r="R188" s="21">
        <v>0</v>
      </c>
      <c r="S188" s="77">
        <f t="shared" si="22"/>
        <v>0</v>
      </c>
      <c r="T188" s="82">
        <f t="shared" si="23"/>
        <v>0</v>
      </c>
      <c r="U188" s="94"/>
      <c r="V188" s="21">
        <v>0</v>
      </c>
      <c r="W188" s="77">
        <f t="shared" si="24"/>
        <v>0</v>
      </c>
      <c r="X188" s="82">
        <f t="shared" si="25"/>
        <v>0</v>
      </c>
      <c r="Y188" s="94"/>
      <c r="Z188" s="21">
        <v>0</v>
      </c>
      <c r="AA188" s="77">
        <f t="shared" si="26"/>
        <v>0</v>
      </c>
    </row>
    <row r="189" spans="2:27" ht="27" thickBot="1">
      <c r="B189" s="122"/>
      <c r="C189" s="125"/>
      <c r="D189" s="46">
        <v>6.3</v>
      </c>
      <c r="E189" s="47" t="s">
        <v>34</v>
      </c>
      <c r="F189" s="42">
        <v>715</v>
      </c>
      <c r="G189" s="43" t="s">
        <v>49</v>
      </c>
      <c r="H189" s="6"/>
      <c r="I189" s="94">
        <f>+'[2]13- Costo 2013'!$N183</f>
        <v>0</v>
      </c>
      <c r="J189" s="4">
        <v>0</v>
      </c>
      <c r="K189" s="77">
        <f t="shared" si="19"/>
        <v>0</v>
      </c>
      <c r="L189" s="82">
        <f t="shared" si="18"/>
        <v>0</v>
      </c>
      <c r="M189" s="94">
        <f>+'[3]Costos unitarios'!$N183</f>
        <v>0</v>
      </c>
      <c r="N189" s="21">
        <v>0</v>
      </c>
      <c r="O189" s="77">
        <f t="shared" si="20"/>
        <v>0</v>
      </c>
      <c r="P189" s="82">
        <f t="shared" si="21"/>
        <v>0</v>
      </c>
      <c r="Q189" s="94">
        <f>+'[4]Costos unitarios'!$N183</f>
        <v>0</v>
      </c>
      <c r="R189" s="21">
        <v>0</v>
      </c>
      <c r="S189" s="77">
        <f t="shared" si="22"/>
        <v>0</v>
      </c>
      <c r="T189" s="82">
        <f t="shared" si="23"/>
        <v>0</v>
      </c>
      <c r="U189" s="94">
        <f>+'[5]Costos unitarios'!$N183</f>
        <v>0</v>
      </c>
      <c r="V189" s="21">
        <v>0</v>
      </c>
      <c r="W189" s="77">
        <f t="shared" si="24"/>
        <v>0</v>
      </c>
      <c r="X189" s="82">
        <f t="shared" si="25"/>
        <v>0</v>
      </c>
      <c r="Y189" s="94">
        <f>+'[6]Costos unitarios'!$N183</f>
        <v>0</v>
      </c>
      <c r="Z189" s="21">
        <v>0</v>
      </c>
      <c r="AA189" s="77">
        <f t="shared" si="26"/>
        <v>0</v>
      </c>
    </row>
    <row r="190" spans="2:27" ht="13.8" thickBot="1">
      <c r="B190" s="122"/>
      <c r="C190" s="125"/>
      <c r="D190" s="46">
        <v>6.4</v>
      </c>
      <c r="E190" s="47" t="s">
        <v>35</v>
      </c>
      <c r="F190" s="42" t="s">
        <v>369</v>
      </c>
      <c r="G190" s="50" t="s">
        <v>370</v>
      </c>
      <c r="H190" s="6"/>
      <c r="I190" s="94">
        <f>+'[2]13- Costo 2013'!$N184</f>
        <v>0</v>
      </c>
      <c r="J190" s="4">
        <v>0</v>
      </c>
      <c r="K190" s="77">
        <f t="shared" si="19"/>
        <v>0</v>
      </c>
      <c r="L190" s="82">
        <f t="shared" si="18"/>
        <v>0</v>
      </c>
      <c r="M190" s="94">
        <f>+'[3]Costos unitarios'!$N184</f>
        <v>0</v>
      </c>
      <c r="N190" s="21">
        <v>0</v>
      </c>
      <c r="O190" s="77">
        <f t="shared" si="20"/>
        <v>0</v>
      </c>
      <c r="P190" s="82">
        <f t="shared" si="21"/>
        <v>0</v>
      </c>
      <c r="Q190" s="94">
        <f>+'[4]Costos unitarios'!$N184</f>
        <v>0</v>
      </c>
      <c r="R190" s="21">
        <v>0</v>
      </c>
      <c r="S190" s="77">
        <f t="shared" si="22"/>
        <v>0</v>
      </c>
      <c r="T190" s="82">
        <f t="shared" si="23"/>
        <v>0</v>
      </c>
      <c r="U190" s="94">
        <f>+'[5]Costos unitarios'!$N184</f>
        <v>0</v>
      </c>
      <c r="V190" s="21">
        <v>0</v>
      </c>
      <c r="W190" s="77">
        <f t="shared" si="24"/>
        <v>0</v>
      </c>
      <c r="X190" s="82">
        <f t="shared" si="25"/>
        <v>0</v>
      </c>
      <c r="Y190" s="94">
        <f>+'[6]Costos unitarios'!$N184</f>
        <v>0</v>
      </c>
      <c r="Z190" s="21">
        <v>0</v>
      </c>
      <c r="AA190" s="77">
        <f t="shared" si="26"/>
        <v>0</v>
      </c>
    </row>
    <row r="191" spans="2:27">
      <c r="B191" s="122"/>
      <c r="C191" s="125"/>
      <c r="D191" s="118">
        <v>6.5</v>
      </c>
      <c r="E191" s="129" t="s">
        <v>36</v>
      </c>
      <c r="F191" s="32" t="s">
        <v>371</v>
      </c>
      <c r="G191" s="33" t="s">
        <v>372</v>
      </c>
      <c r="H191" s="6"/>
      <c r="I191" s="94">
        <f>+'[2]13- Costo 2013'!$N185</f>
        <v>0</v>
      </c>
      <c r="J191" s="4">
        <v>0</v>
      </c>
      <c r="K191" s="77">
        <f t="shared" si="19"/>
        <v>0</v>
      </c>
      <c r="L191" s="82">
        <f t="shared" si="18"/>
        <v>0</v>
      </c>
      <c r="M191" s="94">
        <f>+'[3]Costos unitarios'!$N185</f>
        <v>0</v>
      </c>
      <c r="N191" s="21">
        <v>0</v>
      </c>
      <c r="O191" s="77">
        <f t="shared" si="20"/>
        <v>0</v>
      </c>
      <c r="P191" s="82">
        <f t="shared" si="21"/>
        <v>0</v>
      </c>
      <c r="Q191" s="94">
        <f>+'[4]Costos unitarios'!$N185</f>
        <v>0</v>
      </c>
      <c r="R191" s="21">
        <v>0</v>
      </c>
      <c r="S191" s="77">
        <f t="shared" si="22"/>
        <v>0</v>
      </c>
      <c r="T191" s="82">
        <f t="shared" si="23"/>
        <v>0</v>
      </c>
      <c r="U191" s="94">
        <f>+'[5]Costos unitarios'!$N185</f>
        <v>0</v>
      </c>
      <c r="V191" s="21">
        <v>0</v>
      </c>
      <c r="W191" s="77">
        <f t="shared" si="24"/>
        <v>0</v>
      </c>
      <c r="X191" s="82">
        <f t="shared" si="25"/>
        <v>0</v>
      </c>
      <c r="Y191" s="94">
        <f>+'[6]Costos unitarios'!$N185</f>
        <v>0</v>
      </c>
      <c r="Z191" s="21">
        <v>0</v>
      </c>
      <c r="AA191" s="77">
        <f t="shared" si="26"/>
        <v>0</v>
      </c>
    </row>
    <row r="192" spans="2:27" ht="13.8" thickBot="1">
      <c r="B192" s="122"/>
      <c r="C192" s="125"/>
      <c r="D192" s="120"/>
      <c r="E192" s="131"/>
      <c r="F192" s="34" t="s">
        <v>373</v>
      </c>
      <c r="G192" s="35" t="s">
        <v>374</v>
      </c>
      <c r="H192" s="6"/>
      <c r="I192" s="94">
        <f>+'[2]13- Costo 2013'!$N186</f>
        <v>0</v>
      </c>
      <c r="J192" s="4">
        <v>0</v>
      </c>
      <c r="K192" s="77">
        <f t="shared" si="19"/>
        <v>0</v>
      </c>
      <c r="L192" s="82">
        <f t="shared" si="18"/>
        <v>0</v>
      </c>
      <c r="M192" s="94">
        <f>+'[3]Costos unitarios'!$N186</f>
        <v>0</v>
      </c>
      <c r="N192" s="21">
        <v>0</v>
      </c>
      <c r="O192" s="77">
        <f t="shared" si="20"/>
        <v>0</v>
      </c>
      <c r="P192" s="82">
        <f t="shared" si="21"/>
        <v>0</v>
      </c>
      <c r="Q192" s="94">
        <f>+'[4]Costos unitarios'!$N186</f>
        <v>0</v>
      </c>
      <c r="R192" s="21">
        <v>0</v>
      </c>
      <c r="S192" s="77">
        <f t="shared" si="22"/>
        <v>0</v>
      </c>
      <c r="T192" s="82">
        <f t="shared" si="23"/>
        <v>0</v>
      </c>
      <c r="U192" s="94">
        <f>+'[5]Costos unitarios'!$N186</f>
        <v>0</v>
      </c>
      <c r="V192" s="21">
        <v>0</v>
      </c>
      <c r="W192" s="77">
        <f t="shared" si="24"/>
        <v>0</v>
      </c>
      <c r="X192" s="82">
        <f t="shared" si="25"/>
        <v>0</v>
      </c>
      <c r="Y192" s="94">
        <f>+'[6]Costos unitarios'!$N186</f>
        <v>0</v>
      </c>
      <c r="Z192" s="21">
        <v>0</v>
      </c>
      <c r="AA192" s="77">
        <f t="shared" si="26"/>
        <v>0</v>
      </c>
    </row>
    <row r="193" spans="2:28" ht="13.8" thickBot="1">
      <c r="B193" s="122"/>
      <c r="C193" s="125"/>
      <c r="D193" s="46">
        <v>6.6</v>
      </c>
      <c r="E193" s="47" t="s">
        <v>38</v>
      </c>
      <c r="F193" s="42" t="s">
        <v>375</v>
      </c>
      <c r="G193" s="50" t="s">
        <v>138</v>
      </c>
      <c r="H193" s="6"/>
      <c r="I193" s="94">
        <f>+'[2]13- Costo 2013'!$N187</f>
        <v>0</v>
      </c>
      <c r="J193" s="4">
        <v>0</v>
      </c>
      <c r="K193" s="77">
        <f t="shared" si="19"/>
        <v>0</v>
      </c>
      <c r="L193" s="82">
        <f t="shared" si="18"/>
        <v>0</v>
      </c>
      <c r="M193" s="94">
        <f>+'[3]Costos unitarios'!$N187</f>
        <v>0</v>
      </c>
      <c r="N193" s="21">
        <v>0</v>
      </c>
      <c r="O193" s="77">
        <f t="shared" si="20"/>
        <v>0</v>
      </c>
      <c r="P193" s="82">
        <f t="shared" si="21"/>
        <v>0</v>
      </c>
      <c r="Q193" s="94">
        <f>+'[4]Costos unitarios'!$N187</f>
        <v>0</v>
      </c>
      <c r="R193" s="21">
        <v>0</v>
      </c>
      <c r="S193" s="77">
        <f t="shared" si="22"/>
        <v>0</v>
      </c>
      <c r="T193" s="82">
        <f t="shared" si="23"/>
        <v>0</v>
      </c>
      <c r="U193" s="94">
        <f>+'[5]Costos unitarios'!$N187</f>
        <v>0</v>
      </c>
      <c r="V193" s="21">
        <v>0</v>
      </c>
      <c r="W193" s="77">
        <f t="shared" si="24"/>
        <v>0</v>
      </c>
      <c r="X193" s="82">
        <f t="shared" si="25"/>
        <v>0</v>
      </c>
      <c r="Y193" s="94">
        <f>+'[6]Costos unitarios'!$N187</f>
        <v>0</v>
      </c>
      <c r="Z193" s="21">
        <v>0</v>
      </c>
      <c r="AA193" s="77">
        <f t="shared" si="26"/>
        <v>0</v>
      </c>
    </row>
    <row r="194" spans="2:28" ht="13.8" thickBot="1">
      <c r="B194" s="122"/>
      <c r="C194" s="125"/>
      <c r="D194" s="46">
        <v>6.7</v>
      </c>
      <c r="E194" s="47" t="s">
        <v>39</v>
      </c>
      <c r="F194" s="42" t="s">
        <v>376</v>
      </c>
      <c r="G194" s="50" t="s">
        <v>377</v>
      </c>
      <c r="H194" s="6">
        <v>2994</v>
      </c>
      <c r="I194" s="94"/>
      <c r="J194" s="4">
        <v>0.1259464916708733</v>
      </c>
      <c r="K194" s="77">
        <f t="shared" si="19"/>
        <v>0</v>
      </c>
      <c r="L194" s="82">
        <f>+N194*L11</f>
        <v>4598.306410903584</v>
      </c>
      <c r="M194" s="94"/>
      <c r="N194" s="4">
        <v>0.1259464916708733</v>
      </c>
      <c r="O194" s="77">
        <f t="shared" si="20"/>
        <v>0</v>
      </c>
      <c r="P194" s="82">
        <f t="shared" si="21"/>
        <v>5335.0933871781926</v>
      </c>
      <c r="Q194" s="94"/>
      <c r="R194" s="4">
        <v>0.1259464916708733</v>
      </c>
      <c r="S194" s="77">
        <f t="shared" si="22"/>
        <v>0</v>
      </c>
      <c r="T194" s="82">
        <f t="shared" si="23"/>
        <v>6209.6658253407368</v>
      </c>
      <c r="U194" s="94"/>
      <c r="V194" s="4">
        <v>0.1259464916708733</v>
      </c>
      <c r="W194" s="77">
        <f t="shared" si="24"/>
        <v>0</v>
      </c>
      <c r="X194" s="82">
        <f t="shared" si="25"/>
        <v>6713.0739525492172</v>
      </c>
      <c r="Y194" s="94"/>
      <c r="Z194" s="4">
        <v>0.1259464916708733</v>
      </c>
      <c r="AA194" s="77">
        <f t="shared" si="26"/>
        <v>0</v>
      </c>
    </row>
    <row r="195" spans="2:28" ht="27" thickBot="1">
      <c r="B195" s="123"/>
      <c r="C195" s="125"/>
      <c r="D195" s="90">
        <v>6.8</v>
      </c>
      <c r="E195" s="89" t="s">
        <v>40</v>
      </c>
      <c r="F195" s="51">
        <v>716</v>
      </c>
      <c r="G195" s="52" t="s">
        <v>49</v>
      </c>
      <c r="H195" s="6"/>
      <c r="I195" s="94"/>
      <c r="J195" s="4">
        <v>0</v>
      </c>
      <c r="K195" s="77">
        <f t="shared" si="19"/>
        <v>0</v>
      </c>
      <c r="L195" s="82">
        <f t="shared" si="18"/>
        <v>0</v>
      </c>
      <c r="M195" s="94"/>
      <c r="N195" s="21">
        <v>0</v>
      </c>
      <c r="O195" s="77">
        <f t="shared" si="20"/>
        <v>0</v>
      </c>
      <c r="P195" s="82">
        <f t="shared" si="21"/>
        <v>0</v>
      </c>
      <c r="Q195" s="94"/>
      <c r="R195" s="21">
        <v>0</v>
      </c>
      <c r="S195" s="77">
        <f t="shared" si="22"/>
        <v>0</v>
      </c>
      <c r="T195" s="82">
        <f t="shared" si="23"/>
        <v>0</v>
      </c>
      <c r="U195" s="94"/>
      <c r="V195" s="21">
        <v>0</v>
      </c>
      <c r="W195" s="77">
        <f t="shared" si="24"/>
        <v>0</v>
      </c>
      <c r="X195" s="82">
        <f t="shared" si="25"/>
        <v>0</v>
      </c>
      <c r="Y195" s="94"/>
      <c r="Z195" s="21">
        <v>0</v>
      </c>
      <c r="AA195" s="77">
        <f t="shared" si="26"/>
        <v>0</v>
      </c>
    </row>
    <row r="196" spans="2:28">
      <c r="B196" s="121">
        <v>7</v>
      </c>
      <c r="C196" s="124" t="s">
        <v>41</v>
      </c>
      <c r="D196" s="118">
        <v>7.2</v>
      </c>
      <c r="E196" s="129" t="s">
        <v>42</v>
      </c>
      <c r="F196" s="32">
        <v>907</v>
      </c>
      <c r="G196" s="38" t="s">
        <v>1</v>
      </c>
      <c r="H196" s="6"/>
      <c r="I196" s="94"/>
      <c r="J196" s="4">
        <v>0</v>
      </c>
      <c r="K196" s="77">
        <f t="shared" si="19"/>
        <v>0</v>
      </c>
      <c r="L196" s="82">
        <f t="shared" si="18"/>
        <v>0</v>
      </c>
      <c r="M196" s="94"/>
      <c r="N196" s="21">
        <v>0</v>
      </c>
      <c r="O196" s="77">
        <f t="shared" si="20"/>
        <v>0</v>
      </c>
      <c r="P196" s="82">
        <f t="shared" si="21"/>
        <v>0</v>
      </c>
      <c r="Q196" s="94"/>
      <c r="R196" s="21">
        <v>0</v>
      </c>
      <c r="S196" s="77">
        <f t="shared" si="22"/>
        <v>0</v>
      </c>
      <c r="T196" s="82">
        <f t="shared" si="23"/>
        <v>0</v>
      </c>
      <c r="U196" s="94"/>
      <c r="V196" s="21">
        <v>0</v>
      </c>
      <c r="W196" s="77">
        <f t="shared" si="24"/>
        <v>0</v>
      </c>
      <c r="X196" s="82">
        <f t="shared" si="25"/>
        <v>0</v>
      </c>
      <c r="Y196" s="94"/>
      <c r="Z196" s="21">
        <v>0</v>
      </c>
      <c r="AA196" s="77">
        <f t="shared" si="26"/>
        <v>0</v>
      </c>
    </row>
    <row r="197" spans="2:28" ht="13.8" thickBot="1">
      <c r="B197" s="122"/>
      <c r="C197" s="125"/>
      <c r="D197" s="120"/>
      <c r="E197" s="131"/>
      <c r="F197" s="34">
        <v>908</v>
      </c>
      <c r="G197" s="44" t="s">
        <v>2</v>
      </c>
      <c r="H197" s="6"/>
      <c r="I197" s="94"/>
      <c r="J197" s="4">
        <v>0</v>
      </c>
      <c r="K197" s="77">
        <f t="shared" si="19"/>
        <v>0</v>
      </c>
      <c r="L197" s="82">
        <f t="shared" si="18"/>
        <v>0</v>
      </c>
      <c r="M197" s="94"/>
      <c r="N197" s="21">
        <v>0</v>
      </c>
      <c r="O197" s="77">
        <f t="shared" si="20"/>
        <v>0</v>
      </c>
      <c r="P197" s="82">
        <f t="shared" si="21"/>
        <v>0</v>
      </c>
      <c r="Q197" s="94"/>
      <c r="R197" s="21">
        <v>0</v>
      </c>
      <c r="S197" s="77">
        <f t="shared" si="22"/>
        <v>0</v>
      </c>
      <c r="T197" s="82">
        <f t="shared" si="23"/>
        <v>0</v>
      </c>
      <c r="U197" s="94"/>
      <c r="V197" s="21">
        <v>0</v>
      </c>
      <c r="W197" s="77">
        <f t="shared" si="24"/>
        <v>0</v>
      </c>
      <c r="X197" s="82">
        <f t="shared" si="25"/>
        <v>0</v>
      </c>
      <c r="Y197" s="94"/>
      <c r="Z197" s="21">
        <v>0</v>
      </c>
      <c r="AA197" s="77">
        <f t="shared" si="26"/>
        <v>0</v>
      </c>
    </row>
    <row r="198" spans="2:28">
      <c r="B198" s="122"/>
      <c r="C198" s="125"/>
      <c r="D198" s="118">
        <v>7.1</v>
      </c>
      <c r="E198" s="130" t="s">
        <v>43</v>
      </c>
      <c r="F198" s="36" t="s">
        <v>378</v>
      </c>
      <c r="G198" s="37" t="s">
        <v>379</v>
      </c>
      <c r="H198" s="6">
        <v>23</v>
      </c>
      <c r="I198" s="94"/>
      <c r="J198" s="4">
        <v>9.464916708732963E-4</v>
      </c>
      <c r="K198" s="77">
        <f t="shared" si="19"/>
        <v>0</v>
      </c>
      <c r="L198" s="82">
        <f t="shared" si="18"/>
        <v>34.556410903584045</v>
      </c>
      <c r="M198" s="94"/>
      <c r="N198" s="21">
        <v>9.464916708732963E-4</v>
      </c>
      <c r="O198" s="77">
        <f t="shared" si="20"/>
        <v>0</v>
      </c>
      <c r="P198" s="82">
        <f t="shared" si="21"/>
        <v>40.093387178192835</v>
      </c>
      <c r="Q198" s="94"/>
      <c r="R198" s="21">
        <v>9.464916708732963E-4</v>
      </c>
      <c r="S198" s="77">
        <f t="shared" si="22"/>
        <v>0</v>
      </c>
      <c r="T198" s="82">
        <f t="shared" si="23"/>
        <v>46.665825340737001</v>
      </c>
      <c r="U198" s="94"/>
      <c r="V198" s="21">
        <v>9.464916708732963E-4</v>
      </c>
      <c r="W198" s="77">
        <f t="shared" si="24"/>
        <v>0</v>
      </c>
      <c r="X198" s="82">
        <f t="shared" si="25"/>
        <v>50.448952549217566</v>
      </c>
      <c r="Y198" s="94"/>
      <c r="Z198" s="21">
        <v>9.464916708732963E-4</v>
      </c>
      <c r="AA198" s="77">
        <f t="shared" si="26"/>
        <v>0</v>
      </c>
    </row>
    <row r="199" spans="2:28" ht="13.8" thickBot="1">
      <c r="B199" s="123"/>
      <c r="C199" s="126"/>
      <c r="D199" s="120"/>
      <c r="E199" s="131"/>
      <c r="F199" s="34" t="s">
        <v>380</v>
      </c>
      <c r="G199" s="35" t="s">
        <v>381</v>
      </c>
      <c r="H199" s="6">
        <v>1</v>
      </c>
      <c r="I199" s="94"/>
      <c r="J199" s="4">
        <v>6.309944472488642E-5</v>
      </c>
      <c r="K199" s="77">
        <f t="shared" si="19"/>
        <v>0</v>
      </c>
      <c r="L199" s="82">
        <f t="shared" si="18"/>
        <v>2.3037607269056033</v>
      </c>
      <c r="M199" s="94"/>
      <c r="N199" s="21">
        <v>6.309944472488642E-5</v>
      </c>
      <c r="O199" s="77">
        <f t="shared" si="20"/>
        <v>0</v>
      </c>
      <c r="P199" s="82">
        <f t="shared" si="21"/>
        <v>2.6728924785461889</v>
      </c>
      <c r="Q199" s="94"/>
      <c r="R199" s="21">
        <v>6.309944472488642E-5</v>
      </c>
      <c r="S199" s="77">
        <f t="shared" si="22"/>
        <v>0</v>
      </c>
      <c r="T199" s="82">
        <f t="shared" si="23"/>
        <v>3.1110550227158003</v>
      </c>
      <c r="U199" s="94"/>
      <c r="V199" s="21">
        <v>6.309944472488642E-5</v>
      </c>
      <c r="W199" s="77">
        <f t="shared" si="24"/>
        <v>0</v>
      </c>
      <c r="X199" s="82">
        <f t="shared" si="25"/>
        <v>3.3632635032811713</v>
      </c>
      <c r="Y199" s="94"/>
      <c r="Z199" s="21">
        <v>6.309944472488642E-5</v>
      </c>
      <c r="AA199" s="77">
        <f t="shared" si="26"/>
        <v>0</v>
      </c>
    </row>
    <row r="200" spans="2:28" ht="15" thickBot="1">
      <c r="G200" s="2"/>
      <c r="H200" s="53"/>
      <c r="I200" s="54"/>
      <c r="J200" s="54"/>
      <c r="K200" s="3">
        <f>SUM(K14:K199)</f>
        <v>217859266.22574395</v>
      </c>
      <c r="L200" s="53"/>
      <c r="M200" s="54"/>
      <c r="N200" s="54"/>
      <c r="O200" s="3">
        <f>SUM(O14:O199)</f>
        <v>216644603.33520567</v>
      </c>
      <c r="P200" s="53"/>
      <c r="Q200" s="54"/>
      <c r="R200" s="54"/>
      <c r="S200" s="3">
        <f>SUM(S14:S199)</f>
        <v>275504966.48142028</v>
      </c>
      <c r="T200" s="53"/>
      <c r="U200" s="54"/>
      <c r="V200" s="54"/>
      <c r="W200" s="3">
        <f>SUM(W14:W199)</f>
        <v>317139999.71521062</v>
      </c>
      <c r="X200" s="53"/>
      <c r="Y200" s="54"/>
      <c r="Z200" s="54"/>
      <c r="AA200" s="3">
        <f>SUM(AA14:AA199)</f>
        <v>325170534.6798231</v>
      </c>
      <c r="AB200" s="2"/>
    </row>
    <row r="201" spans="2:28" ht="14.4"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</row>
  </sheetData>
  <mergeCells count="111">
    <mergeCell ref="D191:D192"/>
    <mergeCell ref="E191:E192"/>
    <mergeCell ref="B196:B199"/>
    <mergeCell ref="C196:C199"/>
    <mergeCell ref="D196:D197"/>
    <mergeCell ref="E196:E197"/>
    <mergeCell ref="D198:D199"/>
    <mergeCell ref="E198:E199"/>
    <mergeCell ref="D171:D174"/>
    <mergeCell ref="E171:E174"/>
    <mergeCell ref="D175:D180"/>
    <mergeCell ref="E175:E180"/>
    <mergeCell ref="B181:B195"/>
    <mergeCell ref="C181:C195"/>
    <mergeCell ref="D181:D183"/>
    <mergeCell ref="E181:E183"/>
    <mergeCell ref="D184:D188"/>
    <mergeCell ref="E184:E188"/>
    <mergeCell ref="B129:B165"/>
    <mergeCell ref="C129:C165"/>
    <mergeCell ref="D130:D165"/>
    <mergeCell ref="E130:E165"/>
    <mergeCell ref="B166:B180"/>
    <mergeCell ref="C166:C180"/>
    <mergeCell ref="D166:D167"/>
    <mergeCell ref="E166:E167"/>
    <mergeCell ref="D168:D170"/>
    <mergeCell ref="E168:E170"/>
    <mergeCell ref="D121:D122"/>
    <mergeCell ref="E121:E122"/>
    <mergeCell ref="D123:D126"/>
    <mergeCell ref="E123:E126"/>
    <mergeCell ref="D127:D128"/>
    <mergeCell ref="E127:E128"/>
    <mergeCell ref="B112:B128"/>
    <mergeCell ref="C112:C128"/>
    <mergeCell ref="D112:D114"/>
    <mergeCell ref="E112:E114"/>
    <mergeCell ref="D115:D116"/>
    <mergeCell ref="E115:E116"/>
    <mergeCell ref="D117:D118"/>
    <mergeCell ref="E117:E118"/>
    <mergeCell ref="D119:D120"/>
    <mergeCell ref="E119:E120"/>
    <mergeCell ref="B23:B111"/>
    <mergeCell ref="C23:C111"/>
    <mergeCell ref="D23:D26"/>
    <mergeCell ref="E23:E26"/>
    <mergeCell ref="D28:D31"/>
    <mergeCell ref="E28:E31"/>
    <mergeCell ref="D33:D111"/>
    <mergeCell ref="E33:E111"/>
    <mergeCell ref="Y12:Y13"/>
    <mergeCell ref="K12:K13"/>
    <mergeCell ref="L12:L13"/>
    <mergeCell ref="AA12:AA13"/>
    <mergeCell ref="B14:B22"/>
    <mergeCell ref="C14:C22"/>
    <mergeCell ref="D14:D19"/>
    <mergeCell ref="E14:E19"/>
    <mergeCell ref="D20:D22"/>
    <mergeCell ref="E20:E22"/>
    <mergeCell ref="S12:S13"/>
    <mergeCell ref="T12:T13"/>
    <mergeCell ref="U12:U13"/>
    <mergeCell ref="V12:V13"/>
    <mergeCell ref="W12:W13"/>
    <mergeCell ref="X12:X13"/>
    <mergeCell ref="M12:M13"/>
    <mergeCell ref="N12:N13"/>
    <mergeCell ref="O12:O13"/>
    <mergeCell ref="P12:P13"/>
    <mergeCell ref="Q12:Q13"/>
    <mergeCell ref="R12:R13"/>
    <mergeCell ref="C12:G12"/>
    <mergeCell ref="H12:H13"/>
    <mergeCell ref="I12:I13"/>
    <mergeCell ref="J12:J13"/>
    <mergeCell ref="S9:S10"/>
    <mergeCell ref="T9:T10"/>
    <mergeCell ref="L9:L10"/>
    <mergeCell ref="M9:M10"/>
    <mergeCell ref="N9:N10"/>
    <mergeCell ref="O9:O10"/>
    <mergeCell ref="P9:P10"/>
    <mergeCell ref="Q9:Q10"/>
    <mergeCell ref="Z12:Z13"/>
    <mergeCell ref="C5:U5"/>
    <mergeCell ref="H7:K7"/>
    <mergeCell ref="L7:O7"/>
    <mergeCell ref="P7:S7"/>
    <mergeCell ref="T7:W7"/>
    <mergeCell ref="X7:AA7"/>
    <mergeCell ref="X9:X10"/>
    <mergeCell ref="Y9:Y10"/>
    <mergeCell ref="Z9:Z10"/>
    <mergeCell ref="AA9:AA10"/>
    <mergeCell ref="U9:U10"/>
    <mergeCell ref="V9:V10"/>
    <mergeCell ref="W9:W10"/>
    <mergeCell ref="C8:G11"/>
    <mergeCell ref="H8:K8"/>
    <mergeCell ref="L8:O8"/>
    <mergeCell ref="P8:S8"/>
    <mergeCell ref="T8:W8"/>
    <mergeCell ref="X8:AA8"/>
    <mergeCell ref="H9:H10"/>
    <mergeCell ref="I9:I10"/>
    <mergeCell ref="J9:J10"/>
    <mergeCell ref="K9:K10"/>
    <mergeCell ref="R9:R10"/>
  </mergeCells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B1:AB201"/>
  <sheetViews>
    <sheetView topLeftCell="G7" zoomScale="90" zoomScaleNormal="90" workbookViewId="0">
      <pane xSplit="1" ySplit="7" topLeftCell="H14" activePane="bottomRight" state="frozen"/>
      <selection activeCell="G7" sqref="G7"/>
      <selection pane="topRight" activeCell="H7" sqref="H7"/>
      <selection pane="bottomLeft" activeCell="G14" sqref="G14"/>
      <selection pane="bottomRight" activeCell="I11" sqref="I11:J11"/>
    </sheetView>
  </sheetViews>
  <sheetFormatPr baseColWidth="10" defaultColWidth="11.44140625" defaultRowHeight="13.2"/>
  <cols>
    <col min="1" max="2" width="4.6640625" style="1" customWidth="1"/>
    <col min="3" max="3" width="35.5546875" style="1" customWidth="1"/>
    <col min="4" max="4" width="4.6640625" style="1" customWidth="1"/>
    <col min="5" max="5" width="28.6640625" style="1" customWidth="1"/>
    <col min="6" max="6" width="4.88671875" style="1" customWidth="1"/>
    <col min="7" max="7" width="45" style="1" customWidth="1"/>
    <col min="8" max="27" width="15.6640625" style="1" customWidth="1"/>
    <col min="28" max="36" width="15.5546875" style="1" customWidth="1"/>
    <col min="37" max="37" width="4.109375" style="1" customWidth="1"/>
    <col min="38" max="46" width="15.5546875" style="1" customWidth="1"/>
    <col min="47" max="47" width="4.109375" style="1" customWidth="1"/>
    <col min="48" max="56" width="15.5546875" style="1" customWidth="1"/>
    <col min="57" max="57" width="4.109375" style="1" customWidth="1"/>
    <col min="58" max="66" width="15.5546875" style="1" customWidth="1"/>
    <col min="67" max="67" width="4.109375" style="1" customWidth="1"/>
    <col min="68" max="76" width="15.5546875" style="1" customWidth="1"/>
    <col min="77" max="77" width="4.109375" style="1" customWidth="1"/>
    <col min="78" max="86" width="15.5546875" style="1" customWidth="1"/>
    <col min="87" max="16384" width="11.44140625" style="1"/>
  </cols>
  <sheetData>
    <row r="1" spans="2:28" ht="14.4">
      <c r="C1" s="19"/>
      <c r="D1" s="19"/>
      <c r="E1" s="19"/>
      <c r="F1" s="19"/>
      <c r="H1"/>
      <c r="I1"/>
      <c r="J1"/>
    </row>
    <row r="2" spans="2:28" ht="14.4">
      <c r="H2"/>
      <c r="I2"/>
      <c r="J2"/>
    </row>
    <row r="3" spans="2:28" ht="18">
      <c r="G3" s="20" t="s">
        <v>398</v>
      </c>
      <c r="H3"/>
      <c r="I3"/>
      <c r="J3"/>
    </row>
    <row r="4" spans="2:28" ht="13.8" thickBot="1"/>
    <row r="5" spans="2:28" ht="18.600000000000001" thickBot="1">
      <c r="C5" s="147" t="s">
        <v>401</v>
      </c>
      <c r="D5" s="148"/>
      <c r="E5" s="148"/>
      <c r="F5" s="148"/>
      <c r="G5" s="148"/>
      <c r="H5" s="148"/>
      <c r="I5" s="148"/>
      <c r="J5" s="148"/>
      <c r="K5" s="148"/>
      <c r="L5" s="148"/>
      <c r="M5" s="148"/>
      <c r="N5" s="148"/>
      <c r="O5" s="148"/>
      <c r="P5" s="148"/>
      <c r="Q5" s="148"/>
      <c r="R5" s="148"/>
      <c r="S5" s="148"/>
      <c r="T5" s="148"/>
      <c r="U5" s="149"/>
      <c r="V5" s="22"/>
      <c r="W5" s="22"/>
      <c r="X5" s="22"/>
      <c r="Y5" s="22"/>
      <c r="Z5" s="22"/>
      <c r="AA5" s="22"/>
    </row>
    <row r="6" spans="2:28" ht="15" thickBot="1">
      <c r="C6"/>
      <c r="D6"/>
      <c r="E6"/>
      <c r="F6"/>
      <c r="G6"/>
      <c r="H6"/>
    </row>
    <row r="7" spans="2:28" ht="13.8" thickBot="1">
      <c r="H7" s="150" t="s">
        <v>390</v>
      </c>
      <c r="I7" s="151"/>
      <c r="J7" s="151"/>
      <c r="K7" s="151"/>
      <c r="L7" s="150" t="s">
        <v>392</v>
      </c>
      <c r="M7" s="151"/>
      <c r="N7" s="151"/>
      <c r="O7" s="151"/>
      <c r="P7" s="150" t="s">
        <v>393</v>
      </c>
      <c r="Q7" s="151"/>
      <c r="R7" s="151"/>
      <c r="S7" s="151"/>
      <c r="T7" s="150" t="s">
        <v>394</v>
      </c>
      <c r="U7" s="151"/>
      <c r="V7" s="151"/>
      <c r="W7" s="151"/>
      <c r="X7" s="150" t="s">
        <v>395</v>
      </c>
      <c r="Y7" s="151"/>
      <c r="Z7" s="151"/>
      <c r="AA7" s="152"/>
    </row>
    <row r="8" spans="2:28" ht="13.8" thickBot="1">
      <c r="C8" s="153" t="s">
        <v>396</v>
      </c>
      <c r="D8" s="154"/>
      <c r="E8" s="155"/>
      <c r="F8" s="156"/>
      <c r="G8" s="157"/>
      <c r="H8" s="168" t="s">
        <v>400</v>
      </c>
      <c r="I8" s="169"/>
      <c r="J8" s="169"/>
      <c r="K8" s="170"/>
      <c r="L8" s="168" t="s">
        <v>400</v>
      </c>
      <c r="M8" s="169"/>
      <c r="N8" s="169"/>
      <c r="O8" s="170"/>
      <c r="P8" s="168" t="s">
        <v>400</v>
      </c>
      <c r="Q8" s="169"/>
      <c r="R8" s="169"/>
      <c r="S8" s="170"/>
      <c r="T8" s="168" t="s">
        <v>400</v>
      </c>
      <c r="U8" s="169"/>
      <c r="V8" s="169"/>
      <c r="W8" s="170"/>
      <c r="X8" s="168" t="s">
        <v>400</v>
      </c>
      <c r="Y8" s="169"/>
      <c r="Z8" s="169"/>
      <c r="AA8" s="170"/>
    </row>
    <row r="9" spans="2:28">
      <c r="C9" s="158"/>
      <c r="D9" s="159"/>
      <c r="E9" s="160"/>
      <c r="F9" s="161"/>
      <c r="G9" s="162"/>
      <c r="H9" s="145" t="s">
        <v>382</v>
      </c>
      <c r="I9" s="136" t="s">
        <v>384</v>
      </c>
      <c r="J9" s="136" t="s">
        <v>385</v>
      </c>
      <c r="K9" s="138" t="s">
        <v>52</v>
      </c>
      <c r="L9" s="145" t="s">
        <v>382</v>
      </c>
      <c r="M9" s="136" t="s">
        <v>384</v>
      </c>
      <c r="N9" s="136" t="s">
        <v>385</v>
      </c>
      <c r="O9" s="138" t="s">
        <v>52</v>
      </c>
      <c r="P9" s="145" t="s">
        <v>382</v>
      </c>
      <c r="Q9" s="136" t="s">
        <v>384</v>
      </c>
      <c r="R9" s="136" t="s">
        <v>385</v>
      </c>
      <c r="S9" s="138" t="s">
        <v>52</v>
      </c>
      <c r="T9" s="145" t="s">
        <v>382</v>
      </c>
      <c r="U9" s="136" t="s">
        <v>384</v>
      </c>
      <c r="V9" s="136" t="s">
        <v>385</v>
      </c>
      <c r="W9" s="138" t="s">
        <v>52</v>
      </c>
      <c r="X9" s="145" t="s">
        <v>382</v>
      </c>
      <c r="Y9" s="136" t="s">
        <v>384</v>
      </c>
      <c r="Z9" s="136" t="s">
        <v>385</v>
      </c>
      <c r="AA9" s="138" t="s">
        <v>52</v>
      </c>
    </row>
    <row r="10" spans="2:28" ht="13.8" thickBot="1">
      <c r="C10" s="158"/>
      <c r="D10" s="159"/>
      <c r="E10" s="160"/>
      <c r="F10" s="161"/>
      <c r="G10" s="162"/>
      <c r="H10" s="146"/>
      <c r="I10" s="137"/>
      <c r="J10" s="137"/>
      <c r="K10" s="139"/>
      <c r="L10" s="146"/>
      <c r="M10" s="137"/>
      <c r="N10" s="137"/>
      <c r="O10" s="139"/>
      <c r="P10" s="146"/>
      <c r="Q10" s="137"/>
      <c r="R10" s="137"/>
      <c r="S10" s="139"/>
      <c r="T10" s="146"/>
      <c r="U10" s="137"/>
      <c r="V10" s="137"/>
      <c r="W10" s="139"/>
      <c r="X10" s="146"/>
      <c r="Y10" s="137"/>
      <c r="Z10" s="137"/>
      <c r="AA10" s="139"/>
    </row>
    <row r="11" spans="2:28" ht="13.8" thickBot="1">
      <c r="C11" s="163"/>
      <c r="D11" s="164"/>
      <c r="E11" s="165"/>
      <c r="F11" s="166"/>
      <c r="G11" s="167"/>
      <c r="H11" s="15">
        <v>54627</v>
      </c>
      <c r="I11" s="17">
        <v>920279990</v>
      </c>
      <c r="J11" s="86">
        <f>+I11*75%</f>
        <v>690209992.5</v>
      </c>
      <c r="K11" s="102">
        <f>+I11-J11</f>
        <v>230069997.5</v>
      </c>
      <c r="L11" s="15"/>
      <c r="M11" s="17"/>
      <c r="N11" s="17"/>
      <c r="O11" s="16"/>
      <c r="P11" s="15"/>
      <c r="Q11" s="17"/>
      <c r="R11" s="17"/>
      <c r="S11" s="16"/>
      <c r="T11" s="15"/>
      <c r="U11" s="86"/>
      <c r="V11" s="17"/>
      <c r="W11" s="16"/>
      <c r="X11" s="25"/>
      <c r="Y11" s="17"/>
      <c r="Z11" s="17"/>
      <c r="AA11" s="16"/>
      <c r="AB11" s="15"/>
    </row>
    <row r="12" spans="2:28" ht="23.25" customHeight="1" thickBot="1">
      <c r="C12" s="171" t="s">
        <v>397</v>
      </c>
      <c r="D12" s="172"/>
      <c r="E12" s="173"/>
      <c r="F12" s="177"/>
      <c r="G12" s="178"/>
      <c r="H12" s="134" t="s">
        <v>399</v>
      </c>
      <c r="I12" s="136" t="s">
        <v>387</v>
      </c>
      <c r="J12" s="136" t="s">
        <v>388</v>
      </c>
      <c r="K12" s="138" t="s">
        <v>389</v>
      </c>
      <c r="L12" s="134" t="s">
        <v>399</v>
      </c>
      <c r="M12" s="136" t="s">
        <v>387</v>
      </c>
      <c r="N12" s="136" t="s">
        <v>388</v>
      </c>
      <c r="O12" s="138" t="s">
        <v>389</v>
      </c>
      <c r="P12" s="134" t="s">
        <v>399</v>
      </c>
      <c r="Q12" s="136" t="s">
        <v>387</v>
      </c>
      <c r="R12" s="136" t="s">
        <v>388</v>
      </c>
      <c r="S12" s="138" t="s">
        <v>389</v>
      </c>
      <c r="T12" s="134" t="s">
        <v>399</v>
      </c>
      <c r="U12" s="136" t="s">
        <v>387</v>
      </c>
      <c r="V12" s="136" t="s">
        <v>388</v>
      </c>
      <c r="W12" s="138" t="s">
        <v>389</v>
      </c>
      <c r="X12" s="134" t="s">
        <v>399</v>
      </c>
      <c r="Y12" s="136" t="s">
        <v>387</v>
      </c>
      <c r="Z12" s="136" t="s">
        <v>388</v>
      </c>
      <c r="AA12" s="138" t="s">
        <v>389</v>
      </c>
    </row>
    <row r="13" spans="2:28" ht="20.25" customHeight="1" thickBot="1">
      <c r="C13" s="55" t="s">
        <v>50</v>
      </c>
      <c r="D13" s="55"/>
      <c r="E13" s="55" t="s">
        <v>8</v>
      </c>
      <c r="F13" s="58"/>
      <c r="G13" s="59" t="s">
        <v>0</v>
      </c>
      <c r="H13" s="176"/>
      <c r="I13" s="137"/>
      <c r="J13" s="137"/>
      <c r="K13" s="139"/>
      <c r="L13" s="176"/>
      <c r="M13" s="137"/>
      <c r="N13" s="137"/>
      <c r="O13" s="139"/>
      <c r="P13" s="176"/>
      <c r="Q13" s="137"/>
      <c r="R13" s="137"/>
      <c r="S13" s="139"/>
      <c r="T13" s="176"/>
      <c r="U13" s="137"/>
      <c r="V13" s="137"/>
      <c r="W13" s="139"/>
      <c r="X13" s="135"/>
      <c r="Y13" s="137"/>
      <c r="Z13" s="137"/>
      <c r="AA13" s="139"/>
    </row>
    <row r="14" spans="2:28">
      <c r="B14" s="121">
        <v>2</v>
      </c>
      <c r="C14" s="124" t="s">
        <v>7</v>
      </c>
      <c r="D14" s="118">
        <v>2.1</v>
      </c>
      <c r="E14" s="129" t="s">
        <v>9</v>
      </c>
      <c r="F14" s="36" t="s">
        <v>53</v>
      </c>
      <c r="G14" s="45" t="s">
        <v>54</v>
      </c>
      <c r="H14" s="10">
        <v>1312</v>
      </c>
      <c r="I14" s="95">
        <f>+'[2]13- Costo 2013'!$N$9</f>
        <v>63698.189573565149</v>
      </c>
      <c r="J14" s="9">
        <f>+H14/H11</f>
        <v>2.4017427279550405E-2</v>
      </c>
      <c r="K14" s="8">
        <f>+H14*I14</f>
        <v>83572024.720517471</v>
      </c>
      <c r="L14" s="81">
        <f>+N14*L11</f>
        <v>0</v>
      </c>
      <c r="M14" s="9"/>
      <c r="N14" s="9">
        <v>4.7287899860917943E-4</v>
      </c>
      <c r="O14" s="8"/>
      <c r="P14" s="81">
        <f>+R14*P11</f>
        <v>0</v>
      </c>
      <c r="Q14" s="9"/>
      <c r="R14" s="9">
        <v>4.7287899860917943E-4</v>
      </c>
      <c r="S14" s="8"/>
      <c r="T14" s="81">
        <f>+V14*T11</f>
        <v>0</v>
      </c>
      <c r="U14" s="9"/>
      <c r="V14" s="9">
        <v>4.7287899860917943E-4</v>
      </c>
      <c r="W14" s="8"/>
      <c r="X14" s="81">
        <f>+Z14*X11</f>
        <v>0</v>
      </c>
      <c r="Y14" s="9"/>
      <c r="Z14" s="9">
        <v>4.7287899860917943E-4</v>
      </c>
      <c r="AA14" s="8"/>
    </row>
    <row r="15" spans="2:28">
      <c r="B15" s="122"/>
      <c r="C15" s="125"/>
      <c r="D15" s="119"/>
      <c r="E15" s="130"/>
      <c r="F15" s="36"/>
      <c r="G15" s="45" t="s">
        <v>407</v>
      </c>
      <c r="H15" s="75">
        <v>998</v>
      </c>
      <c r="I15" s="96"/>
      <c r="J15" s="76">
        <v>2.7123987606674997E-2</v>
      </c>
      <c r="K15" s="77">
        <f>+H15*I15</f>
        <v>0</v>
      </c>
      <c r="L15" s="82">
        <f>+N15*$L$11</f>
        <v>0</v>
      </c>
      <c r="M15" s="76"/>
      <c r="N15" s="76">
        <v>2.7123987606674997E-2</v>
      </c>
      <c r="O15" s="77"/>
      <c r="P15" s="82">
        <f>+R15*$P$11</f>
        <v>0</v>
      </c>
      <c r="Q15" s="76"/>
      <c r="R15" s="76">
        <v>2.7123987606674997E-2</v>
      </c>
      <c r="S15" s="77"/>
      <c r="T15" s="82">
        <f>+V15*$T$11</f>
        <v>0</v>
      </c>
      <c r="U15" s="76"/>
      <c r="V15" s="76">
        <v>2.7123987606674997E-2</v>
      </c>
      <c r="W15" s="77"/>
      <c r="X15" s="82">
        <f>+Z15*$X$11</f>
        <v>0</v>
      </c>
      <c r="Y15" s="76"/>
      <c r="Z15" s="76">
        <v>2.7123987606674997E-2</v>
      </c>
      <c r="AA15" s="77"/>
    </row>
    <row r="16" spans="2:28">
      <c r="B16" s="122"/>
      <c r="C16" s="125"/>
      <c r="D16" s="119"/>
      <c r="E16" s="130"/>
      <c r="F16" s="26" t="s">
        <v>55</v>
      </c>
      <c r="G16" s="27" t="s">
        <v>56</v>
      </c>
      <c r="H16" s="6"/>
      <c r="I16" s="94"/>
      <c r="J16" s="76">
        <f t="shared" ref="J16:J79" si="0">+H16/$H$11</f>
        <v>0</v>
      </c>
      <c r="K16" s="77">
        <f t="shared" ref="K16:K79" si="1">+H16*I16</f>
        <v>0</v>
      </c>
      <c r="L16" s="82">
        <f t="shared" ref="L16:L79" si="2">+N16*$L$11</f>
        <v>0</v>
      </c>
      <c r="M16" s="21"/>
      <c r="N16" s="21">
        <v>0</v>
      </c>
      <c r="O16" s="4"/>
      <c r="P16" s="82">
        <f t="shared" ref="P16:P79" si="3">+R16*$P$11</f>
        <v>0</v>
      </c>
      <c r="Q16" s="21"/>
      <c r="R16" s="21">
        <v>0</v>
      </c>
      <c r="S16" s="4"/>
      <c r="T16" s="82">
        <f t="shared" ref="T16:T79" si="4">+V16*$T$11</f>
        <v>0</v>
      </c>
      <c r="U16" s="21"/>
      <c r="V16" s="21">
        <v>0</v>
      </c>
      <c r="W16" s="4"/>
      <c r="X16" s="82">
        <f t="shared" ref="X16:X79" si="5">+Z16*$X$11</f>
        <v>0</v>
      </c>
      <c r="Y16" s="21"/>
      <c r="Z16" s="21">
        <v>0</v>
      </c>
      <c r="AA16" s="4"/>
    </row>
    <row r="17" spans="2:27">
      <c r="B17" s="122"/>
      <c r="C17" s="125"/>
      <c r="D17" s="119"/>
      <c r="E17" s="130"/>
      <c r="F17" s="26" t="s">
        <v>57</v>
      </c>
      <c r="G17" s="28" t="s">
        <v>58</v>
      </c>
      <c r="H17" s="6"/>
      <c r="I17" s="76"/>
      <c r="J17" s="76">
        <f t="shared" si="0"/>
        <v>0</v>
      </c>
      <c r="K17" s="77">
        <f t="shared" si="1"/>
        <v>0</v>
      </c>
      <c r="L17" s="82">
        <f t="shared" si="2"/>
        <v>0</v>
      </c>
      <c r="M17" s="21"/>
      <c r="N17" s="21">
        <v>0</v>
      </c>
      <c r="O17" s="4"/>
      <c r="P17" s="82">
        <f t="shared" si="3"/>
        <v>0</v>
      </c>
      <c r="Q17" s="21"/>
      <c r="R17" s="21">
        <v>0</v>
      </c>
      <c r="S17" s="4"/>
      <c r="T17" s="82">
        <f t="shared" si="4"/>
        <v>0</v>
      </c>
      <c r="U17" s="21"/>
      <c r="V17" s="21">
        <v>0</v>
      </c>
      <c r="W17" s="4"/>
      <c r="X17" s="82">
        <f t="shared" si="5"/>
        <v>0</v>
      </c>
      <c r="Y17" s="21"/>
      <c r="Z17" s="21">
        <v>0</v>
      </c>
      <c r="AA17" s="4"/>
    </row>
    <row r="18" spans="2:27">
      <c r="B18" s="122"/>
      <c r="C18" s="125"/>
      <c r="D18" s="119"/>
      <c r="E18" s="130"/>
      <c r="F18" s="26" t="s">
        <v>59</v>
      </c>
      <c r="G18" s="28" t="s">
        <v>60</v>
      </c>
      <c r="H18" s="6"/>
      <c r="I18" s="94">
        <f>+'[2]13- Costo 2013'!$N12</f>
        <v>63698.189573565141</v>
      </c>
      <c r="J18" s="76">
        <f t="shared" si="0"/>
        <v>0</v>
      </c>
      <c r="K18" s="77">
        <f t="shared" si="1"/>
        <v>0</v>
      </c>
      <c r="L18" s="82">
        <f t="shared" si="2"/>
        <v>0</v>
      </c>
      <c r="M18" s="21"/>
      <c r="N18" s="21">
        <v>0</v>
      </c>
      <c r="O18" s="4"/>
      <c r="P18" s="82">
        <f t="shared" si="3"/>
        <v>0</v>
      </c>
      <c r="Q18" s="21"/>
      <c r="R18" s="21">
        <v>0</v>
      </c>
      <c r="S18" s="4"/>
      <c r="T18" s="82">
        <f t="shared" si="4"/>
        <v>0</v>
      </c>
      <c r="U18" s="21"/>
      <c r="V18" s="21">
        <v>0</v>
      </c>
      <c r="W18" s="4"/>
      <c r="X18" s="82">
        <f t="shared" si="5"/>
        <v>0</v>
      </c>
      <c r="Y18" s="21"/>
      <c r="Z18" s="21">
        <v>0</v>
      </c>
      <c r="AA18" s="4"/>
    </row>
    <row r="19" spans="2:27" ht="13.8" thickBot="1">
      <c r="B19" s="122"/>
      <c r="C19" s="125"/>
      <c r="D19" s="120"/>
      <c r="E19" s="132"/>
      <c r="F19" s="34" t="s">
        <v>61</v>
      </c>
      <c r="G19" s="35" t="s">
        <v>62</v>
      </c>
      <c r="H19" s="6"/>
      <c r="I19" s="94">
        <f>+'[2]13- Costo 2013'!$N13</f>
        <v>63698.189573565134</v>
      </c>
      <c r="J19" s="76">
        <f t="shared" si="0"/>
        <v>0</v>
      </c>
      <c r="K19" s="77">
        <f t="shared" si="1"/>
        <v>0</v>
      </c>
      <c r="L19" s="82">
        <f t="shared" si="2"/>
        <v>0</v>
      </c>
      <c r="M19" s="21"/>
      <c r="N19" s="21">
        <v>0</v>
      </c>
      <c r="O19" s="4"/>
      <c r="P19" s="82">
        <f t="shared" si="3"/>
        <v>0</v>
      </c>
      <c r="Q19" s="21"/>
      <c r="R19" s="21">
        <v>0</v>
      </c>
      <c r="S19" s="4"/>
      <c r="T19" s="82">
        <f t="shared" si="4"/>
        <v>0</v>
      </c>
      <c r="U19" s="21"/>
      <c r="V19" s="21">
        <v>0</v>
      </c>
      <c r="W19" s="4"/>
      <c r="X19" s="82">
        <f t="shared" si="5"/>
        <v>0</v>
      </c>
      <c r="Y19" s="21"/>
      <c r="Z19" s="21">
        <v>0</v>
      </c>
      <c r="AA19" s="4"/>
    </row>
    <row r="20" spans="2:27">
      <c r="B20" s="122"/>
      <c r="C20" s="125"/>
      <c r="D20" s="118">
        <v>2.2000000000000002</v>
      </c>
      <c r="E20" s="133" t="s">
        <v>10</v>
      </c>
      <c r="F20" s="36"/>
      <c r="G20" s="45" t="s">
        <v>44</v>
      </c>
      <c r="H20" s="6">
        <v>163</v>
      </c>
      <c r="I20" s="94">
        <f>+'[2]13- Costo 2013'!$N14</f>
        <v>255668.47563220988</v>
      </c>
      <c r="J20" s="76">
        <f t="shared" si="0"/>
        <v>2.9838724440295092E-3</v>
      </c>
      <c r="K20" s="77">
        <f t="shared" si="1"/>
        <v>41673961.528050214</v>
      </c>
      <c r="L20" s="82">
        <f t="shared" si="2"/>
        <v>0</v>
      </c>
      <c r="M20" s="21"/>
      <c r="N20" s="21">
        <v>2.7816411682892907E-5</v>
      </c>
      <c r="O20" s="4"/>
      <c r="P20" s="82">
        <f t="shared" si="3"/>
        <v>0</v>
      </c>
      <c r="Q20" s="21"/>
      <c r="R20" s="21">
        <v>2.7816411682892907E-5</v>
      </c>
      <c r="S20" s="4"/>
      <c r="T20" s="82">
        <f t="shared" si="4"/>
        <v>0</v>
      </c>
      <c r="U20" s="21"/>
      <c r="V20" s="21">
        <v>2.7816411682892907E-5</v>
      </c>
      <c r="W20" s="4"/>
      <c r="X20" s="82">
        <f t="shared" si="5"/>
        <v>0</v>
      </c>
      <c r="Y20" s="21"/>
      <c r="Z20" s="21">
        <v>2.7816411682892907E-5</v>
      </c>
      <c r="AA20" s="4"/>
    </row>
    <row r="21" spans="2:27">
      <c r="B21" s="122"/>
      <c r="C21" s="125"/>
      <c r="D21" s="119"/>
      <c r="E21" s="130"/>
      <c r="F21" s="26" t="s">
        <v>63</v>
      </c>
      <c r="G21" s="28" t="s">
        <v>64</v>
      </c>
      <c r="H21" s="6"/>
      <c r="I21" s="94"/>
      <c r="J21" s="76">
        <f t="shared" si="0"/>
        <v>0</v>
      </c>
      <c r="K21" s="77">
        <f t="shared" si="1"/>
        <v>0</v>
      </c>
      <c r="L21" s="82">
        <f t="shared" si="2"/>
        <v>0</v>
      </c>
      <c r="M21" s="21"/>
      <c r="N21" s="21">
        <v>0</v>
      </c>
      <c r="O21" s="4"/>
      <c r="P21" s="82">
        <f t="shared" si="3"/>
        <v>0</v>
      </c>
      <c r="Q21" s="21"/>
      <c r="R21" s="21">
        <v>0</v>
      </c>
      <c r="S21" s="4"/>
      <c r="T21" s="82">
        <f t="shared" si="4"/>
        <v>0</v>
      </c>
      <c r="U21" s="21"/>
      <c r="V21" s="21">
        <v>0</v>
      </c>
      <c r="W21" s="4"/>
      <c r="X21" s="82">
        <f t="shared" si="5"/>
        <v>0</v>
      </c>
      <c r="Y21" s="21"/>
      <c r="Z21" s="21">
        <v>0</v>
      </c>
      <c r="AA21" s="4"/>
    </row>
    <row r="22" spans="2:27" ht="13.8" thickBot="1">
      <c r="B22" s="123"/>
      <c r="C22" s="126"/>
      <c r="D22" s="120"/>
      <c r="E22" s="131"/>
      <c r="F22" s="34" t="s">
        <v>65</v>
      </c>
      <c r="G22" s="35" t="s">
        <v>66</v>
      </c>
      <c r="H22" s="6"/>
      <c r="I22" s="94"/>
      <c r="J22" s="76">
        <f t="shared" si="0"/>
        <v>0</v>
      </c>
      <c r="K22" s="77">
        <f t="shared" si="1"/>
        <v>0</v>
      </c>
      <c r="L22" s="82">
        <f t="shared" si="2"/>
        <v>0</v>
      </c>
      <c r="M22" s="21"/>
      <c r="N22" s="21">
        <v>0</v>
      </c>
      <c r="O22" s="4"/>
      <c r="P22" s="82">
        <f t="shared" si="3"/>
        <v>0</v>
      </c>
      <c r="Q22" s="21"/>
      <c r="R22" s="21">
        <v>0</v>
      </c>
      <c r="S22" s="4"/>
      <c r="T22" s="82">
        <f t="shared" si="4"/>
        <v>0</v>
      </c>
      <c r="U22" s="21"/>
      <c r="V22" s="21">
        <v>0</v>
      </c>
      <c r="W22" s="4"/>
      <c r="X22" s="82">
        <f t="shared" si="5"/>
        <v>0</v>
      </c>
      <c r="Y22" s="21"/>
      <c r="Z22" s="21">
        <v>0</v>
      </c>
      <c r="AA22" s="4"/>
    </row>
    <row r="23" spans="2:27">
      <c r="B23" s="121">
        <v>1</v>
      </c>
      <c r="C23" s="125" t="s">
        <v>11</v>
      </c>
      <c r="D23" s="118">
        <v>1.2</v>
      </c>
      <c r="E23" s="129" t="s">
        <v>15</v>
      </c>
      <c r="F23" s="32" t="s">
        <v>67</v>
      </c>
      <c r="G23" s="33" t="s">
        <v>68</v>
      </c>
      <c r="H23" s="6">
        <v>317</v>
      </c>
      <c r="I23" s="94">
        <f>+'[2]13- Costo 2013'!$N17</f>
        <v>15545.178651272307</v>
      </c>
      <c r="J23" s="76">
        <f t="shared" si="0"/>
        <v>5.8029911948303953E-3</v>
      </c>
      <c r="K23" s="77">
        <f t="shared" si="1"/>
        <v>4927821.6324533215</v>
      </c>
      <c r="L23" s="82">
        <f t="shared" si="2"/>
        <v>0</v>
      </c>
      <c r="M23" s="21"/>
      <c r="N23" s="21">
        <v>0</v>
      </c>
      <c r="O23" s="4"/>
      <c r="P23" s="82">
        <f t="shared" si="3"/>
        <v>0</v>
      </c>
      <c r="Q23" s="21"/>
      <c r="R23" s="21">
        <v>0</v>
      </c>
      <c r="S23" s="4"/>
      <c r="T23" s="82">
        <f t="shared" si="4"/>
        <v>0</v>
      </c>
      <c r="U23" s="21"/>
      <c r="V23" s="21">
        <v>0</v>
      </c>
      <c r="W23" s="4"/>
      <c r="X23" s="82">
        <f t="shared" si="5"/>
        <v>0</v>
      </c>
      <c r="Y23" s="21"/>
      <c r="Z23" s="21">
        <v>0</v>
      </c>
      <c r="AA23" s="4"/>
    </row>
    <row r="24" spans="2:27">
      <c r="B24" s="122"/>
      <c r="C24" s="125"/>
      <c r="D24" s="119"/>
      <c r="E24" s="130"/>
      <c r="F24" s="26" t="s">
        <v>69</v>
      </c>
      <c r="G24" s="28" t="s">
        <v>70</v>
      </c>
      <c r="H24" s="6"/>
      <c r="I24" s="94"/>
      <c r="J24" s="76">
        <f t="shared" si="0"/>
        <v>0</v>
      </c>
      <c r="K24" s="77">
        <f t="shared" si="1"/>
        <v>0</v>
      </c>
      <c r="L24" s="82">
        <f t="shared" si="2"/>
        <v>0</v>
      </c>
      <c r="M24" s="21"/>
      <c r="N24" s="21">
        <v>0</v>
      </c>
      <c r="O24" s="4"/>
      <c r="P24" s="82">
        <f t="shared" si="3"/>
        <v>0</v>
      </c>
      <c r="Q24" s="21"/>
      <c r="R24" s="21">
        <v>0</v>
      </c>
      <c r="S24" s="4"/>
      <c r="T24" s="82">
        <f t="shared" si="4"/>
        <v>0</v>
      </c>
      <c r="U24" s="21"/>
      <c r="V24" s="21">
        <v>0</v>
      </c>
      <c r="W24" s="4"/>
      <c r="X24" s="82">
        <f t="shared" si="5"/>
        <v>0</v>
      </c>
      <c r="Y24" s="21"/>
      <c r="Z24" s="21">
        <v>0</v>
      </c>
      <c r="AA24" s="4"/>
    </row>
    <row r="25" spans="2:27">
      <c r="B25" s="122"/>
      <c r="C25" s="125"/>
      <c r="D25" s="119"/>
      <c r="E25" s="130"/>
      <c r="F25" s="26" t="s">
        <v>71</v>
      </c>
      <c r="G25" s="28" t="s">
        <v>72</v>
      </c>
      <c r="H25" s="6"/>
      <c r="I25" s="94">
        <f>+'[2]13- Costo 2013'!$N19</f>
        <v>15545.178651272305</v>
      </c>
      <c r="J25" s="76">
        <f t="shared" si="0"/>
        <v>0</v>
      </c>
      <c r="K25" s="77">
        <f t="shared" si="1"/>
        <v>0</v>
      </c>
      <c r="L25" s="82">
        <f t="shared" si="2"/>
        <v>0</v>
      </c>
      <c r="M25" s="21"/>
      <c r="N25" s="21">
        <v>0</v>
      </c>
      <c r="O25" s="4"/>
      <c r="P25" s="82">
        <f t="shared" si="3"/>
        <v>0</v>
      </c>
      <c r="Q25" s="21"/>
      <c r="R25" s="21">
        <v>0</v>
      </c>
      <c r="S25" s="4"/>
      <c r="T25" s="82">
        <f t="shared" si="4"/>
        <v>0</v>
      </c>
      <c r="U25" s="21"/>
      <c r="V25" s="21">
        <v>0</v>
      </c>
      <c r="W25" s="4"/>
      <c r="X25" s="82">
        <f t="shared" si="5"/>
        <v>0</v>
      </c>
      <c r="Y25" s="21"/>
      <c r="Z25" s="21">
        <v>0</v>
      </c>
      <c r="AA25" s="4"/>
    </row>
    <row r="26" spans="2:27" ht="13.8" thickBot="1">
      <c r="B26" s="122"/>
      <c r="C26" s="125"/>
      <c r="D26" s="120"/>
      <c r="E26" s="131"/>
      <c r="F26" s="34" t="s">
        <v>73</v>
      </c>
      <c r="G26" s="35" t="s">
        <v>74</v>
      </c>
      <c r="H26" s="6"/>
      <c r="I26" s="94">
        <f>+'[2]13- Costo 2013'!$N20</f>
        <v>15545.178651272307</v>
      </c>
      <c r="J26" s="76">
        <f t="shared" si="0"/>
        <v>0</v>
      </c>
      <c r="K26" s="77">
        <f t="shared" si="1"/>
        <v>0</v>
      </c>
      <c r="L26" s="82">
        <f t="shared" si="2"/>
        <v>0</v>
      </c>
      <c r="M26" s="21"/>
      <c r="N26" s="21">
        <v>0</v>
      </c>
      <c r="O26" s="4"/>
      <c r="P26" s="82">
        <f t="shared" si="3"/>
        <v>0</v>
      </c>
      <c r="Q26" s="21"/>
      <c r="R26" s="21">
        <v>0</v>
      </c>
      <c r="S26" s="4"/>
      <c r="T26" s="82">
        <f t="shared" si="4"/>
        <v>0</v>
      </c>
      <c r="U26" s="21"/>
      <c r="V26" s="21">
        <v>0</v>
      </c>
      <c r="W26" s="4"/>
      <c r="X26" s="82">
        <f t="shared" si="5"/>
        <v>0</v>
      </c>
      <c r="Y26" s="21"/>
      <c r="Z26" s="21">
        <v>0</v>
      </c>
      <c r="AA26" s="4"/>
    </row>
    <row r="27" spans="2:27" ht="13.8" thickBot="1">
      <c r="B27" s="122"/>
      <c r="C27" s="125"/>
      <c r="D27" s="46">
        <v>1.5</v>
      </c>
      <c r="E27" s="47" t="s">
        <v>16</v>
      </c>
      <c r="F27" s="42">
        <v>906</v>
      </c>
      <c r="G27" s="43" t="s">
        <v>49</v>
      </c>
      <c r="H27" s="6"/>
      <c r="I27" s="94"/>
      <c r="J27" s="76">
        <f t="shared" si="0"/>
        <v>0</v>
      </c>
      <c r="K27" s="77">
        <f t="shared" si="1"/>
        <v>0</v>
      </c>
      <c r="L27" s="82">
        <f t="shared" si="2"/>
        <v>0</v>
      </c>
      <c r="M27" s="21"/>
      <c r="N27" s="21">
        <v>0</v>
      </c>
      <c r="O27" s="4"/>
      <c r="P27" s="82">
        <f t="shared" si="3"/>
        <v>0</v>
      </c>
      <c r="Q27" s="21"/>
      <c r="R27" s="21">
        <v>0</v>
      </c>
      <c r="S27" s="4"/>
      <c r="T27" s="82">
        <f t="shared" si="4"/>
        <v>0</v>
      </c>
      <c r="U27" s="21"/>
      <c r="V27" s="21">
        <v>0</v>
      </c>
      <c r="W27" s="4"/>
      <c r="X27" s="82">
        <f t="shared" si="5"/>
        <v>0</v>
      </c>
      <c r="Y27" s="21"/>
      <c r="Z27" s="21">
        <v>0</v>
      </c>
      <c r="AA27" s="4"/>
    </row>
    <row r="28" spans="2:27">
      <c r="B28" s="122"/>
      <c r="C28" s="125"/>
      <c r="D28" s="118">
        <v>1.4</v>
      </c>
      <c r="E28" s="129" t="s">
        <v>14</v>
      </c>
      <c r="F28" s="32">
        <v>334</v>
      </c>
      <c r="G28" s="38" t="s">
        <v>3</v>
      </c>
      <c r="H28" s="6">
        <v>3</v>
      </c>
      <c r="I28" s="94">
        <f>+'[2]13- Costo 2013'!$N22</f>
        <v>0</v>
      </c>
      <c r="J28" s="76">
        <f t="shared" si="0"/>
        <v>5.49178977428744E-5</v>
      </c>
      <c r="K28" s="77">
        <f t="shared" si="1"/>
        <v>0</v>
      </c>
      <c r="L28" s="82">
        <f t="shared" si="2"/>
        <v>0</v>
      </c>
      <c r="M28" s="21"/>
      <c r="N28" s="21">
        <v>0</v>
      </c>
      <c r="O28" s="4"/>
      <c r="P28" s="82">
        <f t="shared" si="3"/>
        <v>0</v>
      </c>
      <c r="Q28" s="21"/>
      <c r="R28" s="21">
        <v>0</v>
      </c>
      <c r="S28" s="4"/>
      <c r="T28" s="82">
        <f t="shared" si="4"/>
        <v>0</v>
      </c>
      <c r="U28" s="21"/>
      <c r="V28" s="21">
        <v>0</v>
      </c>
      <c r="W28" s="4"/>
      <c r="X28" s="82">
        <f t="shared" si="5"/>
        <v>0</v>
      </c>
      <c r="Y28" s="21"/>
      <c r="Z28" s="21">
        <v>0</v>
      </c>
      <c r="AA28" s="4"/>
    </row>
    <row r="29" spans="2:27">
      <c r="B29" s="122"/>
      <c r="C29" s="125"/>
      <c r="D29" s="119"/>
      <c r="E29" s="130"/>
      <c r="F29" s="26">
        <v>909</v>
      </c>
      <c r="G29" s="29" t="s">
        <v>4</v>
      </c>
      <c r="H29" s="6"/>
      <c r="I29" s="94">
        <f>+'[2]13- Costo 2013'!$N23</f>
        <v>0</v>
      </c>
      <c r="J29" s="76">
        <f t="shared" si="0"/>
        <v>0</v>
      </c>
      <c r="K29" s="77">
        <f t="shared" si="1"/>
        <v>0</v>
      </c>
      <c r="L29" s="82">
        <f t="shared" si="2"/>
        <v>0</v>
      </c>
      <c r="M29" s="21"/>
      <c r="N29" s="21">
        <v>0</v>
      </c>
      <c r="O29" s="4"/>
      <c r="P29" s="82">
        <f t="shared" si="3"/>
        <v>0</v>
      </c>
      <c r="Q29" s="21"/>
      <c r="R29" s="21">
        <v>0</v>
      </c>
      <c r="S29" s="4"/>
      <c r="T29" s="82">
        <f t="shared" si="4"/>
        <v>0</v>
      </c>
      <c r="U29" s="21"/>
      <c r="V29" s="21">
        <v>0</v>
      </c>
      <c r="W29" s="4"/>
      <c r="X29" s="82">
        <f t="shared" si="5"/>
        <v>0</v>
      </c>
      <c r="Y29" s="21"/>
      <c r="Z29" s="21">
        <v>0</v>
      </c>
      <c r="AA29" s="4"/>
    </row>
    <row r="30" spans="2:27">
      <c r="B30" s="122"/>
      <c r="C30" s="125"/>
      <c r="D30" s="119"/>
      <c r="E30" s="130"/>
      <c r="F30" s="26">
        <v>910</v>
      </c>
      <c r="G30" s="29" t="s">
        <v>45</v>
      </c>
      <c r="H30" s="6"/>
      <c r="I30" s="94">
        <f>+'[2]13- Costo 2013'!$N24</f>
        <v>0</v>
      </c>
      <c r="J30" s="76">
        <f t="shared" si="0"/>
        <v>0</v>
      </c>
      <c r="K30" s="77">
        <f t="shared" si="1"/>
        <v>0</v>
      </c>
      <c r="L30" s="82">
        <f t="shared" si="2"/>
        <v>0</v>
      </c>
      <c r="M30" s="21"/>
      <c r="N30" s="21">
        <v>0</v>
      </c>
      <c r="O30" s="4"/>
      <c r="P30" s="82">
        <f t="shared" si="3"/>
        <v>0</v>
      </c>
      <c r="Q30" s="21"/>
      <c r="R30" s="21">
        <v>0</v>
      </c>
      <c r="S30" s="4"/>
      <c r="T30" s="82">
        <f t="shared" si="4"/>
        <v>0</v>
      </c>
      <c r="U30" s="21"/>
      <c r="V30" s="21">
        <v>0</v>
      </c>
      <c r="W30" s="4"/>
      <c r="X30" s="82">
        <f t="shared" si="5"/>
        <v>0</v>
      </c>
      <c r="Y30" s="21"/>
      <c r="Z30" s="21">
        <v>0</v>
      </c>
      <c r="AA30" s="4"/>
    </row>
    <row r="31" spans="2:27" ht="13.8" thickBot="1">
      <c r="B31" s="122"/>
      <c r="C31" s="125"/>
      <c r="D31" s="120"/>
      <c r="E31" s="131"/>
      <c r="F31" s="34">
        <v>911</v>
      </c>
      <c r="G31" s="44" t="s">
        <v>5</v>
      </c>
      <c r="H31" s="6"/>
      <c r="I31" s="94">
        <f>+'[2]13- Costo 2013'!$N25</f>
        <v>0</v>
      </c>
      <c r="J31" s="76">
        <f t="shared" si="0"/>
        <v>0</v>
      </c>
      <c r="K31" s="77">
        <f t="shared" si="1"/>
        <v>0</v>
      </c>
      <c r="L31" s="82">
        <f t="shared" si="2"/>
        <v>0</v>
      </c>
      <c r="M31" s="21"/>
      <c r="N31" s="21">
        <v>0</v>
      </c>
      <c r="O31" s="4"/>
      <c r="P31" s="82">
        <f t="shared" si="3"/>
        <v>0</v>
      </c>
      <c r="Q31" s="21"/>
      <c r="R31" s="21">
        <v>0</v>
      </c>
      <c r="S31" s="4"/>
      <c r="T31" s="82">
        <f t="shared" si="4"/>
        <v>0</v>
      </c>
      <c r="U31" s="21"/>
      <c r="V31" s="21">
        <v>0</v>
      </c>
      <c r="W31" s="4"/>
      <c r="X31" s="82">
        <f t="shared" si="5"/>
        <v>0</v>
      </c>
      <c r="Y31" s="21"/>
      <c r="Z31" s="21">
        <v>0</v>
      </c>
      <c r="AA31" s="4"/>
    </row>
    <row r="32" spans="2:27" ht="27" thickBot="1">
      <c r="B32" s="122"/>
      <c r="C32" s="125"/>
      <c r="D32" s="46">
        <v>1.1000000000000001</v>
      </c>
      <c r="E32" s="47" t="s">
        <v>12</v>
      </c>
      <c r="F32" s="42">
        <v>328</v>
      </c>
      <c r="G32" s="43" t="s">
        <v>46</v>
      </c>
      <c r="H32" s="6">
        <v>5</v>
      </c>
      <c r="I32" s="94">
        <f>+'[2]13- Costo 2013'!$N26</f>
        <v>44380.777741419457</v>
      </c>
      <c r="J32" s="76">
        <f t="shared" si="0"/>
        <v>9.1529829571457342E-5</v>
      </c>
      <c r="K32" s="77">
        <f t="shared" si="1"/>
        <v>221903.88870709727</v>
      </c>
      <c r="L32" s="82">
        <f t="shared" si="2"/>
        <v>0</v>
      </c>
      <c r="M32" s="21"/>
      <c r="N32" s="21">
        <v>0</v>
      </c>
      <c r="O32" s="4"/>
      <c r="P32" s="82">
        <f t="shared" si="3"/>
        <v>0</v>
      </c>
      <c r="Q32" s="21"/>
      <c r="R32" s="21">
        <v>0</v>
      </c>
      <c r="S32" s="4"/>
      <c r="T32" s="82">
        <f t="shared" si="4"/>
        <v>0</v>
      </c>
      <c r="U32" s="21"/>
      <c r="V32" s="21">
        <v>0</v>
      </c>
      <c r="W32" s="4"/>
      <c r="X32" s="82">
        <f t="shared" si="5"/>
        <v>0</v>
      </c>
      <c r="Y32" s="21"/>
      <c r="Z32" s="21">
        <v>0</v>
      </c>
      <c r="AA32" s="4"/>
    </row>
    <row r="33" spans="2:27">
      <c r="B33" s="122"/>
      <c r="C33" s="125"/>
      <c r="D33" s="118">
        <v>1.3</v>
      </c>
      <c r="E33" s="129" t="s">
        <v>13</v>
      </c>
      <c r="F33" s="32" t="s">
        <v>75</v>
      </c>
      <c r="G33" s="33" t="s">
        <v>76</v>
      </c>
      <c r="H33" s="6"/>
      <c r="I33" s="94">
        <f>+'[2]13- Costo 2013'!$N27</f>
        <v>28603.237349109193</v>
      </c>
      <c r="J33" s="76">
        <f t="shared" si="0"/>
        <v>0</v>
      </c>
      <c r="K33" s="77">
        <f t="shared" si="1"/>
        <v>0</v>
      </c>
      <c r="L33" s="82">
        <f t="shared" si="2"/>
        <v>0</v>
      </c>
      <c r="M33" s="21"/>
      <c r="N33" s="21">
        <v>0</v>
      </c>
      <c r="O33" s="4"/>
      <c r="P33" s="82">
        <f t="shared" si="3"/>
        <v>0</v>
      </c>
      <c r="Q33" s="21"/>
      <c r="R33" s="21">
        <v>0</v>
      </c>
      <c r="S33" s="4"/>
      <c r="T33" s="82">
        <f t="shared" si="4"/>
        <v>0</v>
      </c>
      <c r="U33" s="21"/>
      <c r="V33" s="21">
        <v>0</v>
      </c>
      <c r="W33" s="4"/>
      <c r="X33" s="82">
        <f t="shared" si="5"/>
        <v>0</v>
      </c>
      <c r="Y33" s="21"/>
      <c r="Z33" s="21">
        <v>0</v>
      </c>
      <c r="AA33" s="4"/>
    </row>
    <row r="34" spans="2:27">
      <c r="B34" s="122"/>
      <c r="C34" s="125"/>
      <c r="D34" s="119"/>
      <c r="E34" s="130"/>
      <c r="F34" s="26" t="s">
        <v>77</v>
      </c>
      <c r="G34" s="28" t="s">
        <v>78</v>
      </c>
      <c r="H34" s="6"/>
      <c r="I34" s="94"/>
      <c r="J34" s="76">
        <f t="shared" si="0"/>
        <v>0</v>
      </c>
      <c r="K34" s="77">
        <f t="shared" si="1"/>
        <v>0</v>
      </c>
      <c r="L34" s="82">
        <f t="shared" si="2"/>
        <v>0</v>
      </c>
      <c r="M34" s="21"/>
      <c r="N34" s="21">
        <v>0</v>
      </c>
      <c r="O34" s="4"/>
      <c r="P34" s="82">
        <f t="shared" si="3"/>
        <v>0</v>
      </c>
      <c r="Q34" s="21"/>
      <c r="R34" s="21">
        <v>0</v>
      </c>
      <c r="S34" s="4"/>
      <c r="T34" s="82">
        <f t="shared" si="4"/>
        <v>0</v>
      </c>
      <c r="U34" s="21"/>
      <c r="V34" s="21">
        <v>0</v>
      </c>
      <c r="W34" s="4"/>
      <c r="X34" s="82">
        <f t="shared" si="5"/>
        <v>0</v>
      </c>
      <c r="Y34" s="21"/>
      <c r="Z34" s="21">
        <v>0</v>
      </c>
      <c r="AA34" s="4"/>
    </row>
    <row r="35" spans="2:27">
      <c r="B35" s="122"/>
      <c r="C35" s="125"/>
      <c r="D35" s="119"/>
      <c r="E35" s="130"/>
      <c r="F35" s="26" t="s">
        <v>79</v>
      </c>
      <c r="G35" s="28" t="s">
        <v>80</v>
      </c>
      <c r="H35" s="6"/>
      <c r="I35" s="94"/>
      <c r="J35" s="76">
        <f t="shared" si="0"/>
        <v>0</v>
      </c>
      <c r="K35" s="77">
        <f t="shared" si="1"/>
        <v>0</v>
      </c>
      <c r="L35" s="82">
        <f t="shared" si="2"/>
        <v>0</v>
      </c>
      <c r="M35" s="21"/>
      <c r="N35" s="21">
        <v>0</v>
      </c>
      <c r="O35" s="4"/>
      <c r="P35" s="82">
        <f t="shared" si="3"/>
        <v>0</v>
      </c>
      <c r="Q35" s="21"/>
      <c r="R35" s="21">
        <v>0</v>
      </c>
      <c r="S35" s="4"/>
      <c r="T35" s="82">
        <f t="shared" si="4"/>
        <v>0</v>
      </c>
      <c r="U35" s="21"/>
      <c r="V35" s="21">
        <v>0</v>
      </c>
      <c r="W35" s="4"/>
      <c r="X35" s="82">
        <f t="shared" si="5"/>
        <v>0</v>
      </c>
      <c r="Y35" s="21"/>
      <c r="Z35" s="21">
        <v>0</v>
      </c>
      <c r="AA35" s="4"/>
    </row>
    <row r="36" spans="2:27">
      <c r="B36" s="122"/>
      <c r="C36" s="125"/>
      <c r="D36" s="119"/>
      <c r="E36" s="130"/>
      <c r="F36" s="26" t="s">
        <v>81</v>
      </c>
      <c r="G36" s="28" t="s">
        <v>82</v>
      </c>
      <c r="H36" s="6">
        <v>199</v>
      </c>
      <c r="I36" s="94">
        <f>+'[2]13- Costo 2013'!$N30</f>
        <v>28603.2373491092</v>
      </c>
      <c r="J36" s="76">
        <f t="shared" si="0"/>
        <v>3.6428872169440019E-3</v>
      </c>
      <c r="K36" s="77">
        <f t="shared" si="1"/>
        <v>5692044.2324727308</v>
      </c>
      <c r="L36" s="82">
        <f t="shared" si="2"/>
        <v>0</v>
      </c>
      <c r="M36" s="21"/>
      <c r="N36" s="21">
        <v>1.9471488178025035E-4</v>
      </c>
      <c r="O36" s="4"/>
      <c r="P36" s="82">
        <f t="shared" si="3"/>
        <v>0</v>
      </c>
      <c r="Q36" s="21"/>
      <c r="R36" s="21">
        <v>1.9471488178025035E-4</v>
      </c>
      <c r="S36" s="4"/>
      <c r="T36" s="82">
        <f t="shared" si="4"/>
        <v>0</v>
      </c>
      <c r="U36" s="21"/>
      <c r="V36" s="21">
        <v>1.9471488178025035E-4</v>
      </c>
      <c r="W36" s="4"/>
      <c r="X36" s="82">
        <f t="shared" si="5"/>
        <v>0</v>
      </c>
      <c r="Y36" s="21"/>
      <c r="Z36" s="21">
        <v>1.9471488178025035E-4</v>
      </c>
      <c r="AA36" s="4"/>
    </row>
    <row r="37" spans="2:27">
      <c r="B37" s="122"/>
      <c r="C37" s="125"/>
      <c r="D37" s="119"/>
      <c r="E37" s="130"/>
      <c r="F37" s="26" t="s">
        <v>83</v>
      </c>
      <c r="G37" s="28" t="s">
        <v>84</v>
      </c>
      <c r="H37" s="6"/>
      <c r="I37" s="94"/>
      <c r="J37" s="76">
        <f t="shared" si="0"/>
        <v>0</v>
      </c>
      <c r="K37" s="77">
        <f t="shared" si="1"/>
        <v>0</v>
      </c>
      <c r="L37" s="82">
        <f t="shared" si="2"/>
        <v>0</v>
      </c>
      <c r="M37" s="21"/>
      <c r="N37" s="21">
        <v>0</v>
      </c>
      <c r="O37" s="4"/>
      <c r="P37" s="82">
        <f t="shared" si="3"/>
        <v>0</v>
      </c>
      <c r="Q37" s="21"/>
      <c r="R37" s="21">
        <v>0</v>
      </c>
      <c r="S37" s="4"/>
      <c r="T37" s="82">
        <f t="shared" si="4"/>
        <v>0</v>
      </c>
      <c r="U37" s="21"/>
      <c r="V37" s="21">
        <v>0</v>
      </c>
      <c r="W37" s="4"/>
      <c r="X37" s="82">
        <f t="shared" si="5"/>
        <v>0</v>
      </c>
      <c r="Y37" s="21"/>
      <c r="Z37" s="21">
        <v>0</v>
      </c>
      <c r="AA37" s="4"/>
    </row>
    <row r="38" spans="2:27">
      <c r="B38" s="122"/>
      <c r="C38" s="125"/>
      <c r="D38" s="119"/>
      <c r="E38" s="130"/>
      <c r="F38" s="26" t="s">
        <v>85</v>
      </c>
      <c r="G38" s="28" t="s">
        <v>86</v>
      </c>
      <c r="H38" s="6">
        <v>12</v>
      </c>
      <c r="I38" s="94">
        <f>+'[2]13- Costo 2013'!$N32</f>
        <v>28603.237349109193</v>
      </c>
      <c r="J38" s="76">
        <f t="shared" si="0"/>
        <v>2.196715909714976E-4</v>
      </c>
      <c r="K38" s="77">
        <f t="shared" si="1"/>
        <v>343238.84818931029</v>
      </c>
      <c r="L38" s="82">
        <f t="shared" si="2"/>
        <v>0</v>
      </c>
      <c r="M38" s="21"/>
      <c r="N38" s="21">
        <v>0</v>
      </c>
      <c r="O38" s="4"/>
      <c r="P38" s="82">
        <f t="shared" si="3"/>
        <v>0</v>
      </c>
      <c r="Q38" s="21"/>
      <c r="R38" s="21">
        <v>0</v>
      </c>
      <c r="S38" s="4"/>
      <c r="T38" s="82">
        <f t="shared" si="4"/>
        <v>0</v>
      </c>
      <c r="U38" s="21"/>
      <c r="V38" s="21">
        <v>0</v>
      </c>
      <c r="W38" s="4"/>
      <c r="X38" s="82">
        <f t="shared" si="5"/>
        <v>0</v>
      </c>
      <c r="Y38" s="21"/>
      <c r="Z38" s="21">
        <v>0</v>
      </c>
      <c r="AA38" s="4"/>
    </row>
    <row r="39" spans="2:27">
      <c r="B39" s="122"/>
      <c r="C39" s="125"/>
      <c r="D39" s="119"/>
      <c r="E39" s="130"/>
      <c r="F39" s="26" t="s">
        <v>87</v>
      </c>
      <c r="G39" s="28" t="s">
        <v>88</v>
      </c>
      <c r="H39" s="6"/>
      <c r="I39" s="94"/>
      <c r="J39" s="76">
        <f t="shared" si="0"/>
        <v>0</v>
      </c>
      <c r="K39" s="77">
        <f t="shared" si="1"/>
        <v>0</v>
      </c>
      <c r="L39" s="82">
        <f t="shared" si="2"/>
        <v>0</v>
      </c>
      <c r="M39" s="21"/>
      <c r="N39" s="21">
        <v>0</v>
      </c>
      <c r="O39" s="4"/>
      <c r="P39" s="82">
        <f t="shared" si="3"/>
        <v>0</v>
      </c>
      <c r="Q39" s="21"/>
      <c r="R39" s="21">
        <v>0</v>
      </c>
      <c r="S39" s="4"/>
      <c r="T39" s="82">
        <f t="shared" si="4"/>
        <v>0</v>
      </c>
      <c r="U39" s="21"/>
      <c r="V39" s="21">
        <v>0</v>
      </c>
      <c r="W39" s="4"/>
      <c r="X39" s="82">
        <f t="shared" si="5"/>
        <v>0</v>
      </c>
      <c r="Y39" s="21"/>
      <c r="Z39" s="21">
        <v>0</v>
      </c>
      <c r="AA39" s="4"/>
    </row>
    <row r="40" spans="2:27">
      <c r="B40" s="122"/>
      <c r="C40" s="125"/>
      <c r="D40" s="119"/>
      <c r="E40" s="130"/>
      <c r="F40" s="26" t="s">
        <v>89</v>
      </c>
      <c r="G40" s="28" t="s">
        <v>90</v>
      </c>
      <c r="H40" s="6"/>
      <c r="I40" s="94"/>
      <c r="J40" s="76">
        <f t="shared" si="0"/>
        <v>0</v>
      </c>
      <c r="K40" s="77">
        <f t="shared" si="1"/>
        <v>0</v>
      </c>
      <c r="L40" s="82">
        <f t="shared" si="2"/>
        <v>0</v>
      </c>
      <c r="M40" s="21"/>
      <c r="N40" s="21">
        <v>0</v>
      </c>
      <c r="O40" s="4"/>
      <c r="P40" s="82">
        <f t="shared" si="3"/>
        <v>0</v>
      </c>
      <c r="Q40" s="21"/>
      <c r="R40" s="21">
        <v>0</v>
      </c>
      <c r="S40" s="4"/>
      <c r="T40" s="82">
        <f t="shared" si="4"/>
        <v>0</v>
      </c>
      <c r="U40" s="21"/>
      <c r="V40" s="21">
        <v>0</v>
      </c>
      <c r="W40" s="4"/>
      <c r="X40" s="82">
        <f t="shared" si="5"/>
        <v>0</v>
      </c>
      <c r="Y40" s="21"/>
      <c r="Z40" s="21">
        <v>0</v>
      </c>
      <c r="AA40" s="4"/>
    </row>
    <row r="41" spans="2:27">
      <c r="B41" s="122"/>
      <c r="C41" s="125"/>
      <c r="D41" s="119"/>
      <c r="E41" s="130"/>
      <c r="F41" s="26" t="s">
        <v>91</v>
      </c>
      <c r="G41" s="28" t="s">
        <v>92</v>
      </c>
      <c r="H41" s="6"/>
      <c r="I41" s="94"/>
      <c r="J41" s="76">
        <f t="shared" si="0"/>
        <v>0</v>
      </c>
      <c r="K41" s="77">
        <f t="shared" si="1"/>
        <v>0</v>
      </c>
      <c r="L41" s="82">
        <f t="shared" si="2"/>
        <v>0</v>
      </c>
      <c r="M41" s="21"/>
      <c r="N41" s="21">
        <v>0</v>
      </c>
      <c r="O41" s="4"/>
      <c r="P41" s="82">
        <f t="shared" si="3"/>
        <v>0</v>
      </c>
      <c r="Q41" s="21"/>
      <c r="R41" s="21">
        <v>0</v>
      </c>
      <c r="S41" s="4"/>
      <c r="T41" s="82">
        <f t="shared" si="4"/>
        <v>0</v>
      </c>
      <c r="U41" s="21"/>
      <c r="V41" s="21">
        <v>0</v>
      </c>
      <c r="W41" s="4"/>
      <c r="X41" s="82">
        <f t="shared" si="5"/>
        <v>0</v>
      </c>
      <c r="Y41" s="21"/>
      <c r="Z41" s="21">
        <v>0</v>
      </c>
      <c r="AA41" s="4"/>
    </row>
    <row r="42" spans="2:27">
      <c r="B42" s="122"/>
      <c r="C42" s="125"/>
      <c r="D42" s="119"/>
      <c r="E42" s="130"/>
      <c r="F42" s="26" t="s">
        <v>93</v>
      </c>
      <c r="G42" s="28" t="s">
        <v>94</v>
      </c>
      <c r="H42" s="6"/>
      <c r="I42" s="94"/>
      <c r="J42" s="76">
        <f t="shared" si="0"/>
        <v>0</v>
      </c>
      <c r="K42" s="77">
        <f t="shared" si="1"/>
        <v>0</v>
      </c>
      <c r="L42" s="82">
        <f t="shared" si="2"/>
        <v>0</v>
      </c>
      <c r="M42" s="21"/>
      <c r="N42" s="21">
        <v>0</v>
      </c>
      <c r="O42" s="4"/>
      <c r="P42" s="82">
        <f t="shared" si="3"/>
        <v>0</v>
      </c>
      <c r="Q42" s="21"/>
      <c r="R42" s="21">
        <v>0</v>
      </c>
      <c r="S42" s="4"/>
      <c r="T42" s="82">
        <f t="shared" si="4"/>
        <v>0</v>
      </c>
      <c r="U42" s="21"/>
      <c r="V42" s="21">
        <v>0</v>
      </c>
      <c r="W42" s="4"/>
      <c r="X42" s="82">
        <f t="shared" si="5"/>
        <v>0</v>
      </c>
      <c r="Y42" s="21"/>
      <c r="Z42" s="21">
        <v>0</v>
      </c>
      <c r="AA42" s="4"/>
    </row>
    <row r="43" spans="2:27">
      <c r="B43" s="122"/>
      <c r="C43" s="125"/>
      <c r="D43" s="119"/>
      <c r="E43" s="130"/>
      <c r="F43" s="26" t="s">
        <v>95</v>
      </c>
      <c r="G43" s="28" t="s">
        <v>96</v>
      </c>
      <c r="H43" s="6"/>
      <c r="I43" s="94"/>
      <c r="J43" s="76">
        <f t="shared" si="0"/>
        <v>0</v>
      </c>
      <c r="K43" s="77">
        <f t="shared" si="1"/>
        <v>0</v>
      </c>
      <c r="L43" s="82">
        <f t="shared" si="2"/>
        <v>0</v>
      </c>
      <c r="M43" s="21"/>
      <c r="N43" s="21">
        <v>0</v>
      </c>
      <c r="O43" s="4"/>
      <c r="P43" s="82">
        <f t="shared" si="3"/>
        <v>0</v>
      </c>
      <c r="Q43" s="21"/>
      <c r="R43" s="21">
        <v>0</v>
      </c>
      <c r="S43" s="4"/>
      <c r="T43" s="82">
        <f t="shared" si="4"/>
        <v>0</v>
      </c>
      <c r="U43" s="21"/>
      <c r="V43" s="21">
        <v>0</v>
      </c>
      <c r="W43" s="4"/>
      <c r="X43" s="82">
        <f t="shared" si="5"/>
        <v>0</v>
      </c>
      <c r="Y43" s="21"/>
      <c r="Z43" s="21">
        <v>0</v>
      </c>
      <c r="AA43" s="4"/>
    </row>
    <row r="44" spans="2:27">
      <c r="B44" s="122"/>
      <c r="C44" s="125"/>
      <c r="D44" s="119"/>
      <c r="E44" s="130"/>
      <c r="F44" s="26" t="s">
        <v>101</v>
      </c>
      <c r="G44" s="28" t="s">
        <v>102</v>
      </c>
      <c r="H44" s="6">
        <v>32</v>
      </c>
      <c r="I44" s="94">
        <f>+'[2]13- Costo 2013'!$N38</f>
        <v>28603.237349109197</v>
      </c>
      <c r="J44" s="76">
        <f t="shared" si="0"/>
        <v>5.8579090925732697E-4</v>
      </c>
      <c r="K44" s="77">
        <f t="shared" si="1"/>
        <v>915303.59517149429</v>
      </c>
      <c r="L44" s="82">
        <f t="shared" si="2"/>
        <v>0</v>
      </c>
      <c r="M44" s="21"/>
      <c r="N44" s="21">
        <v>0</v>
      </c>
      <c r="O44" s="4"/>
      <c r="P44" s="82">
        <f t="shared" si="3"/>
        <v>0</v>
      </c>
      <c r="Q44" s="21"/>
      <c r="R44" s="21">
        <v>0</v>
      </c>
      <c r="S44" s="4"/>
      <c r="T44" s="82">
        <f t="shared" si="4"/>
        <v>0</v>
      </c>
      <c r="U44" s="21"/>
      <c r="V44" s="21">
        <v>0</v>
      </c>
      <c r="W44" s="4"/>
      <c r="X44" s="82">
        <f t="shared" si="5"/>
        <v>0</v>
      </c>
      <c r="Y44" s="21"/>
      <c r="Z44" s="21">
        <v>0</v>
      </c>
      <c r="AA44" s="4"/>
    </row>
    <row r="45" spans="2:27">
      <c r="B45" s="122"/>
      <c r="C45" s="125"/>
      <c r="D45" s="119"/>
      <c r="E45" s="130"/>
      <c r="F45" s="26" t="s">
        <v>103</v>
      </c>
      <c r="G45" s="28" t="s">
        <v>104</v>
      </c>
      <c r="H45" s="6"/>
      <c r="I45" s="94"/>
      <c r="J45" s="76">
        <f t="shared" si="0"/>
        <v>0</v>
      </c>
      <c r="K45" s="77">
        <f t="shared" si="1"/>
        <v>0</v>
      </c>
      <c r="L45" s="82">
        <f t="shared" si="2"/>
        <v>0</v>
      </c>
      <c r="M45" s="21"/>
      <c r="N45" s="21">
        <v>0</v>
      </c>
      <c r="O45" s="4"/>
      <c r="P45" s="82">
        <f t="shared" si="3"/>
        <v>0</v>
      </c>
      <c r="Q45" s="21"/>
      <c r="R45" s="21">
        <v>0</v>
      </c>
      <c r="S45" s="4"/>
      <c r="T45" s="82">
        <f t="shared" si="4"/>
        <v>0</v>
      </c>
      <c r="U45" s="21"/>
      <c r="V45" s="21">
        <v>0</v>
      </c>
      <c r="W45" s="4"/>
      <c r="X45" s="82">
        <f t="shared" si="5"/>
        <v>0</v>
      </c>
      <c r="Y45" s="21"/>
      <c r="Z45" s="21">
        <v>0</v>
      </c>
      <c r="AA45" s="4"/>
    </row>
    <row r="46" spans="2:27">
      <c r="B46" s="122"/>
      <c r="C46" s="125"/>
      <c r="D46" s="119"/>
      <c r="E46" s="130"/>
      <c r="F46" s="26" t="s">
        <v>105</v>
      </c>
      <c r="G46" s="28" t="s">
        <v>106</v>
      </c>
      <c r="H46" s="6"/>
      <c r="I46" s="94"/>
      <c r="J46" s="76">
        <f t="shared" si="0"/>
        <v>0</v>
      </c>
      <c r="K46" s="77">
        <f t="shared" si="1"/>
        <v>0</v>
      </c>
      <c r="L46" s="82">
        <f t="shared" si="2"/>
        <v>0</v>
      </c>
      <c r="M46" s="21"/>
      <c r="N46" s="21">
        <v>0</v>
      </c>
      <c r="O46" s="4"/>
      <c r="P46" s="82">
        <f t="shared" si="3"/>
        <v>0</v>
      </c>
      <c r="Q46" s="21"/>
      <c r="R46" s="21">
        <v>0</v>
      </c>
      <c r="S46" s="4"/>
      <c r="T46" s="82">
        <f t="shared" si="4"/>
        <v>0</v>
      </c>
      <c r="U46" s="21"/>
      <c r="V46" s="21">
        <v>0</v>
      </c>
      <c r="W46" s="4"/>
      <c r="X46" s="82">
        <f t="shared" si="5"/>
        <v>0</v>
      </c>
      <c r="Y46" s="21"/>
      <c r="Z46" s="21">
        <v>0</v>
      </c>
      <c r="AA46" s="4"/>
    </row>
    <row r="47" spans="2:27">
      <c r="B47" s="122"/>
      <c r="C47" s="125"/>
      <c r="D47" s="119"/>
      <c r="E47" s="130"/>
      <c r="F47" s="26" t="s">
        <v>107</v>
      </c>
      <c r="G47" s="28" t="s">
        <v>108</v>
      </c>
      <c r="H47" s="6"/>
      <c r="I47" s="94"/>
      <c r="J47" s="76">
        <f t="shared" si="0"/>
        <v>0</v>
      </c>
      <c r="K47" s="77">
        <f t="shared" si="1"/>
        <v>0</v>
      </c>
      <c r="L47" s="82">
        <f t="shared" si="2"/>
        <v>0</v>
      </c>
      <c r="M47" s="21"/>
      <c r="N47" s="21">
        <v>0</v>
      </c>
      <c r="O47" s="4"/>
      <c r="P47" s="82">
        <f t="shared" si="3"/>
        <v>0</v>
      </c>
      <c r="Q47" s="21"/>
      <c r="R47" s="21">
        <v>0</v>
      </c>
      <c r="S47" s="4"/>
      <c r="T47" s="82">
        <f t="shared" si="4"/>
        <v>0</v>
      </c>
      <c r="U47" s="21"/>
      <c r="V47" s="21">
        <v>0</v>
      </c>
      <c r="W47" s="4"/>
      <c r="X47" s="82">
        <f t="shared" si="5"/>
        <v>0</v>
      </c>
      <c r="Y47" s="21"/>
      <c r="Z47" s="21">
        <v>0</v>
      </c>
      <c r="AA47" s="4"/>
    </row>
    <row r="48" spans="2:27">
      <c r="B48" s="122"/>
      <c r="C48" s="125"/>
      <c r="D48" s="119"/>
      <c r="E48" s="130"/>
      <c r="F48" s="26" t="s">
        <v>109</v>
      </c>
      <c r="G48" s="28" t="s">
        <v>110</v>
      </c>
      <c r="H48" s="6">
        <v>278</v>
      </c>
      <c r="I48" s="94">
        <f>+'[2]13- Costo 2013'!$N42</f>
        <v>28603.237349109193</v>
      </c>
      <c r="J48" s="76">
        <f t="shared" si="0"/>
        <v>5.0890585241730284E-3</v>
      </c>
      <c r="K48" s="77">
        <f t="shared" si="1"/>
        <v>7951699.9830523552</v>
      </c>
      <c r="L48" s="82">
        <f t="shared" si="2"/>
        <v>0</v>
      </c>
      <c r="M48" s="21"/>
      <c r="N48" s="21">
        <v>1.0570236439499305E-3</v>
      </c>
      <c r="O48" s="4"/>
      <c r="P48" s="82">
        <f t="shared" si="3"/>
        <v>0</v>
      </c>
      <c r="Q48" s="21"/>
      <c r="R48" s="21">
        <v>1.0570236439499305E-3</v>
      </c>
      <c r="S48" s="4"/>
      <c r="T48" s="82">
        <f t="shared" si="4"/>
        <v>0</v>
      </c>
      <c r="U48" s="21"/>
      <c r="V48" s="21">
        <v>1.0570236439499305E-3</v>
      </c>
      <c r="W48" s="4"/>
      <c r="X48" s="82">
        <f t="shared" si="5"/>
        <v>0</v>
      </c>
      <c r="Y48" s="21"/>
      <c r="Z48" s="21">
        <v>1.0570236439499305E-3</v>
      </c>
      <c r="AA48" s="4"/>
    </row>
    <row r="49" spans="2:27">
      <c r="B49" s="122"/>
      <c r="C49" s="125"/>
      <c r="D49" s="119"/>
      <c r="E49" s="130"/>
      <c r="F49" s="26" t="s">
        <v>111</v>
      </c>
      <c r="G49" s="28" t="s">
        <v>112</v>
      </c>
      <c r="H49" s="6"/>
      <c r="I49" s="94"/>
      <c r="J49" s="76">
        <f t="shared" si="0"/>
        <v>0</v>
      </c>
      <c r="K49" s="77">
        <f t="shared" si="1"/>
        <v>0</v>
      </c>
      <c r="L49" s="82">
        <f t="shared" si="2"/>
        <v>0</v>
      </c>
      <c r="M49" s="21"/>
      <c r="N49" s="21">
        <v>0</v>
      </c>
      <c r="O49" s="4"/>
      <c r="P49" s="82">
        <f t="shared" si="3"/>
        <v>0</v>
      </c>
      <c r="Q49" s="21"/>
      <c r="R49" s="21">
        <v>0</v>
      </c>
      <c r="S49" s="4"/>
      <c r="T49" s="82">
        <f t="shared" si="4"/>
        <v>0</v>
      </c>
      <c r="U49" s="21"/>
      <c r="V49" s="21">
        <v>0</v>
      </c>
      <c r="W49" s="4"/>
      <c r="X49" s="82">
        <f t="shared" si="5"/>
        <v>0</v>
      </c>
      <c r="Y49" s="21"/>
      <c r="Z49" s="21">
        <v>0</v>
      </c>
      <c r="AA49" s="4"/>
    </row>
    <row r="50" spans="2:27">
      <c r="B50" s="122"/>
      <c r="C50" s="125"/>
      <c r="D50" s="119"/>
      <c r="E50" s="130"/>
      <c r="F50" s="26" t="s">
        <v>113</v>
      </c>
      <c r="G50" s="28" t="s">
        <v>114</v>
      </c>
      <c r="H50" s="6"/>
      <c r="I50" s="94"/>
      <c r="J50" s="76">
        <f t="shared" si="0"/>
        <v>0</v>
      </c>
      <c r="K50" s="77">
        <f t="shared" si="1"/>
        <v>0</v>
      </c>
      <c r="L50" s="82">
        <f t="shared" si="2"/>
        <v>0</v>
      </c>
      <c r="M50" s="21"/>
      <c r="N50" s="21">
        <v>0</v>
      </c>
      <c r="O50" s="4"/>
      <c r="P50" s="82">
        <f t="shared" si="3"/>
        <v>0</v>
      </c>
      <c r="Q50" s="21"/>
      <c r="R50" s="21">
        <v>0</v>
      </c>
      <c r="S50" s="4"/>
      <c r="T50" s="82">
        <f t="shared" si="4"/>
        <v>0</v>
      </c>
      <c r="U50" s="21"/>
      <c r="V50" s="21">
        <v>0</v>
      </c>
      <c r="W50" s="4"/>
      <c r="X50" s="82">
        <f t="shared" si="5"/>
        <v>0</v>
      </c>
      <c r="Y50" s="21"/>
      <c r="Z50" s="21">
        <v>0</v>
      </c>
      <c r="AA50" s="4"/>
    </row>
    <row r="51" spans="2:27">
      <c r="B51" s="122"/>
      <c r="C51" s="125"/>
      <c r="D51" s="119"/>
      <c r="E51" s="130"/>
      <c r="F51" s="26" t="s">
        <v>115</v>
      </c>
      <c r="G51" s="28" t="s">
        <v>116</v>
      </c>
      <c r="H51" s="6"/>
      <c r="I51" s="94"/>
      <c r="J51" s="76">
        <f t="shared" si="0"/>
        <v>0</v>
      </c>
      <c r="K51" s="77">
        <f t="shared" si="1"/>
        <v>0</v>
      </c>
      <c r="L51" s="82">
        <f t="shared" si="2"/>
        <v>0</v>
      </c>
      <c r="M51" s="21"/>
      <c r="N51" s="21">
        <v>0</v>
      </c>
      <c r="O51" s="4"/>
      <c r="P51" s="82">
        <f t="shared" si="3"/>
        <v>0</v>
      </c>
      <c r="Q51" s="21"/>
      <c r="R51" s="21">
        <v>0</v>
      </c>
      <c r="S51" s="4"/>
      <c r="T51" s="82">
        <f t="shared" si="4"/>
        <v>0</v>
      </c>
      <c r="U51" s="21"/>
      <c r="V51" s="21">
        <v>0</v>
      </c>
      <c r="W51" s="4"/>
      <c r="X51" s="82">
        <f t="shared" si="5"/>
        <v>0</v>
      </c>
      <c r="Y51" s="21"/>
      <c r="Z51" s="21">
        <v>0</v>
      </c>
      <c r="AA51" s="4"/>
    </row>
    <row r="52" spans="2:27">
      <c r="B52" s="122"/>
      <c r="C52" s="125"/>
      <c r="D52" s="119"/>
      <c r="E52" s="130"/>
      <c r="F52" s="26" t="s">
        <v>117</v>
      </c>
      <c r="G52" s="28" t="s">
        <v>118</v>
      </c>
      <c r="H52" s="6"/>
      <c r="I52" s="94"/>
      <c r="J52" s="76">
        <f t="shared" si="0"/>
        <v>0</v>
      </c>
      <c r="K52" s="77">
        <f t="shared" si="1"/>
        <v>0</v>
      </c>
      <c r="L52" s="82">
        <f t="shared" si="2"/>
        <v>0</v>
      </c>
      <c r="M52" s="21"/>
      <c r="N52" s="21">
        <v>0</v>
      </c>
      <c r="O52" s="4"/>
      <c r="P52" s="82">
        <f t="shared" si="3"/>
        <v>0</v>
      </c>
      <c r="Q52" s="21"/>
      <c r="R52" s="21">
        <v>0</v>
      </c>
      <c r="S52" s="4"/>
      <c r="T52" s="82">
        <f t="shared" si="4"/>
        <v>0</v>
      </c>
      <c r="U52" s="21"/>
      <c r="V52" s="21">
        <v>0</v>
      </c>
      <c r="W52" s="4"/>
      <c r="X52" s="82">
        <f t="shared" si="5"/>
        <v>0</v>
      </c>
      <c r="Y52" s="21"/>
      <c r="Z52" s="21">
        <v>0</v>
      </c>
      <c r="AA52" s="4"/>
    </row>
    <row r="53" spans="2:27">
      <c r="B53" s="122"/>
      <c r="C53" s="125"/>
      <c r="D53" s="119"/>
      <c r="E53" s="130"/>
      <c r="F53" s="26" t="s">
        <v>119</v>
      </c>
      <c r="G53" s="28" t="s">
        <v>120</v>
      </c>
      <c r="H53" s="6"/>
      <c r="I53" s="94"/>
      <c r="J53" s="76">
        <f t="shared" si="0"/>
        <v>0</v>
      </c>
      <c r="K53" s="77">
        <f t="shared" si="1"/>
        <v>0</v>
      </c>
      <c r="L53" s="82">
        <f t="shared" si="2"/>
        <v>0</v>
      </c>
      <c r="M53" s="21"/>
      <c r="N53" s="21">
        <v>0</v>
      </c>
      <c r="O53" s="4"/>
      <c r="P53" s="82">
        <f t="shared" si="3"/>
        <v>0</v>
      </c>
      <c r="Q53" s="21"/>
      <c r="R53" s="21">
        <v>0</v>
      </c>
      <c r="S53" s="4"/>
      <c r="T53" s="82">
        <f t="shared" si="4"/>
        <v>0</v>
      </c>
      <c r="U53" s="21"/>
      <c r="V53" s="21">
        <v>0</v>
      </c>
      <c r="W53" s="4"/>
      <c r="X53" s="82">
        <f t="shared" si="5"/>
        <v>0</v>
      </c>
      <c r="Y53" s="21"/>
      <c r="Z53" s="21">
        <v>0</v>
      </c>
      <c r="AA53" s="4"/>
    </row>
    <row r="54" spans="2:27">
      <c r="B54" s="122"/>
      <c r="C54" s="125"/>
      <c r="D54" s="119"/>
      <c r="E54" s="130"/>
      <c r="F54" s="26" t="s">
        <v>121</v>
      </c>
      <c r="G54" s="28" t="s">
        <v>122</v>
      </c>
      <c r="H54" s="6"/>
      <c r="I54" s="94"/>
      <c r="J54" s="76">
        <f t="shared" si="0"/>
        <v>0</v>
      </c>
      <c r="K54" s="77">
        <f t="shared" si="1"/>
        <v>0</v>
      </c>
      <c r="L54" s="82">
        <f t="shared" si="2"/>
        <v>0</v>
      </c>
      <c r="M54" s="21"/>
      <c r="N54" s="21">
        <v>0</v>
      </c>
      <c r="O54" s="4"/>
      <c r="P54" s="82">
        <f t="shared" si="3"/>
        <v>0</v>
      </c>
      <c r="Q54" s="21"/>
      <c r="R54" s="21">
        <v>0</v>
      </c>
      <c r="S54" s="4"/>
      <c r="T54" s="82">
        <f t="shared" si="4"/>
        <v>0</v>
      </c>
      <c r="U54" s="21"/>
      <c r="V54" s="21">
        <v>0</v>
      </c>
      <c r="W54" s="4"/>
      <c r="X54" s="82">
        <f t="shared" si="5"/>
        <v>0</v>
      </c>
      <c r="Y54" s="21"/>
      <c r="Z54" s="21">
        <v>0</v>
      </c>
      <c r="AA54" s="4"/>
    </row>
    <row r="55" spans="2:27">
      <c r="B55" s="122"/>
      <c r="C55" s="125"/>
      <c r="D55" s="119"/>
      <c r="E55" s="130"/>
      <c r="F55" s="26" t="s">
        <v>123</v>
      </c>
      <c r="G55" s="28" t="s">
        <v>124</v>
      </c>
      <c r="H55" s="6"/>
      <c r="I55" s="94"/>
      <c r="J55" s="76">
        <f t="shared" si="0"/>
        <v>0</v>
      </c>
      <c r="K55" s="77">
        <f t="shared" si="1"/>
        <v>0</v>
      </c>
      <c r="L55" s="82">
        <f t="shared" si="2"/>
        <v>0</v>
      </c>
      <c r="M55" s="21"/>
      <c r="N55" s="21">
        <v>0</v>
      </c>
      <c r="O55" s="4"/>
      <c r="P55" s="82">
        <f t="shared" si="3"/>
        <v>0</v>
      </c>
      <c r="Q55" s="21"/>
      <c r="R55" s="21">
        <v>0</v>
      </c>
      <c r="S55" s="4"/>
      <c r="T55" s="82">
        <f t="shared" si="4"/>
        <v>0</v>
      </c>
      <c r="U55" s="21"/>
      <c r="V55" s="21">
        <v>0</v>
      </c>
      <c r="W55" s="4"/>
      <c r="X55" s="82">
        <f t="shared" si="5"/>
        <v>0</v>
      </c>
      <c r="Y55" s="21"/>
      <c r="Z55" s="21">
        <v>0</v>
      </c>
      <c r="AA55" s="4"/>
    </row>
    <row r="56" spans="2:27">
      <c r="B56" s="122"/>
      <c r="C56" s="125"/>
      <c r="D56" s="119"/>
      <c r="E56" s="130"/>
      <c r="F56" s="26" t="s">
        <v>125</v>
      </c>
      <c r="G56" s="28" t="s">
        <v>126</v>
      </c>
      <c r="H56" s="6">
        <v>323</v>
      </c>
      <c r="I56" s="94">
        <f>+'[2]13- Costo 2013'!$N50</f>
        <v>28603.237349109193</v>
      </c>
      <c r="J56" s="76">
        <f t="shared" si="0"/>
        <v>5.9128269903161437E-3</v>
      </c>
      <c r="K56" s="77">
        <f t="shared" si="1"/>
        <v>9238845.6637622695</v>
      </c>
      <c r="L56" s="82">
        <f t="shared" si="2"/>
        <v>0</v>
      </c>
      <c r="M56" s="21"/>
      <c r="N56" s="21">
        <v>6.9541029207232264E-4</v>
      </c>
      <c r="O56" s="4"/>
      <c r="P56" s="82">
        <f t="shared" si="3"/>
        <v>0</v>
      </c>
      <c r="Q56" s="21"/>
      <c r="R56" s="21">
        <v>6.9541029207232264E-4</v>
      </c>
      <c r="S56" s="4"/>
      <c r="T56" s="82">
        <f t="shared" si="4"/>
        <v>0</v>
      </c>
      <c r="U56" s="21"/>
      <c r="V56" s="21">
        <v>6.9541029207232264E-4</v>
      </c>
      <c r="W56" s="4"/>
      <c r="X56" s="82">
        <f t="shared" si="5"/>
        <v>0</v>
      </c>
      <c r="Y56" s="21"/>
      <c r="Z56" s="21">
        <v>6.9541029207232264E-4</v>
      </c>
      <c r="AA56" s="4"/>
    </row>
    <row r="57" spans="2:27">
      <c r="B57" s="122"/>
      <c r="C57" s="125"/>
      <c r="D57" s="119"/>
      <c r="E57" s="130"/>
      <c r="F57" s="26" t="s">
        <v>127</v>
      </c>
      <c r="G57" s="28" t="s">
        <v>128</v>
      </c>
      <c r="H57" s="6"/>
      <c r="I57" s="94"/>
      <c r="J57" s="76">
        <f t="shared" si="0"/>
        <v>0</v>
      </c>
      <c r="K57" s="77">
        <f t="shared" si="1"/>
        <v>0</v>
      </c>
      <c r="L57" s="82">
        <f t="shared" si="2"/>
        <v>0</v>
      </c>
      <c r="M57" s="21"/>
      <c r="N57" s="21">
        <v>0</v>
      </c>
      <c r="O57" s="4"/>
      <c r="P57" s="82">
        <f t="shared" si="3"/>
        <v>0</v>
      </c>
      <c r="Q57" s="21"/>
      <c r="R57" s="21">
        <v>0</v>
      </c>
      <c r="S57" s="4"/>
      <c r="T57" s="82">
        <f t="shared" si="4"/>
        <v>0</v>
      </c>
      <c r="U57" s="21"/>
      <c r="V57" s="21">
        <v>0</v>
      </c>
      <c r="W57" s="4"/>
      <c r="X57" s="82">
        <f t="shared" si="5"/>
        <v>0</v>
      </c>
      <c r="Y57" s="21"/>
      <c r="Z57" s="21">
        <v>0</v>
      </c>
      <c r="AA57" s="4"/>
    </row>
    <row r="58" spans="2:27">
      <c r="B58" s="122"/>
      <c r="C58" s="125"/>
      <c r="D58" s="119"/>
      <c r="E58" s="130"/>
      <c r="F58" s="26" t="s">
        <v>129</v>
      </c>
      <c r="G58" s="28" t="s">
        <v>130</v>
      </c>
      <c r="H58" s="6"/>
      <c r="I58" s="94"/>
      <c r="J58" s="76">
        <f t="shared" si="0"/>
        <v>0</v>
      </c>
      <c r="K58" s="77">
        <f t="shared" si="1"/>
        <v>0</v>
      </c>
      <c r="L58" s="82">
        <f t="shared" si="2"/>
        <v>0</v>
      </c>
      <c r="M58" s="21"/>
      <c r="N58" s="21">
        <v>0</v>
      </c>
      <c r="O58" s="4"/>
      <c r="P58" s="82">
        <f t="shared" si="3"/>
        <v>0</v>
      </c>
      <c r="Q58" s="21"/>
      <c r="R58" s="21">
        <v>0</v>
      </c>
      <c r="S58" s="4"/>
      <c r="T58" s="82">
        <f t="shared" si="4"/>
        <v>0</v>
      </c>
      <c r="U58" s="21"/>
      <c r="V58" s="21">
        <v>0</v>
      </c>
      <c r="W58" s="4"/>
      <c r="X58" s="82">
        <f t="shared" si="5"/>
        <v>0</v>
      </c>
      <c r="Y58" s="21"/>
      <c r="Z58" s="21">
        <v>0</v>
      </c>
      <c r="AA58" s="4"/>
    </row>
    <row r="59" spans="2:27">
      <c r="B59" s="122"/>
      <c r="C59" s="125"/>
      <c r="D59" s="119"/>
      <c r="E59" s="130"/>
      <c r="F59" s="26" t="s">
        <v>131</v>
      </c>
      <c r="G59" s="28" t="s">
        <v>132</v>
      </c>
      <c r="H59" s="6"/>
      <c r="I59" s="94"/>
      <c r="J59" s="76">
        <f t="shared" si="0"/>
        <v>0</v>
      </c>
      <c r="K59" s="77">
        <f t="shared" si="1"/>
        <v>0</v>
      </c>
      <c r="L59" s="82">
        <f t="shared" si="2"/>
        <v>0</v>
      </c>
      <c r="M59" s="21"/>
      <c r="N59" s="21">
        <v>0</v>
      </c>
      <c r="O59" s="4"/>
      <c r="P59" s="82">
        <f t="shared" si="3"/>
        <v>0</v>
      </c>
      <c r="Q59" s="21"/>
      <c r="R59" s="21">
        <v>0</v>
      </c>
      <c r="S59" s="4"/>
      <c r="T59" s="82">
        <f t="shared" si="4"/>
        <v>0</v>
      </c>
      <c r="U59" s="21"/>
      <c r="V59" s="21">
        <v>0</v>
      </c>
      <c r="W59" s="4"/>
      <c r="X59" s="82">
        <f t="shared" si="5"/>
        <v>0</v>
      </c>
      <c r="Y59" s="21"/>
      <c r="Z59" s="21">
        <v>0</v>
      </c>
      <c r="AA59" s="4"/>
    </row>
    <row r="60" spans="2:27">
      <c r="B60" s="122"/>
      <c r="C60" s="125"/>
      <c r="D60" s="119"/>
      <c r="E60" s="130"/>
      <c r="F60" s="26" t="s">
        <v>133</v>
      </c>
      <c r="G60" s="28" t="s">
        <v>134</v>
      </c>
      <c r="H60" s="6">
        <v>6</v>
      </c>
      <c r="I60" s="94">
        <f>+'[2]13- Costo 2013'!$N54</f>
        <v>28603.237349109193</v>
      </c>
      <c r="J60" s="76">
        <v>4.8921019731477955E-4</v>
      </c>
      <c r="K60" s="77">
        <f t="shared" si="1"/>
        <v>171619.42409465514</v>
      </c>
      <c r="L60" s="82"/>
      <c r="M60" s="21"/>
      <c r="N60" s="21"/>
      <c r="O60" s="4"/>
      <c r="P60" s="82">
        <f t="shared" si="3"/>
        <v>0</v>
      </c>
      <c r="Q60" s="21"/>
      <c r="R60" s="21"/>
      <c r="S60" s="4"/>
      <c r="T60" s="82">
        <f t="shared" si="4"/>
        <v>0</v>
      </c>
      <c r="U60" s="21"/>
      <c r="V60" s="21"/>
      <c r="W60" s="4"/>
      <c r="X60" s="82">
        <f t="shared" si="5"/>
        <v>0</v>
      </c>
      <c r="Y60" s="21"/>
      <c r="Z60" s="21"/>
      <c r="AA60" s="4"/>
    </row>
    <row r="61" spans="2:27">
      <c r="B61" s="122"/>
      <c r="C61" s="125"/>
      <c r="D61" s="119"/>
      <c r="E61" s="130"/>
      <c r="F61" s="26" t="s">
        <v>135</v>
      </c>
      <c r="G61" s="28" t="s">
        <v>136</v>
      </c>
      <c r="H61" s="6">
        <v>11</v>
      </c>
      <c r="I61" s="94">
        <f>+'[2]13- Costo 2013'!$N55</f>
        <v>28603.237349109197</v>
      </c>
      <c r="J61" s="76">
        <f t="shared" si="0"/>
        <v>2.0136562505720614E-4</v>
      </c>
      <c r="K61" s="77">
        <f t="shared" si="1"/>
        <v>314635.61084020115</v>
      </c>
      <c r="L61" s="82">
        <f t="shared" si="2"/>
        <v>0</v>
      </c>
      <c r="M61" s="21"/>
      <c r="N61" s="21">
        <v>0</v>
      </c>
      <c r="O61" s="4"/>
      <c r="P61" s="82">
        <f t="shared" si="3"/>
        <v>0</v>
      </c>
      <c r="Q61" s="21"/>
      <c r="R61" s="21">
        <v>0</v>
      </c>
      <c r="S61" s="4"/>
      <c r="T61" s="82">
        <f t="shared" si="4"/>
        <v>0</v>
      </c>
      <c r="U61" s="21"/>
      <c r="V61" s="21">
        <v>0</v>
      </c>
      <c r="W61" s="4"/>
      <c r="X61" s="82">
        <f t="shared" si="5"/>
        <v>0</v>
      </c>
      <c r="Y61" s="21"/>
      <c r="Z61" s="21">
        <v>0</v>
      </c>
      <c r="AA61" s="4"/>
    </row>
    <row r="62" spans="2:27">
      <c r="B62" s="122"/>
      <c r="C62" s="125"/>
      <c r="D62" s="119"/>
      <c r="E62" s="130"/>
      <c r="F62" s="26" t="s">
        <v>137</v>
      </c>
      <c r="G62" s="28" t="s">
        <v>138</v>
      </c>
      <c r="H62" s="6"/>
      <c r="I62" s="94"/>
      <c r="J62" s="76">
        <f t="shared" si="0"/>
        <v>0</v>
      </c>
      <c r="K62" s="77">
        <f t="shared" si="1"/>
        <v>0</v>
      </c>
      <c r="L62" s="82">
        <f t="shared" si="2"/>
        <v>0</v>
      </c>
      <c r="M62" s="21"/>
      <c r="N62" s="21">
        <v>0</v>
      </c>
      <c r="O62" s="4"/>
      <c r="P62" s="82">
        <f t="shared" si="3"/>
        <v>0</v>
      </c>
      <c r="Q62" s="21"/>
      <c r="R62" s="21">
        <v>0</v>
      </c>
      <c r="S62" s="4"/>
      <c r="T62" s="82">
        <f t="shared" si="4"/>
        <v>0</v>
      </c>
      <c r="U62" s="21"/>
      <c r="V62" s="21">
        <v>0</v>
      </c>
      <c r="W62" s="4"/>
      <c r="X62" s="82">
        <f t="shared" si="5"/>
        <v>0</v>
      </c>
      <c r="Y62" s="21"/>
      <c r="Z62" s="21">
        <v>0</v>
      </c>
      <c r="AA62" s="4"/>
    </row>
    <row r="63" spans="2:27">
      <c r="B63" s="122"/>
      <c r="C63" s="125"/>
      <c r="D63" s="119"/>
      <c r="E63" s="130"/>
      <c r="F63" s="26" t="s">
        <v>139</v>
      </c>
      <c r="G63" s="28" t="s">
        <v>140</v>
      </c>
      <c r="H63" s="6"/>
      <c r="I63" s="94">
        <f>+'[2]13- Costo 2013'!$N57</f>
        <v>28603.237349109193</v>
      </c>
      <c r="J63" s="76">
        <f t="shared" si="0"/>
        <v>0</v>
      </c>
      <c r="K63" s="77">
        <f t="shared" si="1"/>
        <v>0</v>
      </c>
      <c r="L63" s="82">
        <f t="shared" si="2"/>
        <v>0</v>
      </c>
      <c r="M63" s="21"/>
      <c r="N63" s="21">
        <v>0</v>
      </c>
      <c r="O63" s="4"/>
      <c r="P63" s="82">
        <f t="shared" si="3"/>
        <v>0</v>
      </c>
      <c r="Q63" s="21"/>
      <c r="R63" s="21">
        <v>0</v>
      </c>
      <c r="S63" s="4"/>
      <c r="T63" s="82">
        <f t="shared" si="4"/>
        <v>0</v>
      </c>
      <c r="U63" s="21"/>
      <c r="V63" s="21">
        <v>0</v>
      </c>
      <c r="W63" s="4"/>
      <c r="X63" s="82">
        <f t="shared" si="5"/>
        <v>0</v>
      </c>
      <c r="Y63" s="21"/>
      <c r="Z63" s="21">
        <v>0</v>
      </c>
      <c r="AA63" s="4"/>
    </row>
    <row r="64" spans="2:27">
      <c r="B64" s="122"/>
      <c r="C64" s="125"/>
      <c r="D64" s="119"/>
      <c r="E64" s="130"/>
      <c r="F64" s="26" t="s">
        <v>141</v>
      </c>
      <c r="G64" s="28" t="s">
        <v>142</v>
      </c>
      <c r="H64" s="6"/>
      <c r="I64" s="94"/>
      <c r="J64" s="76">
        <f t="shared" si="0"/>
        <v>0</v>
      </c>
      <c r="K64" s="77">
        <f t="shared" si="1"/>
        <v>0</v>
      </c>
      <c r="L64" s="82">
        <f t="shared" si="2"/>
        <v>0</v>
      </c>
      <c r="M64" s="21"/>
      <c r="N64" s="21">
        <v>0</v>
      </c>
      <c r="O64" s="4"/>
      <c r="P64" s="82">
        <f t="shared" si="3"/>
        <v>0</v>
      </c>
      <c r="Q64" s="21"/>
      <c r="R64" s="21">
        <v>0</v>
      </c>
      <c r="S64" s="4"/>
      <c r="T64" s="82">
        <f t="shared" si="4"/>
        <v>0</v>
      </c>
      <c r="U64" s="21"/>
      <c r="V64" s="21">
        <v>0</v>
      </c>
      <c r="W64" s="4"/>
      <c r="X64" s="82">
        <f t="shared" si="5"/>
        <v>0</v>
      </c>
      <c r="Y64" s="21"/>
      <c r="Z64" s="21">
        <v>0</v>
      </c>
      <c r="AA64" s="4"/>
    </row>
    <row r="65" spans="2:27">
      <c r="B65" s="122"/>
      <c r="C65" s="125"/>
      <c r="D65" s="119"/>
      <c r="E65" s="130"/>
      <c r="F65" s="26" t="s">
        <v>143</v>
      </c>
      <c r="G65" s="28" t="s">
        <v>144</v>
      </c>
      <c r="H65" s="6">
        <v>227</v>
      </c>
      <c r="I65" s="94">
        <f>+'[2]13- Costo 2013'!$N59</f>
        <v>28603.237349109197</v>
      </c>
      <c r="J65" s="76">
        <f t="shared" si="0"/>
        <v>4.1554542625441629E-3</v>
      </c>
      <c r="K65" s="77">
        <f t="shared" si="1"/>
        <v>6492934.8782477872</v>
      </c>
      <c r="L65" s="82">
        <f t="shared" si="2"/>
        <v>0</v>
      </c>
      <c r="M65" s="21"/>
      <c r="N65" s="21">
        <v>3.3379694019471486E-4</v>
      </c>
      <c r="O65" s="4"/>
      <c r="P65" s="82">
        <f t="shared" si="3"/>
        <v>0</v>
      </c>
      <c r="Q65" s="21"/>
      <c r="R65" s="21">
        <v>3.3379694019471486E-4</v>
      </c>
      <c r="S65" s="4"/>
      <c r="T65" s="82">
        <f t="shared" si="4"/>
        <v>0</v>
      </c>
      <c r="U65" s="21"/>
      <c r="V65" s="21">
        <v>3.3379694019471486E-4</v>
      </c>
      <c r="W65" s="4"/>
      <c r="X65" s="82">
        <f t="shared" si="5"/>
        <v>0</v>
      </c>
      <c r="Y65" s="21"/>
      <c r="Z65" s="21">
        <v>3.3379694019471486E-4</v>
      </c>
      <c r="AA65" s="4"/>
    </row>
    <row r="66" spans="2:27">
      <c r="B66" s="122"/>
      <c r="C66" s="125"/>
      <c r="D66" s="119"/>
      <c r="E66" s="130"/>
      <c r="F66" s="26" t="s">
        <v>145</v>
      </c>
      <c r="G66" s="28" t="s">
        <v>146</v>
      </c>
      <c r="H66" s="6">
        <v>35</v>
      </c>
      <c r="I66" s="94">
        <f>+'[2]13- Costo 2013'!$N60</f>
        <v>28603.237349109193</v>
      </c>
      <c r="J66" s="76">
        <f t="shared" si="0"/>
        <v>6.407088070002014E-4</v>
      </c>
      <c r="K66" s="77">
        <f t="shared" si="1"/>
        <v>1001113.3072188217</v>
      </c>
      <c r="L66" s="82">
        <f t="shared" si="2"/>
        <v>0</v>
      </c>
      <c r="M66" s="21"/>
      <c r="N66" s="21">
        <v>0</v>
      </c>
      <c r="O66" s="4"/>
      <c r="P66" s="82">
        <f t="shared" si="3"/>
        <v>0</v>
      </c>
      <c r="Q66" s="21"/>
      <c r="R66" s="21">
        <v>0</v>
      </c>
      <c r="S66" s="4"/>
      <c r="T66" s="82">
        <f t="shared" si="4"/>
        <v>0</v>
      </c>
      <c r="U66" s="21"/>
      <c r="V66" s="21">
        <v>0</v>
      </c>
      <c r="W66" s="4"/>
      <c r="X66" s="82">
        <f t="shared" si="5"/>
        <v>0</v>
      </c>
      <c r="Y66" s="21"/>
      <c r="Z66" s="21">
        <v>0</v>
      </c>
      <c r="AA66" s="4"/>
    </row>
    <row r="67" spans="2:27">
      <c r="B67" s="122"/>
      <c r="C67" s="125"/>
      <c r="D67" s="119"/>
      <c r="E67" s="130"/>
      <c r="F67" s="26" t="s">
        <v>147</v>
      </c>
      <c r="G67" s="28" t="s">
        <v>148</v>
      </c>
      <c r="H67" s="6"/>
      <c r="I67" s="94"/>
      <c r="J67" s="76">
        <f t="shared" si="0"/>
        <v>0</v>
      </c>
      <c r="K67" s="77">
        <f t="shared" si="1"/>
        <v>0</v>
      </c>
      <c r="L67" s="82">
        <f t="shared" si="2"/>
        <v>0</v>
      </c>
      <c r="M67" s="21"/>
      <c r="N67" s="21">
        <v>0</v>
      </c>
      <c r="O67" s="4"/>
      <c r="P67" s="82">
        <f t="shared" si="3"/>
        <v>0</v>
      </c>
      <c r="Q67" s="21"/>
      <c r="R67" s="21">
        <v>0</v>
      </c>
      <c r="S67" s="4"/>
      <c r="T67" s="82">
        <f t="shared" si="4"/>
        <v>0</v>
      </c>
      <c r="U67" s="21"/>
      <c r="V67" s="21">
        <v>0</v>
      </c>
      <c r="W67" s="4"/>
      <c r="X67" s="82">
        <f t="shared" si="5"/>
        <v>0</v>
      </c>
      <c r="Y67" s="21"/>
      <c r="Z67" s="21">
        <v>0</v>
      </c>
      <c r="AA67" s="4"/>
    </row>
    <row r="68" spans="2:27">
      <c r="B68" s="122"/>
      <c r="C68" s="125"/>
      <c r="D68" s="119"/>
      <c r="E68" s="130"/>
      <c r="F68" s="26" t="s">
        <v>149</v>
      </c>
      <c r="G68" s="28" t="s">
        <v>150</v>
      </c>
      <c r="H68" s="6">
        <v>543</v>
      </c>
      <c r="I68" s="94">
        <f>+'[2]13- Costo 2013'!$N62</f>
        <v>28603.237349109197</v>
      </c>
      <c r="J68" s="76">
        <f t="shared" si="0"/>
        <v>9.9401394914602672E-3</v>
      </c>
      <c r="K68" s="77">
        <f t="shared" si="1"/>
        <v>15531557.880566293</v>
      </c>
      <c r="L68" s="82">
        <f t="shared" si="2"/>
        <v>0</v>
      </c>
      <c r="M68" s="21"/>
      <c r="N68" s="21">
        <v>4.4506258692628652E-4</v>
      </c>
      <c r="O68" s="4"/>
      <c r="P68" s="82">
        <f t="shared" si="3"/>
        <v>0</v>
      </c>
      <c r="Q68" s="21"/>
      <c r="R68" s="21">
        <v>4.4506258692628652E-4</v>
      </c>
      <c r="S68" s="4"/>
      <c r="T68" s="82">
        <f t="shared" si="4"/>
        <v>0</v>
      </c>
      <c r="U68" s="21"/>
      <c r="V68" s="21">
        <v>4.4506258692628652E-4</v>
      </c>
      <c r="W68" s="4"/>
      <c r="X68" s="82">
        <f t="shared" si="5"/>
        <v>0</v>
      </c>
      <c r="Y68" s="21"/>
      <c r="Z68" s="21">
        <v>4.4506258692628652E-4</v>
      </c>
      <c r="AA68" s="4"/>
    </row>
    <row r="69" spans="2:27">
      <c r="B69" s="122"/>
      <c r="C69" s="125"/>
      <c r="D69" s="119"/>
      <c r="E69" s="130"/>
      <c r="F69" s="26" t="s">
        <v>151</v>
      </c>
      <c r="G69" s="28" t="s">
        <v>152</v>
      </c>
      <c r="H69" s="6"/>
      <c r="I69" s="94"/>
      <c r="J69" s="76">
        <f t="shared" si="0"/>
        <v>0</v>
      </c>
      <c r="K69" s="77">
        <f t="shared" si="1"/>
        <v>0</v>
      </c>
      <c r="L69" s="82">
        <f t="shared" si="2"/>
        <v>0</v>
      </c>
      <c r="M69" s="21"/>
      <c r="N69" s="21">
        <v>0</v>
      </c>
      <c r="O69" s="4"/>
      <c r="P69" s="82">
        <f t="shared" si="3"/>
        <v>0</v>
      </c>
      <c r="Q69" s="21"/>
      <c r="R69" s="21">
        <v>0</v>
      </c>
      <c r="S69" s="4"/>
      <c r="T69" s="82">
        <f t="shared" si="4"/>
        <v>0</v>
      </c>
      <c r="U69" s="21"/>
      <c r="V69" s="21">
        <v>0</v>
      </c>
      <c r="W69" s="4"/>
      <c r="X69" s="82">
        <f t="shared" si="5"/>
        <v>0</v>
      </c>
      <c r="Y69" s="21"/>
      <c r="Z69" s="21">
        <v>0</v>
      </c>
      <c r="AA69" s="4"/>
    </row>
    <row r="70" spans="2:27">
      <c r="B70" s="122"/>
      <c r="C70" s="125"/>
      <c r="D70" s="119"/>
      <c r="E70" s="130"/>
      <c r="F70" s="26" t="s">
        <v>153</v>
      </c>
      <c r="G70" s="28" t="s">
        <v>154</v>
      </c>
      <c r="H70" s="83">
        <f>+J70*H11</f>
        <v>21.775180735989561</v>
      </c>
      <c r="I70" s="94">
        <f>+'[2]13- Costo 2013'!$N64</f>
        <v>28603.237349109197</v>
      </c>
      <c r="J70" s="76">
        <v>3.9861571633056112E-4</v>
      </c>
      <c r="K70" s="77">
        <f t="shared" si="1"/>
        <v>622840.66291125969</v>
      </c>
      <c r="L70" s="82">
        <f t="shared" si="2"/>
        <v>0</v>
      </c>
      <c r="M70" s="21"/>
      <c r="N70" s="21">
        <v>0</v>
      </c>
      <c r="O70" s="4"/>
      <c r="P70" s="82">
        <f t="shared" si="3"/>
        <v>0</v>
      </c>
      <c r="Q70" s="21"/>
      <c r="R70" s="21">
        <v>0</v>
      </c>
      <c r="S70" s="4"/>
      <c r="T70" s="82">
        <f t="shared" si="4"/>
        <v>0</v>
      </c>
      <c r="U70" s="21"/>
      <c r="V70" s="21">
        <v>0</v>
      </c>
      <c r="W70" s="4"/>
      <c r="X70" s="82">
        <f t="shared" si="5"/>
        <v>0</v>
      </c>
      <c r="Y70" s="21"/>
      <c r="Z70" s="21">
        <v>0</v>
      </c>
      <c r="AA70" s="4"/>
    </row>
    <row r="71" spans="2:27">
      <c r="B71" s="122"/>
      <c r="C71" s="125"/>
      <c r="D71" s="119"/>
      <c r="E71" s="130"/>
      <c r="F71" s="26" t="s">
        <v>155</v>
      </c>
      <c r="G71" s="28" t="s">
        <v>156</v>
      </c>
      <c r="H71" s="6"/>
      <c r="I71" s="94"/>
      <c r="J71" s="76">
        <f t="shared" si="0"/>
        <v>0</v>
      </c>
      <c r="K71" s="77">
        <f t="shared" si="1"/>
        <v>0</v>
      </c>
      <c r="L71" s="82">
        <f t="shared" si="2"/>
        <v>0</v>
      </c>
      <c r="M71" s="21"/>
      <c r="N71" s="21">
        <v>0</v>
      </c>
      <c r="O71" s="4"/>
      <c r="P71" s="82">
        <f t="shared" si="3"/>
        <v>0</v>
      </c>
      <c r="Q71" s="21"/>
      <c r="R71" s="21">
        <v>0</v>
      </c>
      <c r="S71" s="4"/>
      <c r="T71" s="82">
        <f t="shared" si="4"/>
        <v>0</v>
      </c>
      <c r="U71" s="21"/>
      <c r="V71" s="21">
        <v>0</v>
      </c>
      <c r="W71" s="4"/>
      <c r="X71" s="82">
        <f t="shared" si="5"/>
        <v>0</v>
      </c>
      <c r="Y71" s="21"/>
      <c r="Z71" s="21">
        <v>0</v>
      </c>
      <c r="AA71" s="4"/>
    </row>
    <row r="72" spans="2:27">
      <c r="B72" s="122"/>
      <c r="C72" s="125"/>
      <c r="D72" s="119"/>
      <c r="E72" s="130"/>
      <c r="F72" s="26" t="s">
        <v>157</v>
      </c>
      <c r="G72" s="28" t="s">
        <v>158</v>
      </c>
      <c r="H72" s="6"/>
      <c r="I72" s="94"/>
      <c r="J72" s="76">
        <f t="shared" si="0"/>
        <v>0</v>
      </c>
      <c r="K72" s="77">
        <f t="shared" si="1"/>
        <v>0</v>
      </c>
      <c r="L72" s="82">
        <f t="shared" si="2"/>
        <v>0</v>
      </c>
      <c r="M72" s="21"/>
      <c r="N72" s="21">
        <v>0</v>
      </c>
      <c r="O72" s="4"/>
      <c r="P72" s="82">
        <f t="shared" si="3"/>
        <v>0</v>
      </c>
      <c r="Q72" s="21"/>
      <c r="R72" s="21">
        <v>0</v>
      </c>
      <c r="S72" s="4"/>
      <c r="T72" s="82">
        <f t="shared" si="4"/>
        <v>0</v>
      </c>
      <c r="U72" s="21"/>
      <c r="V72" s="21">
        <v>0</v>
      </c>
      <c r="W72" s="4"/>
      <c r="X72" s="82">
        <f t="shared" si="5"/>
        <v>0</v>
      </c>
      <c r="Y72" s="21"/>
      <c r="Z72" s="21">
        <v>0</v>
      </c>
      <c r="AA72" s="4"/>
    </row>
    <row r="73" spans="2:27">
      <c r="B73" s="122"/>
      <c r="C73" s="125"/>
      <c r="D73" s="119"/>
      <c r="E73" s="130"/>
      <c r="F73" s="26" t="s">
        <v>159</v>
      </c>
      <c r="G73" s="28" t="s">
        <v>160</v>
      </c>
      <c r="H73" s="6"/>
      <c r="I73" s="94"/>
      <c r="J73" s="76">
        <f t="shared" si="0"/>
        <v>0</v>
      </c>
      <c r="K73" s="77">
        <f t="shared" si="1"/>
        <v>0</v>
      </c>
      <c r="L73" s="82">
        <f t="shared" si="2"/>
        <v>0</v>
      </c>
      <c r="M73" s="21"/>
      <c r="N73" s="21">
        <v>0</v>
      </c>
      <c r="O73" s="4"/>
      <c r="P73" s="82">
        <f t="shared" si="3"/>
        <v>0</v>
      </c>
      <c r="Q73" s="21"/>
      <c r="R73" s="21">
        <v>0</v>
      </c>
      <c r="S73" s="4"/>
      <c r="T73" s="82">
        <f t="shared" si="4"/>
        <v>0</v>
      </c>
      <c r="U73" s="21"/>
      <c r="V73" s="21">
        <v>0</v>
      </c>
      <c r="W73" s="4"/>
      <c r="X73" s="82">
        <f t="shared" si="5"/>
        <v>0</v>
      </c>
      <c r="Y73" s="21"/>
      <c r="Z73" s="21">
        <v>0</v>
      </c>
      <c r="AA73" s="4"/>
    </row>
    <row r="74" spans="2:27">
      <c r="B74" s="122"/>
      <c r="C74" s="125"/>
      <c r="D74" s="119"/>
      <c r="E74" s="130"/>
      <c r="F74" s="26" t="s">
        <v>161</v>
      </c>
      <c r="G74" s="28" t="s">
        <v>162</v>
      </c>
      <c r="H74" s="6"/>
      <c r="I74" s="94"/>
      <c r="J74" s="76">
        <f t="shared" si="0"/>
        <v>0</v>
      </c>
      <c r="K74" s="77">
        <f t="shared" si="1"/>
        <v>0</v>
      </c>
      <c r="L74" s="82">
        <f t="shared" si="2"/>
        <v>0</v>
      </c>
      <c r="M74" s="21"/>
      <c r="N74" s="21">
        <v>0</v>
      </c>
      <c r="O74" s="4"/>
      <c r="P74" s="82">
        <f t="shared" si="3"/>
        <v>0</v>
      </c>
      <c r="Q74" s="21"/>
      <c r="R74" s="21">
        <v>0</v>
      </c>
      <c r="S74" s="4"/>
      <c r="T74" s="82">
        <f t="shared" si="4"/>
        <v>0</v>
      </c>
      <c r="U74" s="21"/>
      <c r="V74" s="21">
        <v>0</v>
      </c>
      <c r="W74" s="4"/>
      <c r="X74" s="82">
        <f t="shared" si="5"/>
        <v>0</v>
      </c>
      <c r="Y74" s="21"/>
      <c r="Z74" s="21">
        <v>0</v>
      </c>
      <c r="AA74" s="4"/>
    </row>
    <row r="75" spans="2:27">
      <c r="B75" s="122"/>
      <c r="C75" s="125"/>
      <c r="D75" s="119"/>
      <c r="E75" s="130"/>
      <c r="F75" s="26" t="s">
        <v>163</v>
      </c>
      <c r="G75" s="28" t="s">
        <v>164</v>
      </c>
      <c r="H75" s="6"/>
      <c r="I75" s="94"/>
      <c r="J75" s="76">
        <f t="shared" si="0"/>
        <v>0</v>
      </c>
      <c r="K75" s="77">
        <f t="shared" si="1"/>
        <v>0</v>
      </c>
      <c r="L75" s="82">
        <f t="shared" si="2"/>
        <v>0</v>
      </c>
      <c r="M75" s="21"/>
      <c r="N75" s="21">
        <v>0</v>
      </c>
      <c r="O75" s="4"/>
      <c r="P75" s="82">
        <f t="shared" si="3"/>
        <v>0</v>
      </c>
      <c r="Q75" s="21"/>
      <c r="R75" s="21">
        <v>0</v>
      </c>
      <c r="S75" s="4"/>
      <c r="T75" s="82">
        <f t="shared" si="4"/>
        <v>0</v>
      </c>
      <c r="U75" s="21"/>
      <c r="V75" s="21">
        <v>0</v>
      </c>
      <c r="W75" s="4"/>
      <c r="X75" s="82">
        <f t="shared" si="5"/>
        <v>0</v>
      </c>
      <c r="Y75" s="21"/>
      <c r="Z75" s="21">
        <v>0</v>
      </c>
      <c r="AA75" s="4"/>
    </row>
    <row r="76" spans="2:27">
      <c r="B76" s="122"/>
      <c r="C76" s="125"/>
      <c r="D76" s="119"/>
      <c r="E76" s="130"/>
      <c r="F76" s="26" t="s">
        <v>165</v>
      </c>
      <c r="G76" s="28" t="s">
        <v>166</v>
      </c>
      <c r="H76" s="6"/>
      <c r="I76" s="94"/>
      <c r="J76" s="76">
        <f t="shared" si="0"/>
        <v>0</v>
      </c>
      <c r="K76" s="77">
        <f t="shared" si="1"/>
        <v>0</v>
      </c>
      <c r="L76" s="82">
        <f t="shared" si="2"/>
        <v>0</v>
      </c>
      <c r="M76" s="21"/>
      <c r="N76" s="21">
        <v>0</v>
      </c>
      <c r="O76" s="4"/>
      <c r="P76" s="82">
        <f t="shared" si="3"/>
        <v>0</v>
      </c>
      <c r="Q76" s="21"/>
      <c r="R76" s="21">
        <v>0</v>
      </c>
      <c r="S76" s="4"/>
      <c r="T76" s="82">
        <f t="shared" si="4"/>
        <v>0</v>
      </c>
      <c r="U76" s="21"/>
      <c r="V76" s="21">
        <v>0</v>
      </c>
      <c r="W76" s="4"/>
      <c r="X76" s="82">
        <f t="shared" si="5"/>
        <v>0</v>
      </c>
      <c r="Y76" s="21"/>
      <c r="Z76" s="21">
        <v>0</v>
      </c>
      <c r="AA76" s="4"/>
    </row>
    <row r="77" spans="2:27">
      <c r="B77" s="122"/>
      <c r="C77" s="125"/>
      <c r="D77" s="119"/>
      <c r="E77" s="130"/>
      <c r="F77" s="26" t="s">
        <v>171</v>
      </c>
      <c r="G77" s="28" t="s">
        <v>172</v>
      </c>
      <c r="H77" s="6"/>
      <c r="I77" s="94"/>
      <c r="J77" s="76">
        <f t="shared" si="0"/>
        <v>0</v>
      </c>
      <c r="K77" s="77">
        <f t="shared" si="1"/>
        <v>0</v>
      </c>
      <c r="L77" s="82">
        <f t="shared" si="2"/>
        <v>0</v>
      </c>
      <c r="M77" s="21"/>
      <c r="N77" s="21">
        <v>0</v>
      </c>
      <c r="O77" s="4"/>
      <c r="P77" s="82">
        <f t="shared" si="3"/>
        <v>0</v>
      </c>
      <c r="Q77" s="21"/>
      <c r="R77" s="21">
        <v>0</v>
      </c>
      <c r="S77" s="4"/>
      <c r="T77" s="82">
        <f t="shared" si="4"/>
        <v>0</v>
      </c>
      <c r="U77" s="21"/>
      <c r="V77" s="21">
        <v>0</v>
      </c>
      <c r="W77" s="4"/>
      <c r="X77" s="82">
        <f t="shared" si="5"/>
        <v>0</v>
      </c>
      <c r="Y77" s="21"/>
      <c r="Z77" s="21">
        <v>0</v>
      </c>
      <c r="AA77" s="4"/>
    </row>
    <row r="78" spans="2:27">
      <c r="B78" s="122"/>
      <c r="C78" s="125"/>
      <c r="D78" s="119"/>
      <c r="E78" s="130"/>
      <c r="F78" s="26" t="s">
        <v>173</v>
      </c>
      <c r="G78" s="28" t="s">
        <v>174</v>
      </c>
      <c r="H78" s="6"/>
      <c r="I78" s="94">
        <f>+'[2]13- Costo 2013'!$N72</f>
        <v>28603.237349109193</v>
      </c>
      <c r="J78" s="76">
        <f t="shared" si="0"/>
        <v>0</v>
      </c>
      <c r="K78" s="77">
        <f t="shared" si="1"/>
        <v>0</v>
      </c>
      <c r="L78" s="82">
        <f t="shared" si="2"/>
        <v>0</v>
      </c>
      <c r="M78" s="21"/>
      <c r="N78" s="21">
        <v>0</v>
      </c>
      <c r="O78" s="4"/>
      <c r="P78" s="82">
        <f t="shared" si="3"/>
        <v>0</v>
      </c>
      <c r="Q78" s="21"/>
      <c r="R78" s="21">
        <v>0</v>
      </c>
      <c r="S78" s="4"/>
      <c r="T78" s="82">
        <f t="shared" si="4"/>
        <v>0</v>
      </c>
      <c r="U78" s="21"/>
      <c r="V78" s="21">
        <v>0</v>
      </c>
      <c r="W78" s="4"/>
      <c r="X78" s="82">
        <f t="shared" si="5"/>
        <v>0</v>
      </c>
      <c r="Y78" s="21"/>
      <c r="Z78" s="21">
        <v>0</v>
      </c>
      <c r="AA78" s="4"/>
    </row>
    <row r="79" spans="2:27">
      <c r="B79" s="122"/>
      <c r="C79" s="125"/>
      <c r="D79" s="119"/>
      <c r="E79" s="130"/>
      <c r="F79" s="26" t="s">
        <v>175</v>
      </c>
      <c r="G79" s="28" t="s">
        <v>176</v>
      </c>
      <c r="H79" s="6"/>
      <c r="I79" s="94">
        <f>+'[2]13- Costo 2013'!$N73</f>
        <v>20022.266144376437</v>
      </c>
      <c r="J79" s="76">
        <f t="shared" si="0"/>
        <v>0</v>
      </c>
      <c r="K79" s="77">
        <f t="shared" si="1"/>
        <v>0</v>
      </c>
      <c r="L79" s="82">
        <f t="shared" si="2"/>
        <v>0</v>
      </c>
      <c r="M79" s="21"/>
      <c r="N79" s="21">
        <v>0</v>
      </c>
      <c r="O79" s="4"/>
      <c r="P79" s="82">
        <f t="shared" si="3"/>
        <v>0</v>
      </c>
      <c r="Q79" s="21"/>
      <c r="R79" s="21">
        <v>0</v>
      </c>
      <c r="S79" s="4"/>
      <c r="T79" s="82">
        <f t="shared" si="4"/>
        <v>0</v>
      </c>
      <c r="U79" s="21"/>
      <c r="V79" s="21">
        <v>0</v>
      </c>
      <c r="W79" s="4"/>
      <c r="X79" s="82">
        <f t="shared" si="5"/>
        <v>0</v>
      </c>
      <c r="Y79" s="21"/>
      <c r="Z79" s="21">
        <v>0</v>
      </c>
      <c r="AA79" s="4"/>
    </row>
    <row r="80" spans="2:27">
      <c r="B80" s="122"/>
      <c r="C80" s="125"/>
      <c r="D80" s="119"/>
      <c r="E80" s="130"/>
      <c r="F80" s="26" t="s">
        <v>177</v>
      </c>
      <c r="G80" s="28" t="s">
        <v>178</v>
      </c>
      <c r="H80" s="6"/>
      <c r="I80" s="94"/>
      <c r="J80" s="76">
        <f t="shared" ref="J80:J110" si="6">+H80/$H$11</f>
        <v>0</v>
      </c>
      <c r="K80" s="77">
        <f t="shared" ref="K80:K143" si="7">+H80*I80</f>
        <v>0</v>
      </c>
      <c r="L80" s="82">
        <f t="shared" ref="L80:L143" si="8">+N80*$L$11</f>
        <v>0</v>
      </c>
      <c r="M80" s="21"/>
      <c r="N80" s="21">
        <v>0</v>
      </c>
      <c r="O80" s="4"/>
      <c r="P80" s="82">
        <f t="shared" ref="P80:P143" si="9">+R80*$P$11</f>
        <v>0</v>
      </c>
      <c r="Q80" s="21"/>
      <c r="R80" s="21">
        <v>0</v>
      </c>
      <c r="S80" s="4"/>
      <c r="T80" s="82">
        <f t="shared" ref="T80:T143" si="10">+V80*$T$11</f>
        <v>0</v>
      </c>
      <c r="U80" s="21"/>
      <c r="V80" s="21">
        <v>0</v>
      </c>
      <c r="W80" s="4"/>
      <c r="X80" s="82">
        <f t="shared" ref="X80:X143" si="11">+Z80*$X$11</f>
        <v>0</v>
      </c>
      <c r="Y80" s="21"/>
      <c r="Z80" s="21">
        <v>0</v>
      </c>
      <c r="AA80" s="4"/>
    </row>
    <row r="81" spans="2:27">
      <c r="B81" s="122"/>
      <c r="C81" s="125"/>
      <c r="D81" s="119"/>
      <c r="E81" s="130"/>
      <c r="F81" s="26" t="s">
        <v>179</v>
      </c>
      <c r="G81" s="28" t="s">
        <v>180</v>
      </c>
      <c r="H81" s="6"/>
      <c r="I81" s="94"/>
      <c r="J81" s="76">
        <f t="shared" si="6"/>
        <v>0</v>
      </c>
      <c r="K81" s="77">
        <f t="shared" si="7"/>
        <v>0</v>
      </c>
      <c r="L81" s="82">
        <f t="shared" si="8"/>
        <v>0</v>
      </c>
      <c r="M81" s="21"/>
      <c r="N81" s="21">
        <v>0</v>
      </c>
      <c r="O81" s="4"/>
      <c r="P81" s="82">
        <f t="shared" si="9"/>
        <v>0</v>
      </c>
      <c r="Q81" s="21"/>
      <c r="R81" s="21">
        <v>0</v>
      </c>
      <c r="S81" s="4"/>
      <c r="T81" s="82">
        <f t="shared" si="10"/>
        <v>0</v>
      </c>
      <c r="U81" s="21"/>
      <c r="V81" s="21">
        <v>0</v>
      </c>
      <c r="W81" s="4"/>
      <c r="X81" s="82">
        <f t="shared" si="11"/>
        <v>0</v>
      </c>
      <c r="Y81" s="21"/>
      <c r="Z81" s="21">
        <v>0</v>
      </c>
      <c r="AA81" s="4"/>
    </row>
    <row r="82" spans="2:27">
      <c r="B82" s="122"/>
      <c r="C82" s="125"/>
      <c r="D82" s="119"/>
      <c r="E82" s="130"/>
      <c r="F82" s="26" t="s">
        <v>181</v>
      </c>
      <c r="G82" s="28" t="s">
        <v>182</v>
      </c>
      <c r="H82" s="6"/>
      <c r="I82" s="94"/>
      <c r="J82" s="76">
        <f t="shared" si="6"/>
        <v>0</v>
      </c>
      <c r="K82" s="77">
        <f t="shared" si="7"/>
        <v>0</v>
      </c>
      <c r="L82" s="82">
        <f t="shared" si="8"/>
        <v>0</v>
      </c>
      <c r="M82" s="21"/>
      <c r="N82" s="21">
        <v>0</v>
      </c>
      <c r="O82" s="4"/>
      <c r="P82" s="82">
        <f t="shared" si="9"/>
        <v>0</v>
      </c>
      <c r="Q82" s="21"/>
      <c r="R82" s="21">
        <v>0</v>
      </c>
      <c r="S82" s="4"/>
      <c r="T82" s="82">
        <f t="shared" si="10"/>
        <v>0</v>
      </c>
      <c r="U82" s="21"/>
      <c r="V82" s="21">
        <v>0</v>
      </c>
      <c r="W82" s="4"/>
      <c r="X82" s="82">
        <f t="shared" si="11"/>
        <v>0</v>
      </c>
      <c r="Y82" s="21"/>
      <c r="Z82" s="21">
        <v>0</v>
      </c>
      <c r="AA82" s="4"/>
    </row>
    <row r="83" spans="2:27">
      <c r="B83" s="122"/>
      <c r="C83" s="125"/>
      <c r="D83" s="119"/>
      <c r="E83" s="130"/>
      <c r="F83" s="26" t="s">
        <v>183</v>
      </c>
      <c r="G83" s="28" t="s">
        <v>184</v>
      </c>
      <c r="H83" s="6"/>
      <c r="I83" s="94"/>
      <c r="J83" s="76">
        <f t="shared" si="6"/>
        <v>0</v>
      </c>
      <c r="K83" s="77">
        <f t="shared" si="7"/>
        <v>0</v>
      </c>
      <c r="L83" s="82">
        <f t="shared" si="8"/>
        <v>0</v>
      </c>
      <c r="M83" s="21"/>
      <c r="N83" s="21">
        <v>0</v>
      </c>
      <c r="O83" s="4"/>
      <c r="P83" s="82">
        <f t="shared" si="9"/>
        <v>0</v>
      </c>
      <c r="Q83" s="21"/>
      <c r="R83" s="21">
        <v>0</v>
      </c>
      <c r="S83" s="4"/>
      <c r="T83" s="82">
        <f t="shared" si="10"/>
        <v>0</v>
      </c>
      <c r="U83" s="21"/>
      <c r="V83" s="21">
        <v>0</v>
      </c>
      <c r="W83" s="4"/>
      <c r="X83" s="82">
        <f t="shared" si="11"/>
        <v>0</v>
      </c>
      <c r="Y83" s="21"/>
      <c r="Z83" s="21">
        <v>0</v>
      </c>
      <c r="AA83" s="4"/>
    </row>
    <row r="84" spans="2:27">
      <c r="B84" s="122"/>
      <c r="C84" s="125"/>
      <c r="D84" s="119"/>
      <c r="E84" s="130"/>
      <c r="F84" s="26" t="s">
        <v>185</v>
      </c>
      <c r="G84" s="28" t="s">
        <v>186</v>
      </c>
      <c r="H84" s="6"/>
      <c r="I84" s="94"/>
      <c r="J84" s="76">
        <f t="shared" si="6"/>
        <v>0</v>
      </c>
      <c r="K84" s="77">
        <f t="shared" si="7"/>
        <v>0</v>
      </c>
      <c r="L84" s="82">
        <f t="shared" si="8"/>
        <v>0</v>
      </c>
      <c r="M84" s="21"/>
      <c r="N84" s="21">
        <v>0</v>
      </c>
      <c r="O84" s="4"/>
      <c r="P84" s="82">
        <f t="shared" si="9"/>
        <v>0</v>
      </c>
      <c r="Q84" s="21"/>
      <c r="R84" s="21">
        <v>0</v>
      </c>
      <c r="S84" s="4"/>
      <c r="T84" s="82">
        <f t="shared" si="10"/>
        <v>0</v>
      </c>
      <c r="U84" s="21"/>
      <c r="V84" s="21">
        <v>0</v>
      </c>
      <c r="W84" s="4"/>
      <c r="X84" s="82">
        <f t="shared" si="11"/>
        <v>0</v>
      </c>
      <c r="Y84" s="21"/>
      <c r="Z84" s="21">
        <v>0</v>
      </c>
      <c r="AA84" s="4"/>
    </row>
    <row r="85" spans="2:27">
      <c r="B85" s="122"/>
      <c r="C85" s="125"/>
      <c r="D85" s="119"/>
      <c r="E85" s="130"/>
      <c r="F85" s="26" t="s">
        <v>187</v>
      </c>
      <c r="G85" s="28" t="s">
        <v>188</v>
      </c>
      <c r="H85" s="6"/>
      <c r="I85" s="94"/>
      <c r="J85" s="76">
        <f t="shared" si="6"/>
        <v>0</v>
      </c>
      <c r="K85" s="77">
        <f t="shared" si="7"/>
        <v>0</v>
      </c>
      <c r="L85" s="82">
        <f t="shared" si="8"/>
        <v>0</v>
      </c>
      <c r="M85" s="21"/>
      <c r="N85" s="21">
        <v>0</v>
      </c>
      <c r="O85" s="4"/>
      <c r="P85" s="82">
        <f t="shared" si="9"/>
        <v>0</v>
      </c>
      <c r="Q85" s="21"/>
      <c r="R85" s="21">
        <v>0</v>
      </c>
      <c r="S85" s="4"/>
      <c r="T85" s="82">
        <f t="shared" si="10"/>
        <v>0</v>
      </c>
      <c r="U85" s="21"/>
      <c r="V85" s="21">
        <v>0</v>
      </c>
      <c r="W85" s="4"/>
      <c r="X85" s="82">
        <f t="shared" si="11"/>
        <v>0</v>
      </c>
      <c r="Y85" s="21"/>
      <c r="Z85" s="21">
        <v>0</v>
      </c>
      <c r="AA85" s="4"/>
    </row>
    <row r="86" spans="2:27">
      <c r="B86" s="122"/>
      <c r="C86" s="125"/>
      <c r="D86" s="119"/>
      <c r="E86" s="130"/>
      <c r="F86" s="26" t="s">
        <v>189</v>
      </c>
      <c r="G86" s="28" t="s">
        <v>190</v>
      </c>
      <c r="H86" s="6"/>
      <c r="I86" s="94"/>
      <c r="J86" s="76">
        <f t="shared" si="6"/>
        <v>0</v>
      </c>
      <c r="K86" s="77">
        <f t="shared" si="7"/>
        <v>0</v>
      </c>
      <c r="L86" s="82">
        <f t="shared" si="8"/>
        <v>0</v>
      </c>
      <c r="M86" s="21"/>
      <c r="N86" s="21">
        <v>0</v>
      </c>
      <c r="O86" s="4"/>
      <c r="P86" s="82">
        <f t="shared" si="9"/>
        <v>0</v>
      </c>
      <c r="Q86" s="21"/>
      <c r="R86" s="21">
        <v>0</v>
      </c>
      <c r="S86" s="4"/>
      <c r="T86" s="82">
        <f t="shared" si="10"/>
        <v>0</v>
      </c>
      <c r="U86" s="21"/>
      <c r="V86" s="21">
        <v>0</v>
      </c>
      <c r="W86" s="4"/>
      <c r="X86" s="82">
        <f t="shared" si="11"/>
        <v>0</v>
      </c>
      <c r="Y86" s="21"/>
      <c r="Z86" s="21">
        <v>0</v>
      </c>
      <c r="AA86" s="4"/>
    </row>
    <row r="87" spans="2:27">
      <c r="B87" s="122"/>
      <c r="C87" s="125"/>
      <c r="D87" s="119"/>
      <c r="E87" s="130"/>
      <c r="F87" s="26" t="s">
        <v>191</v>
      </c>
      <c r="G87" s="28" t="s">
        <v>192</v>
      </c>
      <c r="H87" s="6"/>
      <c r="I87" s="94"/>
      <c r="J87" s="76">
        <f t="shared" si="6"/>
        <v>0</v>
      </c>
      <c r="K87" s="77">
        <f t="shared" si="7"/>
        <v>0</v>
      </c>
      <c r="L87" s="82">
        <f t="shared" si="8"/>
        <v>0</v>
      </c>
      <c r="M87" s="21"/>
      <c r="N87" s="21">
        <v>0</v>
      </c>
      <c r="O87" s="4"/>
      <c r="P87" s="82">
        <f t="shared" si="9"/>
        <v>0</v>
      </c>
      <c r="Q87" s="21"/>
      <c r="R87" s="21">
        <v>0</v>
      </c>
      <c r="S87" s="4"/>
      <c r="T87" s="82">
        <f t="shared" si="10"/>
        <v>0</v>
      </c>
      <c r="U87" s="21"/>
      <c r="V87" s="21">
        <v>0</v>
      </c>
      <c r="W87" s="4"/>
      <c r="X87" s="82">
        <f t="shared" si="11"/>
        <v>0</v>
      </c>
      <c r="Y87" s="21"/>
      <c r="Z87" s="21">
        <v>0</v>
      </c>
      <c r="AA87" s="4"/>
    </row>
    <row r="88" spans="2:27">
      <c r="B88" s="122"/>
      <c r="C88" s="125"/>
      <c r="D88" s="119"/>
      <c r="E88" s="130"/>
      <c r="F88" s="26" t="s">
        <v>193</v>
      </c>
      <c r="G88" s="28" t="s">
        <v>194</v>
      </c>
      <c r="H88" s="6"/>
      <c r="I88" s="94"/>
      <c r="J88" s="76">
        <f t="shared" si="6"/>
        <v>0</v>
      </c>
      <c r="K88" s="77">
        <f t="shared" si="7"/>
        <v>0</v>
      </c>
      <c r="L88" s="82">
        <f t="shared" si="8"/>
        <v>0</v>
      </c>
      <c r="M88" s="21"/>
      <c r="N88" s="21">
        <v>0</v>
      </c>
      <c r="O88" s="4"/>
      <c r="P88" s="82">
        <f t="shared" si="9"/>
        <v>0</v>
      </c>
      <c r="Q88" s="21"/>
      <c r="R88" s="21">
        <v>0</v>
      </c>
      <c r="S88" s="4"/>
      <c r="T88" s="82">
        <f t="shared" si="10"/>
        <v>0</v>
      </c>
      <c r="U88" s="21"/>
      <c r="V88" s="21">
        <v>0</v>
      </c>
      <c r="W88" s="4"/>
      <c r="X88" s="82">
        <f t="shared" si="11"/>
        <v>0</v>
      </c>
      <c r="Y88" s="21"/>
      <c r="Z88" s="21">
        <v>0</v>
      </c>
      <c r="AA88" s="4"/>
    </row>
    <row r="89" spans="2:27">
      <c r="B89" s="122"/>
      <c r="C89" s="125"/>
      <c r="D89" s="119"/>
      <c r="E89" s="130"/>
      <c r="F89" s="26" t="s">
        <v>195</v>
      </c>
      <c r="G89" s="28" t="s">
        <v>196</v>
      </c>
      <c r="H89" s="6"/>
      <c r="I89" s="94"/>
      <c r="J89" s="76">
        <f t="shared" si="6"/>
        <v>0</v>
      </c>
      <c r="K89" s="77">
        <f t="shared" si="7"/>
        <v>0</v>
      </c>
      <c r="L89" s="82">
        <f t="shared" si="8"/>
        <v>0</v>
      </c>
      <c r="M89" s="21"/>
      <c r="N89" s="21">
        <v>0</v>
      </c>
      <c r="O89" s="4"/>
      <c r="P89" s="82">
        <f t="shared" si="9"/>
        <v>0</v>
      </c>
      <c r="Q89" s="21"/>
      <c r="R89" s="21">
        <v>0</v>
      </c>
      <c r="S89" s="4"/>
      <c r="T89" s="82">
        <f t="shared" si="10"/>
        <v>0</v>
      </c>
      <c r="U89" s="21"/>
      <c r="V89" s="21">
        <v>0</v>
      </c>
      <c r="W89" s="4"/>
      <c r="X89" s="82">
        <f t="shared" si="11"/>
        <v>0</v>
      </c>
      <c r="Y89" s="21"/>
      <c r="Z89" s="21">
        <v>0</v>
      </c>
      <c r="AA89" s="4"/>
    </row>
    <row r="90" spans="2:27">
      <c r="B90" s="122"/>
      <c r="C90" s="125"/>
      <c r="D90" s="119"/>
      <c r="E90" s="130"/>
      <c r="F90" s="26" t="s">
        <v>197</v>
      </c>
      <c r="G90" s="28" t="s">
        <v>198</v>
      </c>
      <c r="H90" s="6"/>
      <c r="I90" s="94"/>
      <c r="J90" s="76">
        <f t="shared" si="6"/>
        <v>0</v>
      </c>
      <c r="K90" s="77">
        <f t="shared" si="7"/>
        <v>0</v>
      </c>
      <c r="L90" s="82">
        <f t="shared" si="8"/>
        <v>0</v>
      </c>
      <c r="M90" s="21"/>
      <c r="N90" s="21">
        <v>0</v>
      </c>
      <c r="O90" s="4"/>
      <c r="P90" s="82">
        <f t="shared" si="9"/>
        <v>0</v>
      </c>
      <c r="Q90" s="21"/>
      <c r="R90" s="21">
        <v>0</v>
      </c>
      <c r="S90" s="4"/>
      <c r="T90" s="82">
        <f t="shared" si="10"/>
        <v>0</v>
      </c>
      <c r="U90" s="21"/>
      <c r="V90" s="21">
        <v>0</v>
      </c>
      <c r="W90" s="4"/>
      <c r="X90" s="82">
        <f t="shared" si="11"/>
        <v>0</v>
      </c>
      <c r="Y90" s="21"/>
      <c r="Z90" s="21">
        <v>0</v>
      </c>
      <c r="AA90" s="4"/>
    </row>
    <row r="91" spans="2:27">
      <c r="B91" s="122"/>
      <c r="C91" s="125"/>
      <c r="D91" s="119"/>
      <c r="E91" s="130"/>
      <c r="F91" s="26" t="s">
        <v>199</v>
      </c>
      <c r="G91" s="28" t="s">
        <v>200</v>
      </c>
      <c r="H91" s="6"/>
      <c r="I91" s="94"/>
      <c r="J91" s="76">
        <f t="shared" si="6"/>
        <v>0</v>
      </c>
      <c r="K91" s="77">
        <f t="shared" si="7"/>
        <v>0</v>
      </c>
      <c r="L91" s="82">
        <f t="shared" si="8"/>
        <v>0</v>
      </c>
      <c r="M91" s="21"/>
      <c r="N91" s="21">
        <v>0</v>
      </c>
      <c r="O91" s="4"/>
      <c r="P91" s="82">
        <f t="shared" si="9"/>
        <v>0</v>
      </c>
      <c r="Q91" s="21"/>
      <c r="R91" s="21">
        <v>0</v>
      </c>
      <c r="S91" s="4"/>
      <c r="T91" s="82">
        <f t="shared" si="10"/>
        <v>0</v>
      </c>
      <c r="U91" s="21"/>
      <c r="V91" s="21">
        <v>0</v>
      </c>
      <c r="W91" s="4"/>
      <c r="X91" s="82">
        <f t="shared" si="11"/>
        <v>0</v>
      </c>
      <c r="Y91" s="21"/>
      <c r="Z91" s="21">
        <v>0</v>
      </c>
      <c r="AA91" s="4"/>
    </row>
    <row r="92" spans="2:27">
      <c r="B92" s="122"/>
      <c r="C92" s="125"/>
      <c r="D92" s="119"/>
      <c r="E92" s="130"/>
      <c r="F92" s="26" t="s">
        <v>201</v>
      </c>
      <c r="G92" s="28" t="s">
        <v>202</v>
      </c>
      <c r="H92" s="6"/>
      <c r="I92" s="94"/>
      <c r="J92" s="76">
        <f t="shared" si="6"/>
        <v>0</v>
      </c>
      <c r="K92" s="77">
        <f t="shared" si="7"/>
        <v>0</v>
      </c>
      <c r="L92" s="82">
        <f t="shared" si="8"/>
        <v>0</v>
      </c>
      <c r="M92" s="21"/>
      <c r="N92" s="21">
        <v>0</v>
      </c>
      <c r="O92" s="4"/>
      <c r="P92" s="82">
        <f t="shared" si="9"/>
        <v>0</v>
      </c>
      <c r="Q92" s="21"/>
      <c r="R92" s="21">
        <v>0</v>
      </c>
      <c r="S92" s="4"/>
      <c r="T92" s="82">
        <f t="shared" si="10"/>
        <v>0</v>
      </c>
      <c r="U92" s="21"/>
      <c r="V92" s="21">
        <v>0</v>
      </c>
      <c r="W92" s="4"/>
      <c r="X92" s="82">
        <f t="shared" si="11"/>
        <v>0</v>
      </c>
      <c r="Y92" s="21"/>
      <c r="Z92" s="21">
        <v>0</v>
      </c>
      <c r="AA92" s="4"/>
    </row>
    <row r="93" spans="2:27">
      <c r="B93" s="122"/>
      <c r="C93" s="125"/>
      <c r="D93" s="119"/>
      <c r="E93" s="130"/>
      <c r="F93" s="26" t="s">
        <v>203</v>
      </c>
      <c r="G93" s="28" t="s">
        <v>204</v>
      </c>
      <c r="H93" s="6"/>
      <c r="I93" s="94"/>
      <c r="J93" s="76">
        <f t="shared" si="6"/>
        <v>0</v>
      </c>
      <c r="K93" s="77">
        <f t="shared" si="7"/>
        <v>0</v>
      </c>
      <c r="L93" s="82">
        <f t="shared" si="8"/>
        <v>0</v>
      </c>
      <c r="M93" s="21"/>
      <c r="N93" s="21">
        <v>0</v>
      </c>
      <c r="O93" s="4"/>
      <c r="P93" s="82">
        <f t="shared" si="9"/>
        <v>0</v>
      </c>
      <c r="Q93" s="21"/>
      <c r="R93" s="21">
        <v>0</v>
      </c>
      <c r="S93" s="4"/>
      <c r="T93" s="82">
        <f t="shared" si="10"/>
        <v>0</v>
      </c>
      <c r="U93" s="21"/>
      <c r="V93" s="21">
        <v>0</v>
      </c>
      <c r="W93" s="4"/>
      <c r="X93" s="82">
        <f t="shared" si="11"/>
        <v>0</v>
      </c>
      <c r="Y93" s="21"/>
      <c r="Z93" s="21">
        <v>0</v>
      </c>
      <c r="AA93" s="4"/>
    </row>
    <row r="94" spans="2:27">
      <c r="B94" s="122"/>
      <c r="C94" s="125"/>
      <c r="D94" s="119"/>
      <c r="E94" s="130"/>
      <c r="F94" s="26" t="s">
        <v>205</v>
      </c>
      <c r="G94" s="28" t="s">
        <v>206</v>
      </c>
      <c r="H94" s="6"/>
      <c r="I94" s="94"/>
      <c r="J94" s="76">
        <f t="shared" si="6"/>
        <v>0</v>
      </c>
      <c r="K94" s="77">
        <f t="shared" si="7"/>
        <v>0</v>
      </c>
      <c r="L94" s="82">
        <f t="shared" si="8"/>
        <v>0</v>
      </c>
      <c r="M94" s="21"/>
      <c r="N94" s="21">
        <v>0</v>
      </c>
      <c r="O94" s="4"/>
      <c r="P94" s="82">
        <f t="shared" si="9"/>
        <v>0</v>
      </c>
      <c r="Q94" s="21"/>
      <c r="R94" s="21">
        <v>0</v>
      </c>
      <c r="S94" s="4"/>
      <c r="T94" s="82">
        <f t="shared" si="10"/>
        <v>0</v>
      </c>
      <c r="U94" s="21"/>
      <c r="V94" s="21">
        <v>0</v>
      </c>
      <c r="W94" s="4"/>
      <c r="X94" s="82">
        <f t="shared" si="11"/>
        <v>0</v>
      </c>
      <c r="Y94" s="21"/>
      <c r="Z94" s="21">
        <v>0</v>
      </c>
      <c r="AA94" s="4"/>
    </row>
    <row r="95" spans="2:27">
      <c r="B95" s="122"/>
      <c r="C95" s="125"/>
      <c r="D95" s="119"/>
      <c r="E95" s="130"/>
      <c r="F95" s="26" t="s">
        <v>207</v>
      </c>
      <c r="G95" s="28" t="s">
        <v>208</v>
      </c>
      <c r="H95" s="6"/>
      <c r="I95" s="94"/>
      <c r="J95" s="76">
        <f t="shared" si="6"/>
        <v>0</v>
      </c>
      <c r="K95" s="77">
        <f t="shared" si="7"/>
        <v>0</v>
      </c>
      <c r="L95" s="82">
        <f t="shared" si="8"/>
        <v>0</v>
      </c>
      <c r="M95" s="21"/>
      <c r="N95" s="21">
        <v>0</v>
      </c>
      <c r="O95" s="4"/>
      <c r="P95" s="82">
        <f t="shared" si="9"/>
        <v>0</v>
      </c>
      <c r="Q95" s="21"/>
      <c r="R95" s="21">
        <v>0</v>
      </c>
      <c r="S95" s="4"/>
      <c r="T95" s="82">
        <f t="shared" si="10"/>
        <v>0</v>
      </c>
      <c r="U95" s="21"/>
      <c r="V95" s="21">
        <v>0</v>
      </c>
      <c r="W95" s="4"/>
      <c r="X95" s="82">
        <f t="shared" si="11"/>
        <v>0</v>
      </c>
      <c r="Y95" s="21"/>
      <c r="Z95" s="21">
        <v>0</v>
      </c>
      <c r="AA95" s="4"/>
    </row>
    <row r="96" spans="2:27">
      <c r="B96" s="122"/>
      <c r="C96" s="125"/>
      <c r="D96" s="119"/>
      <c r="E96" s="130"/>
      <c r="F96" s="26" t="s">
        <v>209</v>
      </c>
      <c r="G96" s="28" t="s">
        <v>210</v>
      </c>
      <c r="H96" s="6"/>
      <c r="I96" s="94"/>
      <c r="J96" s="76">
        <f t="shared" si="6"/>
        <v>0</v>
      </c>
      <c r="K96" s="77">
        <f t="shared" si="7"/>
        <v>0</v>
      </c>
      <c r="L96" s="82">
        <f t="shared" si="8"/>
        <v>0</v>
      </c>
      <c r="M96" s="21"/>
      <c r="N96" s="21">
        <v>0</v>
      </c>
      <c r="O96" s="4"/>
      <c r="P96" s="82">
        <f t="shared" si="9"/>
        <v>0</v>
      </c>
      <c r="Q96" s="21"/>
      <c r="R96" s="21">
        <v>0</v>
      </c>
      <c r="S96" s="4"/>
      <c r="T96" s="82">
        <f t="shared" si="10"/>
        <v>0</v>
      </c>
      <c r="U96" s="21"/>
      <c r="V96" s="21">
        <v>0</v>
      </c>
      <c r="W96" s="4"/>
      <c r="X96" s="82">
        <f t="shared" si="11"/>
        <v>0</v>
      </c>
      <c r="Y96" s="21"/>
      <c r="Z96" s="21">
        <v>0</v>
      </c>
      <c r="AA96" s="4"/>
    </row>
    <row r="97" spans="2:27">
      <c r="B97" s="122"/>
      <c r="C97" s="125"/>
      <c r="D97" s="119"/>
      <c r="E97" s="130"/>
      <c r="F97" s="26" t="s">
        <v>211</v>
      </c>
      <c r="G97" s="28" t="s">
        <v>212</v>
      </c>
      <c r="H97" s="6"/>
      <c r="I97" s="94"/>
      <c r="J97" s="76">
        <f t="shared" si="6"/>
        <v>0</v>
      </c>
      <c r="K97" s="77">
        <f t="shared" si="7"/>
        <v>0</v>
      </c>
      <c r="L97" s="82">
        <f t="shared" si="8"/>
        <v>0</v>
      </c>
      <c r="M97" s="21"/>
      <c r="N97" s="21">
        <v>0</v>
      </c>
      <c r="O97" s="4"/>
      <c r="P97" s="82">
        <f t="shared" si="9"/>
        <v>0</v>
      </c>
      <c r="Q97" s="21"/>
      <c r="R97" s="21">
        <v>0</v>
      </c>
      <c r="S97" s="4"/>
      <c r="T97" s="82">
        <f t="shared" si="10"/>
        <v>0</v>
      </c>
      <c r="U97" s="21"/>
      <c r="V97" s="21">
        <v>0</v>
      </c>
      <c r="W97" s="4"/>
      <c r="X97" s="82">
        <f t="shared" si="11"/>
        <v>0</v>
      </c>
      <c r="Y97" s="21"/>
      <c r="Z97" s="21">
        <v>0</v>
      </c>
      <c r="AA97" s="4"/>
    </row>
    <row r="98" spans="2:27">
      <c r="B98" s="122"/>
      <c r="C98" s="125"/>
      <c r="D98" s="119"/>
      <c r="E98" s="130"/>
      <c r="F98" s="26" t="s">
        <v>213</v>
      </c>
      <c r="G98" s="28" t="s">
        <v>214</v>
      </c>
      <c r="H98" s="6"/>
      <c r="I98" s="94"/>
      <c r="J98" s="76">
        <f t="shared" si="6"/>
        <v>0</v>
      </c>
      <c r="K98" s="77">
        <f t="shared" si="7"/>
        <v>0</v>
      </c>
      <c r="L98" s="82">
        <f t="shared" si="8"/>
        <v>0</v>
      </c>
      <c r="M98" s="21"/>
      <c r="N98" s="21">
        <v>0</v>
      </c>
      <c r="O98" s="4"/>
      <c r="P98" s="82">
        <f t="shared" si="9"/>
        <v>0</v>
      </c>
      <c r="Q98" s="21"/>
      <c r="R98" s="21">
        <v>0</v>
      </c>
      <c r="S98" s="4"/>
      <c r="T98" s="82">
        <f t="shared" si="10"/>
        <v>0</v>
      </c>
      <c r="U98" s="21"/>
      <c r="V98" s="21">
        <v>0</v>
      </c>
      <c r="W98" s="4"/>
      <c r="X98" s="82">
        <f t="shared" si="11"/>
        <v>0</v>
      </c>
      <c r="Y98" s="21"/>
      <c r="Z98" s="21">
        <v>0</v>
      </c>
      <c r="AA98" s="4"/>
    </row>
    <row r="99" spans="2:27">
      <c r="B99" s="122"/>
      <c r="C99" s="125"/>
      <c r="D99" s="119"/>
      <c r="E99" s="130"/>
      <c r="F99" s="26" t="s">
        <v>215</v>
      </c>
      <c r="G99" s="28" t="s">
        <v>216</v>
      </c>
      <c r="H99" s="6"/>
      <c r="I99" s="94"/>
      <c r="J99" s="76">
        <f t="shared" si="6"/>
        <v>0</v>
      </c>
      <c r="K99" s="77">
        <f t="shared" si="7"/>
        <v>0</v>
      </c>
      <c r="L99" s="82">
        <f t="shared" si="8"/>
        <v>0</v>
      </c>
      <c r="M99" s="21"/>
      <c r="N99" s="21">
        <v>0</v>
      </c>
      <c r="O99" s="4"/>
      <c r="P99" s="82">
        <f t="shared" si="9"/>
        <v>0</v>
      </c>
      <c r="Q99" s="21"/>
      <c r="R99" s="21">
        <v>0</v>
      </c>
      <c r="S99" s="4"/>
      <c r="T99" s="82">
        <f t="shared" si="10"/>
        <v>0</v>
      </c>
      <c r="U99" s="21"/>
      <c r="V99" s="21">
        <v>0</v>
      </c>
      <c r="W99" s="4"/>
      <c r="X99" s="82">
        <f t="shared" si="11"/>
        <v>0</v>
      </c>
      <c r="Y99" s="21"/>
      <c r="Z99" s="21">
        <v>0</v>
      </c>
      <c r="AA99" s="4"/>
    </row>
    <row r="100" spans="2:27">
      <c r="B100" s="122"/>
      <c r="C100" s="125"/>
      <c r="D100" s="119"/>
      <c r="E100" s="130"/>
      <c r="F100" s="26" t="s">
        <v>217</v>
      </c>
      <c r="G100" s="28" t="s">
        <v>218</v>
      </c>
      <c r="H100" s="6"/>
      <c r="I100" s="94"/>
      <c r="J100" s="76">
        <f t="shared" si="6"/>
        <v>0</v>
      </c>
      <c r="K100" s="77">
        <f t="shared" si="7"/>
        <v>0</v>
      </c>
      <c r="L100" s="82">
        <f t="shared" si="8"/>
        <v>0</v>
      </c>
      <c r="M100" s="21"/>
      <c r="N100" s="21">
        <v>0</v>
      </c>
      <c r="O100" s="4"/>
      <c r="P100" s="82">
        <f t="shared" si="9"/>
        <v>0</v>
      </c>
      <c r="Q100" s="21"/>
      <c r="R100" s="21">
        <v>0</v>
      </c>
      <c r="S100" s="4"/>
      <c r="T100" s="82">
        <f t="shared" si="10"/>
        <v>0</v>
      </c>
      <c r="U100" s="21"/>
      <c r="V100" s="21">
        <v>0</v>
      </c>
      <c r="W100" s="4"/>
      <c r="X100" s="82">
        <f t="shared" si="11"/>
        <v>0</v>
      </c>
      <c r="Y100" s="21"/>
      <c r="Z100" s="21">
        <v>0</v>
      </c>
      <c r="AA100" s="4"/>
    </row>
    <row r="101" spans="2:27">
      <c r="B101" s="122"/>
      <c r="C101" s="125"/>
      <c r="D101" s="119"/>
      <c r="E101" s="130"/>
      <c r="F101" s="26" t="s">
        <v>219</v>
      </c>
      <c r="G101" s="28" t="s">
        <v>220</v>
      </c>
      <c r="H101" s="6"/>
      <c r="I101" s="94"/>
      <c r="J101" s="76">
        <f t="shared" si="6"/>
        <v>0</v>
      </c>
      <c r="K101" s="77">
        <f t="shared" si="7"/>
        <v>0</v>
      </c>
      <c r="L101" s="82">
        <f t="shared" si="8"/>
        <v>0</v>
      </c>
      <c r="M101" s="21"/>
      <c r="N101" s="21">
        <v>0</v>
      </c>
      <c r="O101" s="4"/>
      <c r="P101" s="82">
        <f t="shared" si="9"/>
        <v>0</v>
      </c>
      <c r="Q101" s="21"/>
      <c r="R101" s="21">
        <v>0</v>
      </c>
      <c r="S101" s="4"/>
      <c r="T101" s="82">
        <f t="shared" si="10"/>
        <v>0</v>
      </c>
      <c r="U101" s="21"/>
      <c r="V101" s="21">
        <v>0</v>
      </c>
      <c r="W101" s="4"/>
      <c r="X101" s="82">
        <f t="shared" si="11"/>
        <v>0</v>
      </c>
      <c r="Y101" s="21"/>
      <c r="Z101" s="21">
        <v>0</v>
      </c>
      <c r="AA101" s="4"/>
    </row>
    <row r="102" spans="2:27">
      <c r="B102" s="122"/>
      <c r="C102" s="125"/>
      <c r="D102" s="119"/>
      <c r="E102" s="130"/>
      <c r="F102" s="26" t="s">
        <v>221</v>
      </c>
      <c r="G102" s="28" t="s">
        <v>222</v>
      </c>
      <c r="H102" s="6"/>
      <c r="I102" s="94"/>
      <c r="J102" s="76">
        <f t="shared" si="6"/>
        <v>0</v>
      </c>
      <c r="K102" s="77">
        <f t="shared" si="7"/>
        <v>0</v>
      </c>
      <c r="L102" s="82">
        <f t="shared" si="8"/>
        <v>0</v>
      </c>
      <c r="M102" s="21"/>
      <c r="N102" s="21">
        <v>0</v>
      </c>
      <c r="O102" s="4"/>
      <c r="P102" s="82">
        <f t="shared" si="9"/>
        <v>0</v>
      </c>
      <c r="Q102" s="21"/>
      <c r="R102" s="21">
        <v>0</v>
      </c>
      <c r="S102" s="4"/>
      <c r="T102" s="82">
        <f t="shared" si="10"/>
        <v>0</v>
      </c>
      <c r="U102" s="21"/>
      <c r="V102" s="21">
        <v>0</v>
      </c>
      <c r="W102" s="4"/>
      <c r="X102" s="82">
        <f t="shared" si="11"/>
        <v>0</v>
      </c>
      <c r="Y102" s="21"/>
      <c r="Z102" s="21">
        <v>0</v>
      </c>
      <c r="AA102" s="4"/>
    </row>
    <row r="103" spans="2:27">
      <c r="B103" s="122"/>
      <c r="C103" s="125"/>
      <c r="D103" s="119"/>
      <c r="E103" s="130"/>
      <c r="F103" s="26" t="s">
        <v>223</v>
      </c>
      <c r="G103" s="28" t="s">
        <v>224</v>
      </c>
      <c r="H103" s="6"/>
      <c r="I103" s="94"/>
      <c r="J103" s="76">
        <f t="shared" si="6"/>
        <v>0</v>
      </c>
      <c r="K103" s="77">
        <f t="shared" si="7"/>
        <v>0</v>
      </c>
      <c r="L103" s="82">
        <f t="shared" si="8"/>
        <v>0</v>
      </c>
      <c r="M103" s="21"/>
      <c r="N103" s="21">
        <v>0</v>
      </c>
      <c r="O103" s="4"/>
      <c r="P103" s="82">
        <f t="shared" si="9"/>
        <v>0</v>
      </c>
      <c r="Q103" s="21"/>
      <c r="R103" s="21">
        <v>0</v>
      </c>
      <c r="S103" s="4"/>
      <c r="T103" s="82">
        <f t="shared" si="10"/>
        <v>0</v>
      </c>
      <c r="U103" s="21"/>
      <c r="V103" s="21">
        <v>0</v>
      </c>
      <c r="W103" s="4"/>
      <c r="X103" s="82">
        <f t="shared" si="11"/>
        <v>0</v>
      </c>
      <c r="Y103" s="21"/>
      <c r="Z103" s="21">
        <v>0</v>
      </c>
      <c r="AA103" s="4"/>
    </row>
    <row r="104" spans="2:27">
      <c r="B104" s="122"/>
      <c r="C104" s="125"/>
      <c r="D104" s="119"/>
      <c r="E104" s="130"/>
      <c r="F104" s="26" t="s">
        <v>225</v>
      </c>
      <c r="G104" s="28" t="s">
        <v>226</v>
      </c>
      <c r="H104" s="6"/>
      <c r="I104" s="94"/>
      <c r="J104" s="76">
        <f t="shared" si="6"/>
        <v>0</v>
      </c>
      <c r="K104" s="77">
        <f t="shared" si="7"/>
        <v>0</v>
      </c>
      <c r="L104" s="82">
        <f t="shared" si="8"/>
        <v>0</v>
      </c>
      <c r="M104" s="21"/>
      <c r="N104" s="21">
        <v>0</v>
      </c>
      <c r="O104" s="4"/>
      <c r="P104" s="82">
        <f t="shared" si="9"/>
        <v>0</v>
      </c>
      <c r="Q104" s="21"/>
      <c r="R104" s="21">
        <v>0</v>
      </c>
      <c r="S104" s="4"/>
      <c r="T104" s="82">
        <f t="shared" si="10"/>
        <v>0</v>
      </c>
      <c r="U104" s="21"/>
      <c r="V104" s="21">
        <v>0</v>
      </c>
      <c r="W104" s="4"/>
      <c r="X104" s="82">
        <f t="shared" si="11"/>
        <v>0</v>
      </c>
      <c r="Y104" s="21"/>
      <c r="Z104" s="21">
        <v>0</v>
      </c>
      <c r="AA104" s="4"/>
    </row>
    <row r="105" spans="2:27">
      <c r="B105" s="122"/>
      <c r="C105" s="125"/>
      <c r="D105" s="119"/>
      <c r="E105" s="130"/>
      <c r="F105" s="26" t="s">
        <v>227</v>
      </c>
      <c r="G105" s="28" t="s">
        <v>228</v>
      </c>
      <c r="H105" s="6"/>
      <c r="I105" s="94"/>
      <c r="J105" s="76">
        <f t="shared" si="6"/>
        <v>0</v>
      </c>
      <c r="K105" s="77">
        <f t="shared" si="7"/>
        <v>0</v>
      </c>
      <c r="L105" s="82">
        <f t="shared" si="8"/>
        <v>0</v>
      </c>
      <c r="M105" s="21"/>
      <c r="N105" s="21">
        <v>0</v>
      </c>
      <c r="O105" s="4"/>
      <c r="P105" s="82">
        <f t="shared" si="9"/>
        <v>0</v>
      </c>
      <c r="Q105" s="21"/>
      <c r="R105" s="21">
        <v>0</v>
      </c>
      <c r="S105" s="4"/>
      <c r="T105" s="82">
        <f t="shared" si="10"/>
        <v>0</v>
      </c>
      <c r="U105" s="21"/>
      <c r="V105" s="21">
        <v>0</v>
      </c>
      <c r="W105" s="4"/>
      <c r="X105" s="82">
        <f t="shared" si="11"/>
        <v>0</v>
      </c>
      <c r="Y105" s="21"/>
      <c r="Z105" s="21">
        <v>0</v>
      </c>
      <c r="AA105" s="4"/>
    </row>
    <row r="106" spans="2:27">
      <c r="B106" s="122"/>
      <c r="C106" s="125"/>
      <c r="D106" s="119"/>
      <c r="E106" s="130"/>
      <c r="F106" s="26" t="s">
        <v>229</v>
      </c>
      <c r="G106" s="28" t="s">
        <v>230</v>
      </c>
      <c r="H106" s="6"/>
      <c r="I106" s="94"/>
      <c r="J106" s="76">
        <f t="shared" si="6"/>
        <v>0</v>
      </c>
      <c r="K106" s="77">
        <f t="shared" si="7"/>
        <v>0</v>
      </c>
      <c r="L106" s="82">
        <f t="shared" si="8"/>
        <v>0</v>
      </c>
      <c r="M106" s="21"/>
      <c r="N106" s="21">
        <v>0</v>
      </c>
      <c r="O106" s="4"/>
      <c r="P106" s="82">
        <f t="shared" si="9"/>
        <v>0</v>
      </c>
      <c r="Q106" s="21"/>
      <c r="R106" s="21">
        <v>0</v>
      </c>
      <c r="S106" s="4"/>
      <c r="T106" s="82">
        <f t="shared" si="10"/>
        <v>0</v>
      </c>
      <c r="U106" s="21"/>
      <c r="V106" s="21">
        <v>0</v>
      </c>
      <c r="W106" s="4"/>
      <c r="X106" s="82">
        <f t="shared" si="11"/>
        <v>0</v>
      </c>
      <c r="Y106" s="21"/>
      <c r="Z106" s="21">
        <v>0</v>
      </c>
      <c r="AA106" s="4"/>
    </row>
    <row r="107" spans="2:27">
      <c r="B107" s="122"/>
      <c r="C107" s="125"/>
      <c r="D107" s="119"/>
      <c r="E107" s="130"/>
      <c r="F107" s="26" t="s">
        <v>231</v>
      </c>
      <c r="G107" s="28" t="s">
        <v>232</v>
      </c>
      <c r="H107" s="6"/>
      <c r="I107" s="94"/>
      <c r="J107" s="76">
        <f t="shared" si="6"/>
        <v>0</v>
      </c>
      <c r="K107" s="77">
        <f t="shared" si="7"/>
        <v>0</v>
      </c>
      <c r="L107" s="82">
        <f t="shared" si="8"/>
        <v>0</v>
      </c>
      <c r="M107" s="21"/>
      <c r="N107" s="21">
        <v>0</v>
      </c>
      <c r="O107" s="4"/>
      <c r="P107" s="82">
        <f t="shared" si="9"/>
        <v>0</v>
      </c>
      <c r="Q107" s="21"/>
      <c r="R107" s="21">
        <v>0</v>
      </c>
      <c r="S107" s="4"/>
      <c r="T107" s="82">
        <f t="shared" si="10"/>
        <v>0</v>
      </c>
      <c r="U107" s="21"/>
      <c r="V107" s="21">
        <v>0</v>
      </c>
      <c r="W107" s="4"/>
      <c r="X107" s="82">
        <f t="shared" si="11"/>
        <v>0</v>
      </c>
      <c r="Y107" s="21"/>
      <c r="Z107" s="21">
        <v>0</v>
      </c>
      <c r="AA107" s="4"/>
    </row>
    <row r="108" spans="2:27">
      <c r="B108" s="122"/>
      <c r="C108" s="125"/>
      <c r="D108" s="119"/>
      <c r="E108" s="130"/>
      <c r="F108" s="26" t="s">
        <v>233</v>
      </c>
      <c r="G108" s="28" t="s">
        <v>234</v>
      </c>
      <c r="H108" s="6"/>
      <c r="I108" s="94"/>
      <c r="J108" s="76">
        <f t="shared" si="6"/>
        <v>0</v>
      </c>
      <c r="K108" s="77">
        <f t="shared" si="7"/>
        <v>0</v>
      </c>
      <c r="L108" s="82">
        <f t="shared" si="8"/>
        <v>0</v>
      </c>
      <c r="M108" s="21"/>
      <c r="N108" s="21">
        <v>0</v>
      </c>
      <c r="O108" s="4"/>
      <c r="P108" s="82">
        <f t="shared" si="9"/>
        <v>0</v>
      </c>
      <c r="Q108" s="21"/>
      <c r="R108" s="21">
        <v>0</v>
      </c>
      <c r="S108" s="4"/>
      <c r="T108" s="82">
        <f t="shared" si="10"/>
        <v>0</v>
      </c>
      <c r="U108" s="21"/>
      <c r="V108" s="21">
        <v>0</v>
      </c>
      <c r="W108" s="4"/>
      <c r="X108" s="82">
        <f t="shared" si="11"/>
        <v>0</v>
      </c>
      <c r="Y108" s="21"/>
      <c r="Z108" s="21">
        <v>0</v>
      </c>
      <c r="AA108" s="4"/>
    </row>
    <row r="109" spans="2:27">
      <c r="B109" s="122"/>
      <c r="C109" s="125"/>
      <c r="D109" s="119"/>
      <c r="E109" s="130"/>
      <c r="F109" s="26" t="s">
        <v>235</v>
      </c>
      <c r="G109" s="28" t="s">
        <v>236</v>
      </c>
      <c r="H109" s="6"/>
      <c r="I109" s="94"/>
      <c r="J109" s="76">
        <f t="shared" si="6"/>
        <v>0</v>
      </c>
      <c r="K109" s="77">
        <f t="shared" si="7"/>
        <v>0</v>
      </c>
      <c r="L109" s="82">
        <f t="shared" si="8"/>
        <v>0</v>
      </c>
      <c r="M109" s="21"/>
      <c r="N109" s="21">
        <v>0</v>
      </c>
      <c r="O109" s="4"/>
      <c r="P109" s="82">
        <f t="shared" si="9"/>
        <v>0</v>
      </c>
      <c r="Q109" s="21"/>
      <c r="R109" s="21">
        <v>0</v>
      </c>
      <c r="S109" s="4"/>
      <c r="T109" s="82">
        <f t="shared" si="10"/>
        <v>0</v>
      </c>
      <c r="U109" s="21"/>
      <c r="V109" s="21">
        <v>0</v>
      </c>
      <c r="W109" s="4"/>
      <c r="X109" s="82">
        <f t="shared" si="11"/>
        <v>0</v>
      </c>
      <c r="Y109" s="21"/>
      <c r="Z109" s="21">
        <v>0</v>
      </c>
      <c r="AA109" s="4"/>
    </row>
    <row r="110" spans="2:27">
      <c r="B110" s="122"/>
      <c r="C110" s="125"/>
      <c r="D110" s="119"/>
      <c r="E110" s="130"/>
      <c r="F110" s="26" t="s">
        <v>237</v>
      </c>
      <c r="G110" s="28" t="s">
        <v>238</v>
      </c>
      <c r="H110" s="6"/>
      <c r="I110" s="94"/>
      <c r="J110" s="76">
        <f t="shared" si="6"/>
        <v>0</v>
      </c>
      <c r="K110" s="77">
        <f t="shared" si="7"/>
        <v>0</v>
      </c>
      <c r="L110" s="82">
        <f t="shared" si="8"/>
        <v>0</v>
      </c>
      <c r="M110" s="21"/>
      <c r="N110" s="21">
        <v>0</v>
      </c>
      <c r="O110" s="4"/>
      <c r="P110" s="82">
        <f t="shared" si="9"/>
        <v>0</v>
      </c>
      <c r="Q110" s="21"/>
      <c r="R110" s="21">
        <v>0</v>
      </c>
      <c r="S110" s="4"/>
      <c r="T110" s="82">
        <f t="shared" si="10"/>
        <v>0</v>
      </c>
      <c r="U110" s="21"/>
      <c r="V110" s="21">
        <v>0</v>
      </c>
      <c r="W110" s="4"/>
      <c r="X110" s="82">
        <f t="shared" si="11"/>
        <v>0</v>
      </c>
      <c r="Y110" s="21"/>
      <c r="Z110" s="21">
        <v>0</v>
      </c>
      <c r="AA110" s="4"/>
    </row>
    <row r="111" spans="2:27" ht="13.8" thickBot="1">
      <c r="B111" s="123"/>
      <c r="C111" s="128"/>
      <c r="D111" s="120"/>
      <c r="E111" s="131"/>
      <c r="F111" s="34" t="s">
        <v>239</v>
      </c>
      <c r="G111" s="35" t="s">
        <v>240</v>
      </c>
      <c r="H111" s="6"/>
      <c r="I111" s="94"/>
      <c r="J111" s="76">
        <f>+H111/$H$11</f>
        <v>0</v>
      </c>
      <c r="K111" s="77">
        <f t="shared" si="7"/>
        <v>0</v>
      </c>
      <c r="L111" s="82">
        <f t="shared" si="8"/>
        <v>0</v>
      </c>
      <c r="M111" s="21"/>
      <c r="N111" s="21">
        <v>0</v>
      </c>
      <c r="O111" s="4"/>
      <c r="P111" s="82">
        <f t="shared" si="9"/>
        <v>0</v>
      </c>
      <c r="Q111" s="21"/>
      <c r="R111" s="21">
        <v>0</v>
      </c>
      <c r="S111" s="4"/>
      <c r="T111" s="82">
        <f t="shared" si="10"/>
        <v>0</v>
      </c>
      <c r="U111" s="21"/>
      <c r="V111" s="21">
        <v>0</v>
      </c>
      <c r="W111" s="4"/>
      <c r="X111" s="82">
        <f t="shared" si="11"/>
        <v>0</v>
      </c>
      <c r="Y111" s="21"/>
      <c r="Z111" s="21">
        <v>0</v>
      </c>
      <c r="AA111" s="4"/>
    </row>
    <row r="112" spans="2:27">
      <c r="B112" s="121">
        <v>3</v>
      </c>
      <c r="C112" s="127" t="s">
        <v>17</v>
      </c>
      <c r="D112" s="118">
        <v>3.1</v>
      </c>
      <c r="E112" s="129" t="s">
        <v>18</v>
      </c>
      <c r="F112" s="32" t="s">
        <v>241</v>
      </c>
      <c r="G112" s="33" t="s">
        <v>242</v>
      </c>
      <c r="H112" s="6">
        <v>784</v>
      </c>
      <c r="I112" s="94">
        <f>+'[2]13- Costo 2013'!$N106</f>
        <v>99524.995142920161</v>
      </c>
      <c r="J112" s="76">
        <f>+H112/H11</f>
        <v>1.4351877276804511E-2</v>
      </c>
      <c r="K112" s="77">
        <f t="shared" si="7"/>
        <v>78027596.192049399</v>
      </c>
      <c r="L112" s="82">
        <f t="shared" si="8"/>
        <v>0</v>
      </c>
      <c r="M112" s="21"/>
      <c r="N112" s="21">
        <v>6.9262865090403336E-3</v>
      </c>
      <c r="O112" s="4"/>
      <c r="P112" s="82">
        <f t="shared" si="9"/>
        <v>0</v>
      </c>
      <c r="Q112" s="21"/>
      <c r="R112" s="21">
        <v>6.9262865090403336E-3</v>
      </c>
      <c r="S112" s="4"/>
      <c r="T112" s="82">
        <f t="shared" si="10"/>
        <v>0</v>
      </c>
      <c r="U112" s="21"/>
      <c r="V112" s="21">
        <v>6.9262865090403336E-3</v>
      </c>
      <c r="W112" s="4"/>
      <c r="X112" s="82">
        <f t="shared" si="11"/>
        <v>0</v>
      </c>
      <c r="Y112" s="21"/>
      <c r="Z112" s="21">
        <v>6.9262865090403336E-3</v>
      </c>
      <c r="AA112" s="4"/>
    </row>
    <row r="113" spans="2:27">
      <c r="B113" s="122"/>
      <c r="C113" s="125"/>
      <c r="D113" s="119"/>
      <c r="E113" s="130"/>
      <c r="F113" s="26" t="s">
        <v>243</v>
      </c>
      <c r="G113" s="28" t="s">
        <v>244</v>
      </c>
      <c r="H113" s="6">
        <v>261</v>
      </c>
      <c r="I113" s="94">
        <f>+'[2]13- Costo 2013'!$N107</f>
        <v>99524.995142920161</v>
      </c>
      <c r="J113" s="76">
        <f>+H113/$H$11</f>
        <v>4.7778571036300732E-3</v>
      </c>
      <c r="K113" s="77">
        <f t="shared" si="7"/>
        <v>25976023.732302163</v>
      </c>
      <c r="L113" s="82">
        <f t="shared" si="8"/>
        <v>0</v>
      </c>
      <c r="M113" s="21"/>
      <c r="N113" s="21">
        <v>1.5855354659248958E-3</v>
      </c>
      <c r="O113" s="4"/>
      <c r="P113" s="82">
        <f t="shared" si="9"/>
        <v>0</v>
      </c>
      <c r="Q113" s="21"/>
      <c r="R113" s="21">
        <v>1.5855354659248958E-3</v>
      </c>
      <c r="S113" s="4"/>
      <c r="T113" s="82">
        <f t="shared" si="10"/>
        <v>0</v>
      </c>
      <c r="U113" s="21"/>
      <c r="V113" s="21">
        <v>1.5855354659248958E-3</v>
      </c>
      <c r="W113" s="4"/>
      <c r="X113" s="82">
        <f t="shared" si="11"/>
        <v>0</v>
      </c>
      <c r="Y113" s="21"/>
      <c r="Z113" s="21">
        <v>1.5855354659248958E-3</v>
      </c>
      <c r="AA113" s="4"/>
    </row>
    <row r="114" spans="2:27" ht="13.8" thickBot="1">
      <c r="B114" s="122"/>
      <c r="C114" s="125"/>
      <c r="D114" s="120"/>
      <c r="E114" s="131"/>
      <c r="F114" s="34" t="s">
        <v>245</v>
      </c>
      <c r="G114" s="35" t="s">
        <v>246</v>
      </c>
      <c r="H114" s="6">
        <v>306</v>
      </c>
      <c r="I114" s="94">
        <f>+'[2]13- Costo 2013'!$N108</f>
        <v>99524.995142920176</v>
      </c>
      <c r="J114" s="76">
        <f>+H114/$H$11</f>
        <v>5.6016255697731894E-3</v>
      </c>
      <c r="K114" s="77">
        <f t="shared" si="7"/>
        <v>30454648.513733573</v>
      </c>
      <c r="L114" s="82">
        <f t="shared" si="8"/>
        <v>0</v>
      </c>
      <c r="M114" s="21"/>
      <c r="N114" s="21">
        <v>2.1418636995827536E-3</v>
      </c>
      <c r="O114" s="4"/>
      <c r="P114" s="82">
        <f t="shared" si="9"/>
        <v>0</v>
      </c>
      <c r="Q114" s="21"/>
      <c r="R114" s="21">
        <v>2.1418636995827536E-3</v>
      </c>
      <c r="S114" s="4"/>
      <c r="T114" s="82">
        <f t="shared" si="10"/>
        <v>0</v>
      </c>
      <c r="U114" s="21"/>
      <c r="V114" s="21">
        <v>2.1418636995827536E-3</v>
      </c>
      <c r="W114" s="4"/>
      <c r="X114" s="82">
        <f t="shared" si="11"/>
        <v>0</v>
      </c>
      <c r="Y114" s="21"/>
      <c r="Z114" s="21">
        <v>2.1418636995827536E-3</v>
      </c>
      <c r="AA114" s="4"/>
    </row>
    <row r="115" spans="2:27">
      <c r="B115" s="122"/>
      <c r="C115" s="125"/>
      <c r="D115" s="118">
        <v>3.2</v>
      </c>
      <c r="E115" s="129" t="s">
        <v>21</v>
      </c>
      <c r="F115" s="32" t="s">
        <v>247</v>
      </c>
      <c r="G115" s="33" t="s">
        <v>248</v>
      </c>
      <c r="H115" s="6"/>
      <c r="I115" s="94">
        <f>+'[2]13- Costo 2013'!$N109</f>
        <v>0</v>
      </c>
      <c r="J115" s="76">
        <f t="shared" ref="J115:J165" si="12">+H115/$H$11</f>
        <v>0</v>
      </c>
      <c r="K115" s="77">
        <f t="shared" si="7"/>
        <v>0</v>
      </c>
      <c r="L115" s="82">
        <f t="shared" si="8"/>
        <v>0</v>
      </c>
      <c r="M115" s="21"/>
      <c r="N115" s="21">
        <v>0</v>
      </c>
      <c r="O115" s="4"/>
      <c r="P115" s="82">
        <f t="shared" si="9"/>
        <v>0</v>
      </c>
      <c r="Q115" s="21"/>
      <c r="R115" s="21">
        <v>0</v>
      </c>
      <c r="S115" s="4"/>
      <c r="T115" s="82">
        <f t="shared" si="10"/>
        <v>0</v>
      </c>
      <c r="U115" s="21"/>
      <c r="V115" s="21">
        <v>0</v>
      </c>
      <c r="W115" s="4"/>
      <c r="X115" s="82">
        <f t="shared" si="11"/>
        <v>0</v>
      </c>
      <c r="Y115" s="21"/>
      <c r="Z115" s="21">
        <v>0</v>
      </c>
      <c r="AA115" s="4"/>
    </row>
    <row r="116" spans="2:27" ht="13.8" thickBot="1">
      <c r="B116" s="122"/>
      <c r="C116" s="125"/>
      <c r="D116" s="120"/>
      <c r="E116" s="131"/>
      <c r="F116" s="34" t="s">
        <v>249</v>
      </c>
      <c r="G116" s="35" t="s">
        <v>250</v>
      </c>
      <c r="H116" s="6"/>
      <c r="I116" s="94">
        <f>+'[2]13- Costo 2013'!$N110</f>
        <v>0</v>
      </c>
      <c r="J116" s="76">
        <f t="shared" si="12"/>
        <v>0</v>
      </c>
      <c r="K116" s="77">
        <f t="shared" si="7"/>
        <v>0</v>
      </c>
      <c r="L116" s="82">
        <f t="shared" si="8"/>
        <v>0</v>
      </c>
      <c r="M116" s="21"/>
      <c r="N116" s="21">
        <v>0</v>
      </c>
      <c r="O116" s="4"/>
      <c r="P116" s="82">
        <f t="shared" si="9"/>
        <v>0</v>
      </c>
      <c r="Q116" s="21"/>
      <c r="R116" s="21">
        <v>0</v>
      </c>
      <c r="S116" s="4"/>
      <c r="T116" s="82">
        <f t="shared" si="10"/>
        <v>0</v>
      </c>
      <c r="U116" s="21"/>
      <c r="V116" s="21">
        <v>0</v>
      </c>
      <c r="W116" s="4"/>
      <c r="X116" s="82">
        <f t="shared" si="11"/>
        <v>0</v>
      </c>
      <c r="Y116" s="21"/>
      <c r="Z116" s="21">
        <v>0</v>
      </c>
      <c r="AA116" s="4"/>
    </row>
    <row r="117" spans="2:27">
      <c r="B117" s="122"/>
      <c r="C117" s="125"/>
      <c r="D117" s="118">
        <v>3.4</v>
      </c>
      <c r="E117" s="129" t="s">
        <v>20</v>
      </c>
      <c r="F117" s="32" t="s">
        <v>251</v>
      </c>
      <c r="G117" s="33" t="s">
        <v>252</v>
      </c>
      <c r="H117" s="6"/>
      <c r="I117" s="94">
        <f>+'[2]13- Costo 2013'!$N111</f>
        <v>0</v>
      </c>
      <c r="J117" s="76">
        <f t="shared" si="12"/>
        <v>0</v>
      </c>
      <c r="K117" s="77">
        <f t="shared" si="7"/>
        <v>0</v>
      </c>
      <c r="L117" s="82">
        <f t="shared" si="8"/>
        <v>0</v>
      </c>
      <c r="M117" s="21"/>
      <c r="N117" s="21">
        <v>0</v>
      </c>
      <c r="O117" s="4"/>
      <c r="P117" s="82">
        <f t="shared" si="9"/>
        <v>0</v>
      </c>
      <c r="Q117" s="21"/>
      <c r="R117" s="21">
        <v>0</v>
      </c>
      <c r="S117" s="4"/>
      <c r="T117" s="82">
        <f t="shared" si="10"/>
        <v>0</v>
      </c>
      <c r="U117" s="21"/>
      <c r="V117" s="21">
        <v>0</v>
      </c>
      <c r="W117" s="4"/>
      <c r="X117" s="82">
        <f t="shared" si="11"/>
        <v>0</v>
      </c>
      <c r="Y117" s="21"/>
      <c r="Z117" s="21">
        <v>0</v>
      </c>
      <c r="AA117" s="4"/>
    </row>
    <row r="118" spans="2:27" ht="13.8" thickBot="1">
      <c r="B118" s="122"/>
      <c r="C118" s="125"/>
      <c r="D118" s="120"/>
      <c r="E118" s="131"/>
      <c r="F118" s="34" t="s">
        <v>253</v>
      </c>
      <c r="G118" s="35" t="s">
        <v>254</v>
      </c>
      <c r="H118" s="6"/>
      <c r="I118" s="94">
        <f>+'[2]13- Costo 2013'!$N112</f>
        <v>0</v>
      </c>
      <c r="J118" s="76">
        <f t="shared" si="12"/>
        <v>0</v>
      </c>
      <c r="K118" s="77">
        <f t="shared" si="7"/>
        <v>0</v>
      </c>
      <c r="L118" s="82">
        <f t="shared" si="8"/>
        <v>0</v>
      </c>
      <c r="M118" s="21"/>
      <c r="N118" s="21">
        <v>0</v>
      </c>
      <c r="O118" s="4"/>
      <c r="P118" s="82">
        <f t="shared" si="9"/>
        <v>0</v>
      </c>
      <c r="Q118" s="21"/>
      <c r="R118" s="21">
        <v>0</v>
      </c>
      <c r="S118" s="4"/>
      <c r="T118" s="82">
        <f t="shared" si="10"/>
        <v>0</v>
      </c>
      <c r="U118" s="21"/>
      <c r="V118" s="21">
        <v>0</v>
      </c>
      <c r="W118" s="4"/>
      <c r="X118" s="82">
        <f t="shared" si="11"/>
        <v>0</v>
      </c>
      <c r="Y118" s="21"/>
      <c r="Z118" s="21">
        <v>0</v>
      </c>
      <c r="AA118" s="4"/>
    </row>
    <row r="119" spans="2:27">
      <c r="B119" s="122"/>
      <c r="C119" s="125"/>
      <c r="D119" s="118">
        <v>3.5</v>
      </c>
      <c r="E119" s="130" t="s">
        <v>19</v>
      </c>
      <c r="F119" s="36" t="s">
        <v>255</v>
      </c>
      <c r="G119" s="37" t="s">
        <v>256</v>
      </c>
      <c r="H119" s="6"/>
      <c r="I119" s="94">
        <f>+'[2]13- Costo 2013'!$N113</f>
        <v>0</v>
      </c>
      <c r="J119" s="76">
        <f t="shared" si="12"/>
        <v>0</v>
      </c>
      <c r="K119" s="77">
        <f t="shared" si="7"/>
        <v>0</v>
      </c>
      <c r="L119" s="82">
        <f t="shared" si="8"/>
        <v>0</v>
      </c>
      <c r="M119" s="21"/>
      <c r="N119" s="21">
        <v>0</v>
      </c>
      <c r="O119" s="4"/>
      <c r="P119" s="82">
        <f t="shared" si="9"/>
        <v>0</v>
      </c>
      <c r="Q119" s="21"/>
      <c r="R119" s="21">
        <v>0</v>
      </c>
      <c r="S119" s="4"/>
      <c r="T119" s="82">
        <f t="shared" si="10"/>
        <v>0</v>
      </c>
      <c r="U119" s="21"/>
      <c r="V119" s="21">
        <v>0</v>
      </c>
      <c r="W119" s="4"/>
      <c r="X119" s="82">
        <f t="shared" si="11"/>
        <v>0</v>
      </c>
      <c r="Y119" s="21"/>
      <c r="Z119" s="21">
        <v>0</v>
      </c>
      <c r="AA119" s="4"/>
    </row>
    <row r="120" spans="2:27" ht="13.8" thickBot="1">
      <c r="B120" s="122"/>
      <c r="C120" s="125"/>
      <c r="D120" s="120"/>
      <c r="E120" s="131"/>
      <c r="F120" s="34" t="s">
        <v>257</v>
      </c>
      <c r="G120" s="35" t="s">
        <v>258</v>
      </c>
      <c r="H120" s="6"/>
      <c r="I120" s="94">
        <f>+'[2]13- Costo 2013'!$N114</f>
        <v>0</v>
      </c>
      <c r="J120" s="76">
        <f t="shared" si="12"/>
        <v>0</v>
      </c>
      <c r="K120" s="77">
        <f t="shared" si="7"/>
        <v>0</v>
      </c>
      <c r="L120" s="82">
        <f t="shared" si="8"/>
        <v>0</v>
      </c>
      <c r="M120" s="21"/>
      <c r="N120" s="21">
        <v>0</v>
      </c>
      <c r="O120" s="4"/>
      <c r="P120" s="82">
        <f t="shared" si="9"/>
        <v>0</v>
      </c>
      <c r="Q120" s="21"/>
      <c r="R120" s="21">
        <v>0</v>
      </c>
      <c r="S120" s="4"/>
      <c r="T120" s="82">
        <f t="shared" si="10"/>
        <v>0</v>
      </c>
      <c r="U120" s="21"/>
      <c r="V120" s="21">
        <v>0</v>
      </c>
      <c r="W120" s="4"/>
      <c r="X120" s="82">
        <f t="shared" si="11"/>
        <v>0</v>
      </c>
      <c r="Y120" s="21"/>
      <c r="Z120" s="21">
        <v>0</v>
      </c>
      <c r="AA120" s="4"/>
    </row>
    <row r="121" spans="2:27">
      <c r="B121" s="122"/>
      <c r="C121" s="125"/>
      <c r="D121" s="118">
        <v>3.3</v>
      </c>
      <c r="E121" s="129" t="s">
        <v>23</v>
      </c>
      <c r="F121" s="32" t="s">
        <v>259</v>
      </c>
      <c r="G121" s="33" t="s">
        <v>260</v>
      </c>
      <c r="H121" s="6"/>
      <c r="I121" s="94">
        <f>+'[2]13- Costo 2013'!$N115</f>
        <v>0</v>
      </c>
      <c r="J121" s="76">
        <f t="shared" si="12"/>
        <v>0</v>
      </c>
      <c r="K121" s="77">
        <f t="shared" si="7"/>
        <v>0</v>
      </c>
      <c r="L121" s="82">
        <f t="shared" si="8"/>
        <v>0</v>
      </c>
      <c r="M121" s="21"/>
      <c r="N121" s="21">
        <v>0</v>
      </c>
      <c r="O121" s="4"/>
      <c r="P121" s="82">
        <f t="shared" si="9"/>
        <v>0</v>
      </c>
      <c r="Q121" s="21"/>
      <c r="R121" s="21">
        <v>0</v>
      </c>
      <c r="S121" s="4"/>
      <c r="T121" s="82">
        <f t="shared" si="10"/>
        <v>0</v>
      </c>
      <c r="U121" s="21"/>
      <c r="V121" s="21">
        <v>0</v>
      </c>
      <c r="W121" s="4"/>
      <c r="X121" s="82">
        <f t="shared" si="11"/>
        <v>0</v>
      </c>
      <c r="Y121" s="21"/>
      <c r="Z121" s="21">
        <v>0</v>
      </c>
      <c r="AA121" s="4"/>
    </row>
    <row r="122" spans="2:27" ht="13.8" thickBot="1">
      <c r="B122" s="122"/>
      <c r="C122" s="125"/>
      <c r="D122" s="120"/>
      <c r="E122" s="131"/>
      <c r="F122" s="34" t="s">
        <v>261</v>
      </c>
      <c r="G122" s="35" t="s">
        <v>262</v>
      </c>
      <c r="H122" s="6"/>
      <c r="I122" s="94">
        <f>+'[2]13- Costo 2013'!$N116</f>
        <v>0</v>
      </c>
      <c r="J122" s="76">
        <f t="shared" si="12"/>
        <v>0</v>
      </c>
      <c r="K122" s="77">
        <f t="shared" si="7"/>
        <v>0</v>
      </c>
      <c r="L122" s="82">
        <f t="shared" si="8"/>
        <v>0</v>
      </c>
      <c r="M122" s="21"/>
      <c r="N122" s="21">
        <v>0</v>
      </c>
      <c r="O122" s="4"/>
      <c r="P122" s="82">
        <f t="shared" si="9"/>
        <v>0</v>
      </c>
      <c r="Q122" s="21"/>
      <c r="R122" s="21">
        <v>0</v>
      </c>
      <c r="S122" s="4"/>
      <c r="T122" s="82">
        <f t="shared" si="10"/>
        <v>0</v>
      </c>
      <c r="U122" s="21"/>
      <c r="V122" s="21">
        <v>0</v>
      </c>
      <c r="W122" s="4"/>
      <c r="X122" s="82">
        <f t="shared" si="11"/>
        <v>0</v>
      </c>
      <c r="Y122" s="21"/>
      <c r="Z122" s="21">
        <v>0</v>
      </c>
      <c r="AA122" s="4"/>
    </row>
    <row r="123" spans="2:27">
      <c r="B123" s="122"/>
      <c r="C123" s="125"/>
      <c r="D123" s="118">
        <v>3.6</v>
      </c>
      <c r="E123" s="129" t="s">
        <v>22</v>
      </c>
      <c r="F123" s="32" t="s">
        <v>263</v>
      </c>
      <c r="G123" s="33" t="s">
        <v>264</v>
      </c>
      <c r="H123" s="6"/>
      <c r="I123" s="94">
        <f>+'[2]13- Costo 2013'!$N117</f>
        <v>0</v>
      </c>
      <c r="J123" s="76">
        <f t="shared" si="12"/>
        <v>0</v>
      </c>
      <c r="K123" s="77">
        <f t="shared" si="7"/>
        <v>0</v>
      </c>
      <c r="L123" s="82">
        <f t="shared" si="8"/>
        <v>0</v>
      </c>
      <c r="M123" s="21"/>
      <c r="N123" s="21">
        <v>0</v>
      </c>
      <c r="O123" s="4"/>
      <c r="P123" s="82">
        <f t="shared" si="9"/>
        <v>0</v>
      </c>
      <c r="Q123" s="21"/>
      <c r="R123" s="21">
        <v>0</v>
      </c>
      <c r="S123" s="4"/>
      <c r="T123" s="82">
        <f t="shared" si="10"/>
        <v>0</v>
      </c>
      <c r="U123" s="21"/>
      <c r="V123" s="21">
        <v>0</v>
      </c>
      <c r="W123" s="4"/>
      <c r="X123" s="82">
        <f t="shared" si="11"/>
        <v>0</v>
      </c>
      <c r="Y123" s="21"/>
      <c r="Z123" s="21">
        <v>0</v>
      </c>
      <c r="AA123" s="4"/>
    </row>
    <row r="124" spans="2:27">
      <c r="B124" s="122"/>
      <c r="C124" s="125"/>
      <c r="D124" s="119"/>
      <c r="E124" s="130"/>
      <c r="F124" s="26" t="s">
        <v>265</v>
      </c>
      <c r="G124" s="28" t="s">
        <v>266</v>
      </c>
      <c r="H124" s="6"/>
      <c r="I124" s="94">
        <f>+'[2]13- Costo 2013'!$N118</f>
        <v>0</v>
      </c>
      <c r="J124" s="76">
        <f t="shared" si="12"/>
        <v>0</v>
      </c>
      <c r="K124" s="77">
        <f t="shared" si="7"/>
        <v>0</v>
      </c>
      <c r="L124" s="82">
        <f t="shared" si="8"/>
        <v>0</v>
      </c>
      <c r="M124" s="21"/>
      <c r="N124" s="21">
        <v>0</v>
      </c>
      <c r="O124" s="4"/>
      <c r="P124" s="82">
        <f t="shared" si="9"/>
        <v>0</v>
      </c>
      <c r="Q124" s="21"/>
      <c r="R124" s="21">
        <v>0</v>
      </c>
      <c r="S124" s="4"/>
      <c r="T124" s="82">
        <f t="shared" si="10"/>
        <v>0</v>
      </c>
      <c r="U124" s="21"/>
      <c r="V124" s="21">
        <v>0</v>
      </c>
      <c r="W124" s="4"/>
      <c r="X124" s="82">
        <f t="shared" si="11"/>
        <v>0</v>
      </c>
      <c r="Y124" s="21"/>
      <c r="Z124" s="21">
        <v>0</v>
      </c>
      <c r="AA124" s="4"/>
    </row>
    <row r="125" spans="2:27">
      <c r="B125" s="122"/>
      <c r="C125" s="125"/>
      <c r="D125" s="119"/>
      <c r="E125" s="130"/>
      <c r="F125" s="26" t="s">
        <v>267</v>
      </c>
      <c r="G125" s="28" t="s">
        <v>268</v>
      </c>
      <c r="H125" s="6"/>
      <c r="I125" s="94">
        <f>+'[2]13- Costo 2013'!$N119</f>
        <v>0</v>
      </c>
      <c r="J125" s="76">
        <f t="shared" si="12"/>
        <v>0</v>
      </c>
      <c r="K125" s="77">
        <f t="shared" si="7"/>
        <v>0</v>
      </c>
      <c r="L125" s="82">
        <f t="shared" si="8"/>
        <v>0</v>
      </c>
      <c r="M125" s="21"/>
      <c r="N125" s="21">
        <v>0</v>
      </c>
      <c r="O125" s="4"/>
      <c r="P125" s="82">
        <f t="shared" si="9"/>
        <v>0</v>
      </c>
      <c r="Q125" s="21"/>
      <c r="R125" s="21">
        <v>0</v>
      </c>
      <c r="S125" s="4"/>
      <c r="T125" s="82">
        <f t="shared" si="10"/>
        <v>0</v>
      </c>
      <c r="U125" s="21"/>
      <c r="V125" s="21">
        <v>0</v>
      </c>
      <c r="W125" s="4"/>
      <c r="X125" s="82">
        <f t="shared" si="11"/>
        <v>0</v>
      </c>
      <c r="Y125" s="21"/>
      <c r="Z125" s="21">
        <v>0</v>
      </c>
      <c r="AA125" s="4"/>
    </row>
    <row r="126" spans="2:27" ht="13.8" thickBot="1">
      <c r="B126" s="122"/>
      <c r="C126" s="125"/>
      <c r="D126" s="120"/>
      <c r="E126" s="131"/>
      <c r="F126" s="34" t="s">
        <v>269</v>
      </c>
      <c r="G126" s="35" t="s">
        <v>270</v>
      </c>
      <c r="H126" s="6"/>
      <c r="I126" s="94">
        <f>+'[2]13- Costo 2013'!$N120</f>
        <v>0</v>
      </c>
      <c r="J126" s="76">
        <f t="shared" si="12"/>
        <v>0</v>
      </c>
      <c r="K126" s="77">
        <f t="shared" si="7"/>
        <v>0</v>
      </c>
      <c r="L126" s="82">
        <f t="shared" si="8"/>
        <v>0</v>
      </c>
      <c r="M126" s="21"/>
      <c r="N126" s="21">
        <v>0</v>
      </c>
      <c r="O126" s="4"/>
      <c r="P126" s="82">
        <f t="shared" si="9"/>
        <v>0</v>
      </c>
      <c r="Q126" s="21"/>
      <c r="R126" s="21">
        <v>0</v>
      </c>
      <c r="S126" s="4"/>
      <c r="T126" s="82">
        <f t="shared" si="10"/>
        <v>0</v>
      </c>
      <c r="U126" s="21"/>
      <c r="V126" s="21">
        <v>0</v>
      </c>
      <c r="W126" s="4"/>
      <c r="X126" s="82">
        <f t="shared" si="11"/>
        <v>0</v>
      </c>
      <c r="Y126" s="21"/>
      <c r="Z126" s="21">
        <v>0</v>
      </c>
      <c r="AA126" s="4"/>
    </row>
    <row r="127" spans="2:27">
      <c r="B127" s="122"/>
      <c r="C127" s="125"/>
      <c r="D127" s="118">
        <v>3.7</v>
      </c>
      <c r="E127" s="130" t="s">
        <v>24</v>
      </c>
      <c r="F127" s="36" t="s">
        <v>271</v>
      </c>
      <c r="G127" s="37" t="s">
        <v>272</v>
      </c>
      <c r="H127" s="6"/>
      <c r="I127" s="94">
        <f>+'[2]13- Costo 2013'!$N121</f>
        <v>0</v>
      </c>
      <c r="J127" s="76">
        <f t="shared" si="12"/>
        <v>0</v>
      </c>
      <c r="K127" s="77">
        <f t="shared" si="7"/>
        <v>0</v>
      </c>
      <c r="L127" s="82">
        <f t="shared" si="8"/>
        <v>0</v>
      </c>
      <c r="M127" s="21"/>
      <c r="N127" s="21">
        <v>0</v>
      </c>
      <c r="O127" s="4"/>
      <c r="P127" s="82">
        <f t="shared" si="9"/>
        <v>0</v>
      </c>
      <c r="Q127" s="21"/>
      <c r="R127" s="21">
        <v>0</v>
      </c>
      <c r="S127" s="4"/>
      <c r="T127" s="82">
        <f t="shared" si="10"/>
        <v>0</v>
      </c>
      <c r="U127" s="21"/>
      <c r="V127" s="21">
        <v>0</v>
      </c>
      <c r="W127" s="4"/>
      <c r="X127" s="82">
        <f t="shared" si="11"/>
        <v>0</v>
      </c>
      <c r="Y127" s="21"/>
      <c r="Z127" s="21">
        <v>0</v>
      </c>
      <c r="AA127" s="4"/>
    </row>
    <row r="128" spans="2:27" ht="13.8" thickBot="1">
      <c r="B128" s="123"/>
      <c r="C128" s="128"/>
      <c r="D128" s="119"/>
      <c r="E128" s="130"/>
      <c r="F128" s="30" t="s">
        <v>273</v>
      </c>
      <c r="G128" s="31" t="s">
        <v>274</v>
      </c>
      <c r="H128" s="6"/>
      <c r="I128" s="94">
        <f>+'[2]13- Costo 2013'!$N122</f>
        <v>0</v>
      </c>
      <c r="J128" s="76">
        <f t="shared" si="12"/>
        <v>0</v>
      </c>
      <c r="K128" s="77">
        <f t="shared" si="7"/>
        <v>0</v>
      </c>
      <c r="L128" s="82">
        <f t="shared" si="8"/>
        <v>0</v>
      </c>
      <c r="M128" s="21"/>
      <c r="N128" s="21">
        <v>0</v>
      </c>
      <c r="O128" s="4"/>
      <c r="P128" s="82">
        <f t="shared" si="9"/>
        <v>0</v>
      </c>
      <c r="Q128" s="21"/>
      <c r="R128" s="21">
        <v>0</v>
      </c>
      <c r="S128" s="4"/>
      <c r="T128" s="82">
        <f t="shared" si="10"/>
        <v>0</v>
      </c>
      <c r="U128" s="21"/>
      <c r="V128" s="21">
        <v>0</v>
      </c>
      <c r="W128" s="4"/>
      <c r="X128" s="82">
        <f t="shared" si="11"/>
        <v>0</v>
      </c>
      <c r="Y128" s="21"/>
      <c r="Z128" s="21">
        <v>0</v>
      </c>
      <c r="AA128" s="4"/>
    </row>
    <row r="129" spans="2:27" ht="13.8" thickBot="1">
      <c r="B129" s="121">
        <v>4</v>
      </c>
      <c r="C129" s="127" t="s">
        <v>25</v>
      </c>
      <c r="D129" s="46">
        <v>4.0999999999999996</v>
      </c>
      <c r="E129" s="47" t="s">
        <v>6</v>
      </c>
      <c r="F129" s="42">
        <v>238</v>
      </c>
      <c r="G129" s="43" t="s">
        <v>47</v>
      </c>
      <c r="H129" s="6">
        <v>38</v>
      </c>
      <c r="I129" s="94">
        <f>+'[2]13- Costo 2013'!$N123</f>
        <v>918761.41277585656</v>
      </c>
      <c r="J129" s="76">
        <f t="shared" si="12"/>
        <v>6.9562670474307572E-4</v>
      </c>
      <c r="K129" s="77">
        <f t="shared" si="7"/>
        <v>34912933.685482547</v>
      </c>
      <c r="L129" s="82">
        <f t="shared" si="8"/>
        <v>0</v>
      </c>
      <c r="M129" s="21"/>
      <c r="N129" s="21">
        <v>0</v>
      </c>
      <c r="O129" s="4"/>
      <c r="P129" s="82">
        <f t="shared" si="9"/>
        <v>0</v>
      </c>
      <c r="Q129" s="21"/>
      <c r="R129" s="21">
        <v>0</v>
      </c>
      <c r="S129" s="4"/>
      <c r="T129" s="82">
        <f t="shared" si="10"/>
        <v>0</v>
      </c>
      <c r="U129" s="21"/>
      <c r="V129" s="21">
        <v>0</v>
      </c>
      <c r="W129" s="4"/>
      <c r="X129" s="82">
        <f t="shared" si="11"/>
        <v>0</v>
      </c>
      <c r="Y129" s="21"/>
      <c r="Z129" s="21">
        <v>0</v>
      </c>
      <c r="AA129" s="4"/>
    </row>
    <row r="130" spans="2:27">
      <c r="B130" s="122"/>
      <c r="C130" s="125"/>
      <c r="D130" s="118">
        <v>4.2</v>
      </c>
      <c r="E130" s="129" t="s">
        <v>26</v>
      </c>
      <c r="F130" s="32">
        <v>239</v>
      </c>
      <c r="G130" s="38" t="s">
        <v>48</v>
      </c>
      <c r="H130" s="6">
        <v>1</v>
      </c>
      <c r="I130" s="94">
        <f>+'[2]13- Costo 2013'!$N124</f>
        <v>395213.44471377687</v>
      </c>
      <c r="J130" s="76">
        <f t="shared" si="12"/>
        <v>1.8305965914291468E-5</v>
      </c>
      <c r="K130" s="77">
        <f t="shared" si="7"/>
        <v>395213.44471377687</v>
      </c>
      <c r="L130" s="82">
        <f t="shared" si="8"/>
        <v>0</v>
      </c>
      <c r="M130" s="21"/>
      <c r="N130" s="21">
        <v>4.0611961057023648E-3</v>
      </c>
      <c r="O130" s="4"/>
      <c r="P130" s="82">
        <f t="shared" si="9"/>
        <v>0</v>
      </c>
      <c r="Q130" s="21"/>
      <c r="R130" s="21">
        <v>4.0611961057023648E-3</v>
      </c>
      <c r="S130" s="4"/>
      <c r="T130" s="82">
        <f t="shared" si="10"/>
        <v>0</v>
      </c>
      <c r="U130" s="21"/>
      <c r="V130" s="21">
        <v>4.0611961057023648E-3</v>
      </c>
      <c r="W130" s="4"/>
      <c r="X130" s="82">
        <f t="shared" si="11"/>
        <v>0</v>
      </c>
      <c r="Y130" s="21"/>
      <c r="Z130" s="21">
        <v>4.0611961057023648E-3</v>
      </c>
      <c r="AA130" s="4"/>
    </row>
    <row r="131" spans="2:27">
      <c r="B131" s="122"/>
      <c r="C131" s="125"/>
      <c r="D131" s="119"/>
      <c r="E131" s="130"/>
      <c r="F131" s="26" t="s">
        <v>275</v>
      </c>
      <c r="G131" s="28" t="s">
        <v>182</v>
      </c>
      <c r="H131" s="6"/>
      <c r="I131" s="94"/>
      <c r="J131" s="76">
        <f t="shared" si="12"/>
        <v>0</v>
      </c>
      <c r="K131" s="77">
        <f t="shared" si="7"/>
        <v>0</v>
      </c>
      <c r="L131" s="82">
        <f t="shared" si="8"/>
        <v>0</v>
      </c>
      <c r="M131" s="21"/>
      <c r="N131" s="21">
        <v>0</v>
      </c>
      <c r="O131" s="4"/>
      <c r="P131" s="82">
        <f t="shared" si="9"/>
        <v>0</v>
      </c>
      <c r="Q131" s="21"/>
      <c r="R131" s="21">
        <v>0</v>
      </c>
      <c r="S131" s="4"/>
      <c r="T131" s="82">
        <f t="shared" si="10"/>
        <v>0</v>
      </c>
      <c r="U131" s="21"/>
      <c r="V131" s="21">
        <v>0</v>
      </c>
      <c r="W131" s="4"/>
      <c r="X131" s="82">
        <f t="shared" si="11"/>
        <v>0</v>
      </c>
      <c r="Y131" s="21"/>
      <c r="Z131" s="21">
        <v>0</v>
      </c>
      <c r="AA131" s="4"/>
    </row>
    <row r="132" spans="2:27">
      <c r="B132" s="122"/>
      <c r="C132" s="125"/>
      <c r="D132" s="119"/>
      <c r="E132" s="130"/>
      <c r="F132" s="26" t="s">
        <v>276</v>
      </c>
      <c r="G132" s="28" t="s">
        <v>80</v>
      </c>
      <c r="H132" s="6"/>
      <c r="I132" s="94"/>
      <c r="J132" s="76">
        <f t="shared" si="12"/>
        <v>0</v>
      </c>
      <c r="K132" s="77">
        <f t="shared" si="7"/>
        <v>0</v>
      </c>
      <c r="L132" s="82">
        <f t="shared" si="8"/>
        <v>0</v>
      </c>
      <c r="M132" s="21"/>
      <c r="N132" s="21">
        <v>0</v>
      </c>
      <c r="O132" s="4"/>
      <c r="P132" s="82">
        <f t="shared" si="9"/>
        <v>0</v>
      </c>
      <c r="Q132" s="21"/>
      <c r="R132" s="21">
        <v>0</v>
      </c>
      <c r="S132" s="4"/>
      <c r="T132" s="82">
        <f t="shared" si="10"/>
        <v>0</v>
      </c>
      <c r="U132" s="21"/>
      <c r="V132" s="21">
        <v>0</v>
      </c>
      <c r="W132" s="4"/>
      <c r="X132" s="82">
        <f t="shared" si="11"/>
        <v>0</v>
      </c>
      <c r="Y132" s="21"/>
      <c r="Z132" s="21">
        <v>0</v>
      </c>
      <c r="AA132" s="4"/>
    </row>
    <row r="133" spans="2:27">
      <c r="B133" s="122"/>
      <c r="C133" s="125"/>
      <c r="D133" s="119"/>
      <c r="E133" s="130"/>
      <c r="F133" s="26" t="s">
        <v>277</v>
      </c>
      <c r="G133" s="28" t="s">
        <v>82</v>
      </c>
      <c r="H133" s="6">
        <v>91</v>
      </c>
      <c r="I133" s="94">
        <f>+'[2]13- Costo 2013'!$N127</f>
        <v>704193.86555516708</v>
      </c>
      <c r="J133" s="76">
        <f t="shared" si="12"/>
        <v>1.6658428982005236E-3</v>
      </c>
      <c r="K133" s="77">
        <f t="shared" si="7"/>
        <v>64081641.765520208</v>
      </c>
      <c r="L133" s="82">
        <f t="shared" si="8"/>
        <v>0</v>
      </c>
      <c r="M133" s="21"/>
      <c r="N133" s="21">
        <v>1.3908205841446453E-3</v>
      </c>
      <c r="O133" s="4"/>
      <c r="P133" s="82">
        <f t="shared" si="9"/>
        <v>0</v>
      </c>
      <c r="Q133" s="21"/>
      <c r="R133" s="21">
        <v>1.3908205841446453E-3</v>
      </c>
      <c r="S133" s="4"/>
      <c r="T133" s="82">
        <f t="shared" si="10"/>
        <v>0</v>
      </c>
      <c r="U133" s="21"/>
      <c r="V133" s="21">
        <v>1.3908205841446453E-3</v>
      </c>
      <c r="W133" s="4"/>
      <c r="X133" s="82">
        <f t="shared" si="11"/>
        <v>0</v>
      </c>
      <c r="Y133" s="21"/>
      <c r="Z133" s="21">
        <v>1.3908205841446453E-3</v>
      </c>
      <c r="AA133" s="4"/>
    </row>
    <row r="134" spans="2:27">
      <c r="B134" s="122"/>
      <c r="C134" s="125"/>
      <c r="D134" s="119"/>
      <c r="E134" s="130"/>
      <c r="F134" s="26" t="s">
        <v>278</v>
      </c>
      <c r="G134" s="28" t="s">
        <v>279</v>
      </c>
      <c r="H134" s="6">
        <v>153</v>
      </c>
      <c r="I134" s="94">
        <f>+'[2]13- Costo 2013'!$N128</f>
        <v>704193.86555516708</v>
      </c>
      <c r="J134" s="76">
        <f t="shared" si="12"/>
        <v>2.8008127848865947E-3</v>
      </c>
      <c r="K134" s="77">
        <f t="shared" si="7"/>
        <v>107741661.42994057</v>
      </c>
      <c r="L134" s="82">
        <f t="shared" si="8"/>
        <v>0</v>
      </c>
      <c r="M134" s="21"/>
      <c r="N134" s="21">
        <v>1.3351877607788594E-3</v>
      </c>
      <c r="O134" s="4"/>
      <c r="P134" s="82">
        <f t="shared" si="9"/>
        <v>0</v>
      </c>
      <c r="Q134" s="21"/>
      <c r="R134" s="21">
        <v>1.3351877607788594E-3</v>
      </c>
      <c r="S134" s="4"/>
      <c r="T134" s="82">
        <f t="shared" si="10"/>
        <v>0</v>
      </c>
      <c r="U134" s="21"/>
      <c r="V134" s="21">
        <v>1.3351877607788594E-3</v>
      </c>
      <c r="W134" s="4"/>
      <c r="X134" s="82">
        <f t="shared" si="11"/>
        <v>0</v>
      </c>
      <c r="Y134" s="21"/>
      <c r="Z134" s="21">
        <v>1.3351877607788594E-3</v>
      </c>
      <c r="AA134" s="4"/>
    </row>
    <row r="135" spans="2:27">
      <c r="B135" s="122"/>
      <c r="C135" s="125"/>
      <c r="D135" s="119"/>
      <c r="E135" s="130"/>
      <c r="F135" s="26" t="s">
        <v>280</v>
      </c>
      <c r="G135" s="28" t="s">
        <v>281</v>
      </c>
      <c r="H135" s="6"/>
      <c r="I135" s="94"/>
      <c r="J135" s="76">
        <f t="shared" si="12"/>
        <v>0</v>
      </c>
      <c r="K135" s="77">
        <f t="shared" si="7"/>
        <v>0</v>
      </c>
      <c r="L135" s="82">
        <f t="shared" si="8"/>
        <v>0</v>
      </c>
      <c r="M135" s="21"/>
      <c r="N135" s="21">
        <v>0</v>
      </c>
      <c r="O135" s="4"/>
      <c r="P135" s="82">
        <f t="shared" si="9"/>
        <v>0</v>
      </c>
      <c r="Q135" s="21"/>
      <c r="R135" s="21">
        <v>0</v>
      </c>
      <c r="S135" s="4"/>
      <c r="T135" s="82">
        <f t="shared" si="10"/>
        <v>0</v>
      </c>
      <c r="U135" s="21"/>
      <c r="V135" s="21">
        <v>0</v>
      </c>
      <c r="W135" s="4"/>
      <c r="X135" s="82">
        <f t="shared" si="11"/>
        <v>0</v>
      </c>
      <c r="Y135" s="21"/>
      <c r="Z135" s="21">
        <v>0</v>
      </c>
      <c r="AA135" s="4"/>
    </row>
    <row r="136" spans="2:27">
      <c r="B136" s="122"/>
      <c r="C136" s="125"/>
      <c r="D136" s="119"/>
      <c r="E136" s="130"/>
      <c r="F136" s="26" t="s">
        <v>282</v>
      </c>
      <c r="G136" s="28" t="s">
        <v>84</v>
      </c>
      <c r="H136" s="6"/>
      <c r="I136" s="94"/>
      <c r="J136" s="76">
        <f t="shared" si="12"/>
        <v>0</v>
      </c>
      <c r="K136" s="77">
        <f t="shared" si="7"/>
        <v>0</v>
      </c>
      <c r="L136" s="82">
        <f t="shared" si="8"/>
        <v>0</v>
      </c>
      <c r="M136" s="21"/>
      <c r="N136" s="21">
        <v>0</v>
      </c>
      <c r="O136" s="4"/>
      <c r="P136" s="82">
        <f t="shared" si="9"/>
        <v>0</v>
      </c>
      <c r="Q136" s="21"/>
      <c r="R136" s="21">
        <v>0</v>
      </c>
      <c r="S136" s="4"/>
      <c r="T136" s="82">
        <f t="shared" si="10"/>
        <v>0</v>
      </c>
      <c r="U136" s="21"/>
      <c r="V136" s="21">
        <v>0</v>
      </c>
      <c r="W136" s="4"/>
      <c r="X136" s="82">
        <f t="shared" si="11"/>
        <v>0</v>
      </c>
      <c r="Y136" s="21"/>
      <c r="Z136" s="21">
        <v>0</v>
      </c>
      <c r="AA136" s="4"/>
    </row>
    <row r="137" spans="2:27">
      <c r="B137" s="122"/>
      <c r="C137" s="125"/>
      <c r="D137" s="119"/>
      <c r="E137" s="130"/>
      <c r="F137" s="26" t="s">
        <v>283</v>
      </c>
      <c r="G137" s="28" t="s">
        <v>284</v>
      </c>
      <c r="H137" s="6">
        <v>82</v>
      </c>
      <c r="I137" s="94">
        <f>+'[2]13- Costo 2013'!$N131</f>
        <v>704193.86555516708</v>
      </c>
      <c r="J137" s="76">
        <f t="shared" si="12"/>
        <v>1.5010892049719003E-3</v>
      </c>
      <c r="K137" s="77">
        <f t="shared" si="7"/>
        <v>57743896.975523703</v>
      </c>
      <c r="L137" s="82">
        <f t="shared" si="8"/>
        <v>0</v>
      </c>
      <c r="M137" s="21"/>
      <c r="N137" s="21">
        <v>1.0013908205841447E-3</v>
      </c>
      <c r="O137" s="4"/>
      <c r="P137" s="82">
        <f t="shared" si="9"/>
        <v>0</v>
      </c>
      <c r="Q137" s="21"/>
      <c r="R137" s="21">
        <v>1.0013908205841447E-3</v>
      </c>
      <c r="S137" s="4"/>
      <c r="T137" s="82">
        <f t="shared" si="10"/>
        <v>0</v>
      </c>
      <c r="U137" s="21"/>
      <c r="V137" s="21">
        <v>1.0013908205841447E-3</v>
      </c>
      <c r="W137" s="4"/>
      <c r="X137" s="82">
        <f t="shared" si="11"/>
        <v>0</v>
      </c>
      <c r="Y137" s="21"/>
      <c r="Z137" s="21">
        <v>1.0013908205841447E-3</v>
      </c>
      <c r="AA137" s="4"/>
    </row>
    <row r="138" spans="2:27">
      <c r="B138" s="122"/>
      <c r="C138" s="125"/>
      <c r="D138" s="119"/>
      <c r="E138" s="130"/>
      <c r="F138" s="26" t="s">
        <v>285</v>
      </c>
      <c r="G138" s="28" t="s">
        <v>286</v>
      </c>
      <c r="H138" s="6"/>
      <c r="I138" s="94">
        <f>+'[2]13- Costo 2013'!$N132</f>
        <v>704193.8655551672</v>
      </c>
      <c r="J138" s="76">
        <f t="shared" si="12"/>
        <v>0</v>
      </c>
      <c r="K138" s="77">
        <f t="shared" si="7"/>
        <v>0</v>
      </c>
      <c r="L138" s="82">
        <f t="shared" si="8"/>
        <v>0</v>
      </c>
      <c r="M138" s="21"/>
      <c r="N138" s="21">
        <v>0</v>
      </c>
      <c r="O138" s="4"/>
      <c r="P138" s="82">
        <f t="shared" si="9"/>
        <v>0</v>
      </c>
      <c r="Q138" s="21"/>
      <c r="R138" s="21">
        <v>0</v>
      </c>
      <c r="S138" s="4"/>
      <c r="T138" s="82">
        <f t="shared" si="10"/>
        <v>0</v>
      </c>
      <c r="U138" s="21"/>
      <c r="V138" s="21">
        <v>0</v>
      </c>
      <c r="W138" s="4"/>
      <c r="X138" s="82">
        <f t="shared" si="11"/>
        <v>0</v>
      </c>
      <c r="Y138" s="21"/>
      <c r="Z138" s="21">
        <v>0</v>
      </c>
      <c r="AA138" s="4"/>
    </row>
    <row r="139" spans="2:27">
      <c r="B139" s="122"/>
      <c r="C139" s="125"/>
      <c r="D139" s="119"/>
      <c r="E139" s="130"/>
      <c r="F139" s="26" t="s">
        <v>287</v>
      </c>
      <c r="G139" s="28" t="s">
        <v>288</v>
      </c>
      <c r="H139" s="6">
        <v>2</v>
      </c>
      <c r="I139" s="94">
        <f>+'[2]13- Costo 2013'!$N133</f>
        <v>704193.86555516708</v>
      </c>
      <c r="J139" s="76">
        <f t="shared" si="12"/>
        <v>3.6611931828582936E-5</v>
      </c>
      <c r="K139" s="77">
        <f t="shared" si="7"/>
        <v>1408387.7311103342</v>
      </c>
      <c r="L139" s="82">
        <f t="shared" si="8"/>
        <v>0</v>
      </c>
      <c r="M139" s="21"/>
      <c r="N139" s="21">
        <v>0</v>
      </c>
      <c r="O139" s="4"/>
      <c r="P139" s="82">
        <f t="shared" si="9"/>
        <v>0</v>
      </c>
      <c r="Q139" s="21"/>
      <c r="R139" s="21">
        <v>0</v>
      </c>
      <c r="S139" s="4"/>
      <c r="T139" s="82">
        <f t="shared" si="10"/>
        <v>0</v>
      </c>
      <c r="U139" s="21"/>
      <c r="V139" s="21">
        <v>0</v>
      </c>
      <c r="W139" s="4"/>
      <c r="X139" s="82">
        <f t="shared" si="11"/>
        <v>0</v>
      </c>
      <c r="Y139" s="21"/>
      <c r="Z139" s="21">
        <v>0</v>
      </c>
      <c r="AA139" s="4"/>
    </row>
    <row r="140" spans="2:27">
      <c r="B140" s="122"/>
      <c r="C140" s="125"/>
      <c r="D140" s="119"/>
      <c r="E140" s="130"/>
      <c r="F140" s="26" t="s">
        <v>289</v>
      </c>
      <c r="G140" s="28" t="s">
        <v>202</v>
      </c>
      <c r="H140" s="6"/>
      <c r="I140" s="94"/>
      <c r="J140" s="76">
        <f t="shared" si="12"/>
        <v>0</v>
      </c>
      <c r="K140" s="77">
        <f t="shared" si="7"/>
        <v>0</v>
      </c>
      <c r="L140" s="82">
        <f t="shared" si="8"/>
        <v>0</v>
      </c>
      <c r="M140" s="21"/>
      <c r="N140" s="21">
        <v>0</v>
      </c>
      <c r="O140" s="4"/>
      <c r="P140" s="82">
        <f t="shared" si="9"/>
        <v>0</v>
      </c>
      <c r="Q140" s="21"/>
      <c r="R140" s="21">
        <v>0</v>
      </c>
      <c r="S140" s="4"/>
      <c r="T140" s="82">
        <f t="shared" si="10"/>
        <v>0</v>
      </c>
      <c r="U140" s="21"/>
      <c r="V140" s="21">
        <v>0</v>
      </c>
      <c r="W140" s="4"/>
      <c r="X140" s="82">
        <f t="shared" si="11"/>
        <v>0</v>
      </c>
      <c r="Y140" s="21"/>
      <c r="Z140" s="21">
        <v>0</v>
      </c>
      <c r="AA140" s="4"/>
    </row>
    <row r="141" spans="2:27">
      <c r="B141" s="122"/>
      <c r="C141" s="125"/>
      <c r="D141" s="119"/>
      <c r="E141" s="130"/>
      <c r="F141" s="26" t="s">
        <v>290</v>
      </c>
      <c r="G141" s="28" t="s">
        <v>291</v>
      </c>
      <c r="H141" s="6"/>
      <c r="I141" s="94"/>
      <c r="J141" s="76">
        <f t="shared" si="12"/>
        <v>0</v>
      </c>
      <c r="K141" s="77">
        <f t="shared" si="7"/>
        <v>0</v>
      </c>
      <c r="L141" s="82">
        <f t="shared" si="8"/>
        <v>0</v>
      </c>
      <c r="M141" s="21"/>
      <c r="N141" s="21">
        <v>0</v>
      </c>
      <c r="O141" s="4"/>
      <c r="P141" s="82">
        <f t="shared" si="9"/>
        <v>0</v>
      </c>
      <c r="Q141" s="21"/>
      <c r="R141" s="21">
        <v>0</v>
      </c>
      <c r="S141" s="4"/>
      <c r="T141" s="82">
        <f t="shared" si="10"/>
        <v>0</v>
      </c>
      <c r="U141" s="21"/>
      <c r="V141" s="21">
        <v>0</v>
      </c>
      <c r="W141" s="4"/>
      <c r="X141" s="82">
        <f t="shared" si="11"/>
        <v>0</v>
      </c>
      <c r="Y141" s="21"/>
      <c r="Z141" s="21">
        <v>0</v>
      </c>
      <c r="AA141" s="4"/>
    </row>
    <row r="142" spans="2:27">
      <c r="B142" s="122"/>
      <c r="C142" s="125"/>
      <c r="D142" s="119"/>
      <c r="E142" s="130"/>
      <c r="F142" s="26" t="s">
        <v>292</v>
      </c>
      <c r="G142" s="28" t="s">
        <v>86</v>
      </c>
      <c r="H142" s="6"/>
      <c r="I142" s="94"/>
      <c r="J142" s="76">
        <f t="shared" si="12"/>
        <v>0</v>
      </c>
      <c r="K142" s="77">
        <f t="shared" si="7"/>
        <v>0</v>
      </c>
      <c r="L142" s="82">
        <f t="shared" si="8"/>
        <v>0</v>
      </c>
      <c r="M142" s="21"/>
      <c r="N142" s="21">
        <v>0</v>
      </c>
      <c r="O142" s="4"/>
      <c r="P142" s="82">
        <f t="shared" si="9"/>
        <v>0</v>
      </c>
      <c r="Q142" s="21"/>
      <c r="R142" s="21">
        <v>0</v>
      </c>
      <c r="S142" s="4"/>
      <c r="T142" s="82">
        <f t="shared" si="10"/>
        <v>0</v>
      </c>
      <c r="U142" s="21"/>
      <c r="V142" s="21">
        <v>0</v>
      </c>
      <c r="W142" s="4"/>
      <c r="X142" s="82">
        <f t="shared" si="11"/>
        <v>0</v>
      </c>
      <c r="Y142" s="21"/>
      <c r="Z142" s="21">
        <v>0</v>
      </c>
      <c r="AA142" s="4"/>
    </row>
    <row r="143" spans="2:27">
      <c r="B143" s="122"/>
      <c r="C143" s="125"/>
      <c r="D143" s="119"/>
      <c r="E143" s="130"/>
      <c r="F143" s="26" t="s">
        <v>293</v>
      </c>
      <c r="G143" s="28" t="s">
        <v>196</v>
      </c>
      <c r="H143" s="6"/>
      <c r="I143" s="94"/>
      <c r="J143" s="76">
        <f t="shared" si="12"/>
        <v>0</v>
      </c>
      <c r="K143" s="77">
        <f t="shared" si="7"/>
        <v>0</v>
      </c>
      <c r="L143" s="82">
        <f t="shared" si="8"/>
        <v>0</v>
      </c>
      <c r="M143" s="21"/>
      <c r="N143" s="21">
        <v>0</v>
      </c>
      <c r="O143" s="4"/>
      <c r="P143" s="82">
        <f t="shared" si="9"/>
        <v>0</v>
      </c>
      <c r="Q143" s="21"/>
      <c r="R143" s="21">
        <v>0</v>
      </c>
      <c r="S143" s="4"/>
      <c r="T143" s="82">
        <f t="shared" si="10"/>
        <v>0</v>
      </c>
      <c r="U143" s="21"/>
      <c r="V143" s="21">
        <v>0</v>
      </c>
      <c r="W143" s="4"/>
      <c r="X143" s="82">
        <f t="shared" si="11"/>
        <v>0</v>
      </c>
      <c r="Y143" s="21"/>
      <c r="Z143" s="21">
        <v>0</v>
      </c>
      <c r="AA143" s="4"/>
    </row>
    <row r="144" spans="2:27">
      <c r="B144" s="122"/>
      <c r="C144" s="125"/>
      <c r="D144" s="119"/>
      <c r="E144" s="130"/>
      <c r="F144" s="26" t="s">
        <v>294</v>
      </c>
      <c r="G144" s="28" t="s">
        <v>295</v>
      </c>
      <c r="H144" s="6"/>
      <c r="I144" s="94"/>
      <c r="J144" s="76">
        <f t="shared" si="12"/>
        <v>0</v>
      </c>
      <c r="K144" s="77">
        <f t="shared" ref="K144:K199" si="13">+H144*I144</f>
        <v>0</v>
      </c>
      <c r="L144" s="82">
        <f t="shared" ref="L144:L199" si="14">+N144*$L$11</f>
        <v>0</v>
      </c>
      <c r="M144" s="21"/>
      <c r="N144" s="21">
        <v>0</v>
      </c>
      <c r="O144" s="4"/>
      <c r="P144" s="82">
        <f t="shared" ref="P144:P199" si="15">+R144*$P$11</f>
        <v>0</v>
      </c>
      <c r="Q144" s="21"/>
      <c r="R144" s="21">
        <v>0</v>
      </c>
      <c r="S144" s="4"/>
      <c r="T144" s="82">
        <f t="shared" ref="T144:T199" si="16">+V144*$T$11</f>
        <v>0</v>
      </c>
      <c r="U144" s="21"/>
      <c r="V144" s="21">
        <v>0</v>
      </c>
      <c r="W144" s="4"/>
      <c r="X144" s="82">
        <f t="shared" ref="X144:X199" si="17">+Z144*$X$11</f>
        <v>0</v>
      </c>
      <c r="Y144" s="21"/>
      <c r="Z144" s="21">
        <v>0</v>
      </c>
      <c r="AA144" s="4"/>
    </row>
    <row r="145" spans="2:27">
      <c r="B145" s="122"/>
      <c r="C145" s="125"/>
      <c r="D145" s="119"/>
      <c r="E145" s="130"/>
      <c r="F145" s="26" t="s">
        <v>296</v>
      </c>
      <c r="G145" s="28" t="s">
        <v>297</v>
      </c>
      <c r="H145" s="6"/>
      <c r="I145" s="94">
        <f>+'[2]13- Costo 2013'!$N139</f>
        <v>704193.86555516708</v>
      </c>
      <c r="J145" s="76">
        <f t="shared" si="12"/>
        <v>0</v>
      </c>
      <c r="K145" s="77">
        <f t="shared" si="13"/>
        <v>0</v>
      </c>
      <c r="L145" s="82">
        <f t="shared" si="14"/>
        <v>0</v>
      </c>
      <c r="M145" s="21"/>
      <c r="N145" s="21">
        <v>0</v>
      </c>
      <c r="O145" s="4"/>
      <c r="P145" s="82">
        <f t="shared" si="15"/>
        <v>0</v>
      </c>
      <c r="Q145" s="21"/>
      <c r="R145" s="21">
        <v>0</v>
      </c>
      <c r="S145" s="4"/>
      <c r="T145" s="82">
        <f t="shared" si="16"/>
        <v>0</v>
      </c>
      <c r="U145" s="21"/>
      <c r="V145" s="21">
        <v>0</v>
      </c>
      <c r="W145" s="4"/>
      <c r="X145" s="82">
        <f t="shared" si="17"/>
        <v>0</v>
      </c>
      <c r="Y145" s="21"/>
      <c r="Z145" s="21">
        <v>0</v>
      </c>
      <c r="AA145" s="4"/>
    </row>
    <row r="146" spans="2:27">
      <c r="B146" s="122"/>
      <c r="C146" s="125"/>
      <c r="D146" s="119"/>
      <c r="E146" s="130"/>
      <c r="F146" s="26" t="s">
        <v>298</v>
      </c>
      <c r="G146" s="28" t="s">
        <v>299</v>
      </c>
      <c r="H146" s="6"/>
      <c r="I146" s="94"/>
      <c r="J146" s="76">
        <f t="shared" si="12"/>
        <v>0</v>
      </c>
      <c r="K146" s="77">
        <f t="shared" si="13"/>
        <v>0</v>
      </c>
      <c r="L146" s="82">
        <f t="shared" si="14"/>
        <v>0</v>
      </c>
      <c r="M146" s="21"/>
      <c r="N146" s="21">
        <v>0</v>
      </c>
      <c r="O146" s="4"/>
      <c r="P146" s="82">
        <f t="shared" si="15"/>
        <v>0</v>
      </c>
      <c r="Q146" s="21"/>
      <c r="R146" s="21">
        <v>0</v>
      </c>
      <c r="S146" s="4"/>
      <c r="T146" s="82">
        <f t="shared" si="16"/>
        <v>0</v>
      </c>
      <c r="U146" s="21"/>
      <c r="V146" s="21">
        <v>0</v>
      </c>
      <c r="W146" s="4"/>
      <c r="X146" s="82">
        <f t="shared" si="17"/>
        <v>0</v>
      </c>
      <c r="Y146" s="21"/>
      <c r="Z146" s="21">
        <v>0</v>
      </c>
      <c r="AA146" s="4"/>
    </row>
    <row r="147" spans="2:27">
      <c r="B147" s="122"/>
      <c r="C147" s="125"/>
      <c r="D147" s="119"/>
      <c r="E147" s="130"/>
      <c r="F147" s="26" t="s">
        <v>300</v>
      </c>
      <c r="G147" s="28" t="s">
        <v>301</v>
      </c>
      <c r="H147" s="6"/>
      <c r="I147" s="94"/>
      <c r="J147" s="76">
        <f t="shared" si="12"/>
        <v>0</v>
      </c>
      <c r="K147" s="77">
        <f t="shared" si="13"/>
        <v>0</v>
      </c>
      <c r="L147" s="82">
        <f t="shared" si="14"/>
        <v>0</v>
      </c>
      <c r="M147" s="21"/>
      <c r="N147" s="21">
        <v>0</v>
      </c>
      <c r="O147" s="4"/>
      <c r="P147" s="82">
        <f t="shared" si="15"/>
        <v>0</v>
      </c>
      <c r="Q147" s="21"/>
      <c r="R147" s="21">
        <v>0</v>
      </c>
      <c r="S147" s="4"/>
      <c r="T147" s="82">
        <f t="shared" si="16"/>
        <v>0</v>
      </c>
      <c r="U147" s="21"/>
      <c r="V147" s="21">
        <v>0</v>
      </c>
      <c r="W147" s="4"/>
      <c r="X147" s="82">
        <f t="shared" si="17"/>
        <v>0</v>
      </c>
      <c r="Y147" s="21"/>
      <c r="Z147" s="21">
        <v>0</v>
      </c>
      <c r="AA147" s="4"/>
    </row>
    <row r="148" spans="2:27">
      <c r="B148" s="122"/>
      <c r="C148" s="125"/>
      <c r="D148" s="119"/>
      <c r="E148" s="130"/>
      <c r="F148" s="26" t="s">
        <v>302</v>
      </c>
      <c r="G148" s="28" t="s">
        <v>303</v>
      </c>
      <c r="H148" s="6"/>
      <c r="I148" s="94"/>
      <c r="J148" s="76">
        <f t="shared" si="12"/>
        <v>0</v>
      </c>
      <c r="K148" s="77">
        <f t="shared" si="13"/>
        <v>0</v>
      </c>
      <c r="L148" s="82">
        <f t="shared" si="14"/>
        <v>0</v>
      </c>
      <c r="M148" s="21"/>
      <c r="N148" s="21">
        <v>0</v>
      </c>
      <c r="O148" s="4"/>
      <c r="P148" s="82">
        <f t="shared" si="15"/>
        <v>0</v>
      </c>
      <c r="Q148" s="21"/>
      <c r="R148" s="21">
        <v>0</v>
      </c>
      <c r="S148" s="4"/>
      <c r="T148" s="82">
        <f t="shared" si="16"/>
        <v>0</v>
      </c>
      <c r="U148" s="21"/>
      <c r="V148" s="21">
        <v>0</v>
      </c>
      <c r="W148" s="4"/>
      <c r="X148" s="82">
        <f t="shared" si="17"/>
        <v>0</v>
      </c>
      <c r="Y148" s="21"/>
      <c r="Z148" s="21">
        <v>0</v>
      </c>
      <c r="AA148" s="4"/>
    </row>
    <row r="149" spans="2:27">
      <c r="B149" s="122"/>
      <c r="C149" s="125"/>
      <c r="D149" s="119"/>
      <c r="E149" s="130"/>
      <c r="F149" s="26" t="s">
        <v>304</v>
      </c>
      <c r="G149" s="28" t="s">
        <v>305</v>
      </c>
      <c r="H149" s="6"/>
      <c r="I149" s="94"/>
      <c r="J149" s="76">
        <f t="shared" si="12"/>
        <v>0</v>
      </c>
      <c r="K149" s="77">
        <f t="shared" si="13"/>
        <v>0</v>
      </c>
      <c r="L149" s="82">
        <f t="shared" si="14"/>
        <v>0</v>
      </c>
      <c r="M149" s="21"/>
      <c r="N149" s="21">
        <v>0</v>
      </c>
      <c r="O149" s="4"/>
      <c r="P149" s="82">
        <f t="shared" si="15"/>
        <v>0</v>
      </c>
      <c r="Q149" s="21"/>
      <c r="R149" s="21">
        <v>0</v>
      </c>
      <c r="S149" s="4"/>
      <c r="T149" s="82">
        <f t="shared" si="16"/>
        <v>0</v>
      </c>
      <c r="U149" s="21"/>
      <c r="V149" s="21">
        <v>0</v>
      </c>
      <c r="W149" s="4"/>
      <c r="X149" s="82">
        <f t="shared" si="17"/>
        <v>0</v>
      </c>
      <c r="Y149" s="21"/>
      <c r="Z149" s="21">
        <v>0</v>
      </c>
      <c r="AA149" s="4"/>
    </row>
    <row r="150" spans="2:27">
      <c r="B150" s="122"/>
      <c r="C150" s="125"/>
      <c r="D150" s="119"/>
      <c r="E150" s="130"/>
      <c r="F150" s="26" t="s">
        <v>306</v>
      </c>
      <c r="G150" s="28" t="s">
        <v>307</v>
      </c>
      <c r="H150" s="6"/>
      <c r="I150" s="94"/>
      <c r="J150" s="76">
        <f t="shared" si="12"/>
        <v>0</v>
      </c>
      <c r="K150" s="77">
        <f t="shared" si="13"/>
        <v>0</v>
      </c>
      <c r="L150" s="82">
        <f t="shared" si="14"/>
        <v>0</v>
      </c>
      <c r="M150" s="21"/>
      <c r="N150" s="21">
        <v>0</v>
      </c>
      <c r="O150" s="4"/>
      <c r="P150" s="82">
        <f t="shared" si="15"/>
        <v>0</v>
      </c>
      <c r="Q150" s="21"/>
      <c r="R150" s="21">
        <v>0</v>
      </c>
      <c r="S150" s="4"/>
      <c r="T150" s="82">
        <f t="shared" si="16"/>
        <v>0</v>
      </c>
      <c r="U150" s="21"/>
      <c r="V150" s="21">
        <v>0</v>
      </c>
      <c r="W150" s="4"/>
      <c r="X150" s="82">
        <f t="shared" si="17"/>
        <v>0</v>
      </c>
      <c r="Y150" s="21"/>
      <c r="Z150" s="21">
        <v>0</v>
      </c>
      <c r="AA150" s="4"/>
    </row>
    <row r="151" spans="2:27">
      <c r="B151" s="122"/>
      <c r="C151" s="125"/>
      <c r="D151" s="119"/>
      <c r="E151" s="130"/>
      <c r="F151" s="26" t="s">
        <v>308</v>
      </c>
      <c r="G151" s="28" t="s">
        <v>309</v>
      </c>
      <c r="H151" s="6"/>
      <c r="I151" s="94"/>
      <c r="J151" s="76">
        <f t="shared" si="12"/>
        <v>0</v>
      </c>
      <c r="K151" s="77">
        <f t="shared" si="13"/>
        <v>0</v>
      </c>
      <c r="L151" s="82">
        <f t="shared" si="14"/>
        <v>0</v>
      </c>
      <c r="M151" s="21"/>
      <c r="N151" s="21">
        <v>0</v>
      </c>
      <c r="O151" s="4"/>
      <c r="P151" s="82">
        <f t="shared" si="15"/>
        <v>0</v>
      </c>
      <c r="Q151" s="21"/>
      <c r="R151" s="21">
        <v>0</v>
      </c>
      <c r="S151" s="4"/>
      <c r="T151" s="82">
        <f t="shared" si="16"/>
        <v>0</v>
      </c>
      <c r="U151" s="21"/>
      <c r="V151" s="21">
        <v>0</v>
      </c>
      <c r="W151" s="4"/>
      <c r="X151" s="82">
        <f t="shared" si="17"/>
        <v>0</v>
      </c>
      <c r="Y151" s="21"/>
      <c r="Z151" s="21">
        <v>0</v>
      </c>
      <c r="AA151" s="4"/>
    </row>
    <row r="152" spans="2:27">
      <c r="B152" s="122"/>
      <c r="C152" s="125"/>
      <c r="D152" s="119"/>
      <c r="E152" s="130"/>
      <c r="F152" s="26" t="s">
        <v>310</v>
      </c>
      <c r="G152" s="28" t="s">
        <v>311</v>
      </c>
      <c r="H152" s="6"/>
      <c r="I152" s="94"/>
      <c r="J152" s="76">
        <f t="shared" si="12"/>
        <v>0</v>
      </c>
      <c r="K152" s="77">
        <f t="shared" si="13"/>
        <v>0</v>
      </c>
      <c r="L152" s="82">
        <f t="shared" si="14"/>
        <v>0</v>
      </c>
      <c r="M152" s="21"/>
      <c r="N152" s="21">
        <v>0</v>
      </c>
      <c r="O152" s="4"/>
      <c r="P152" s="82">
        <f t="shared" si="15"/>
        <v>0</v>
      </c>
      <c r="Q152" s="21"/>
      <c r="R152" s="21">
        <v>0</v>
      </c>
      <c r="S152" s="4"/>
      <c r="T152" s="82">
        <f t="shared" si="16"/>
        <v>0</v>
      </c>
      <c r="U152" s="21"/>
      <c r="V152" s="21">
        <v>0</v>
      </c>
      <c r="W152" s="4"/>
      <c r="X152" s="82">
        <f t="shared" si="17"/>
        <v>0</v>
      </c>
      <c r="Y152" s="21"/>
      <c r="Z152" s="21">
        <v>0</v>
      </c>
      <c r="AA152" s="4"/>
    </row>
    <row r="153" spans="2:27">
      <c r="B153" s="122"/>
      <c r="C153" s="125"/>
      <c r="D153" s="119"/>
      <c r="E153" s="130"/>
      <c r="F153" s="26" t="s">
        <v>312</v>
      </c>
      <c r="G153" s="28" t="s">
        <v>313</v>
      </c>
      <c r="H153" s="6"/>
      <c r="I153" s="94"/>
      <c r="J153" s="76">
        <f t="shared" si="12"/>
        <v>0</v>
      </c>
      <c r="K153" s="77">
        <f t="shared" si="13"/>
        <v>0</v>
      </c>
      <c r="L153" s="82">
        <f t="shared" si="14"/>
        <v>0</v>
      </c>
      <c r="M153" s="21"/>
      <c r="N153" s="21">
        <v>0</v>
      </c>
      <c r="O153" s="4"/>
      <c r="P153" s="82">
        <f t="shared" si="15"/>
        <v>0</v>
      </c>
      <c r="Q153" s="21"/>
      <c r="R153" s="21">
        <v>0</v>
      </c>
      <c r="S153" s="4"/>
      <c r="T153" s="82">
        <f t="shared" si="16"/>
        <v>0</v>
      </c>
      <c r="U153" s="21"/>
      <c r="V153" s="21">
        <v>0</v>
      </c>
      <c r="W153" s="4"/>
      <c r="X153" s="82">
        <f t="shared" si="17"/>
        <v>0</v>
      </c>
      <c r="Y153" s="21"/>
      <c r="Z153" s="21">
        <v>0</v>
      </c>
      <c r="AA153" s="4"/>
    </row>
    <row r="154" spans="2:27">
      <c r="B154" s="122"/>
      <c r="C154" s="125"/>
      <c r="D154" s="119"/>
      <c r="E154" s="130"/>
      <c r="F154" s="26" t="s">
        <v>314</v>
      </c>
      <c r="G154" s="28" t="s">
        <v>315</v>
      </c>
      <c r="H154" s="6"/>
      <c r="I154" s="94"/>
      <c r="J154" s="76">
        <f t="shared" si="12"/>
        <v>0</v>
      </c>
      <c r="K154" s="77">
        <f t="shared" si="13"/>
        <v>0</v>
      </c>
      <c r="L154" s="82">
        <f t="shared" si="14"/>
        <v>0</v>
      </c>
      <c r="M154" s="21"/>
      <c r="N154" s="21">
        <v>0</v>
      </c>
      <c r="O154" s="4"/>
      <c r="P154" s="82">
        <f t="shared" si="15"/>
        <v>0</v>
      </c>
      <c r="Q154" s="21"/>
      <c r="R154" s="21">
        <v>0</v>
      </c>
      <c r="S154" s="4"/>
      <c r="T154" s="82">
        <f t="shared" si="16"/>
        <v>0</v>
      </c>
      <c r="U154" s="21"/>
      <c r="V154" s="21">
        <v>0</v>
      </c>
      <c r="W154" s="4"/>
      <c r="X154" s="82">
        <f t="shared" si="17"/>
        <v>0</v>
      </c>
      <c r="Y154" s="21"/>
      <c r="Z154" s="21">
        <v>0</v>
      </c>
      <c r="AA154" s="4"/>
    </row>
    <row r="155" spans="2:27">
      <c r="B155" s="122"/>
      <c r="C155" s="125"/>
      <c r="D155" s="119"/>
      <c r="E155" s="130"/>
      <c r="F155" s="26" t="s">
        <v>316</v>
      </c>
      <c r="G155" s="28" t="s">
        <v>317</v>
      </c>
      <c r="H155" s="6"/>
      <c r="I155" s="94"/>
      <c r="J155" s="76">
        <f t="shared" si="12"/>
        <v>0</v>
      </c>
      <c r="K155" s="77">
        <f t="shared" si="13"/>
        <v>0</v>
      </c>
      <c r="L155" s="82">
        <f t="shared" si="14"/>
        <v>0</v>
      </c>
      <c r="M155" s="21"/>
      <c r="N155" s="21">
        <v>0</v>
      </c>
      <c r="O155" s="4"/>
      <c r="P155" s="82">
        <f t="shared" si="15"/>
        <v>0</v>
      </c>
      <c r="Q155" s="21"/>
      <c r="R155" s="21">
        <v>0</v>
      </c>
      <c r="S155" s="4"/>
      <c r="T155" s="82">
        <f t="shared" si="16"/>
        <v>0</v>
      </c>
      <c r="U155" s="21"/>
      <c r="V155" s="21">
        <v>0</v>
      </c>
      <c r="W155" s="4"/>
      <c r="X155" s="82">
        <f t="shared" si="17"/>
        <v>0</v>
      </c>
      <c r="Y155" s="21"/>
      <c r="Z155" s="21">
        <v>0</v>
      </c>
      <c r="AA155" s="4"/>
    </row>
    <row r="156" spans="2:27">
      <c r="B156" s="122"/>
      <c r="C156" s="125"/>
      <c r="D156" s="119"/>
      <c r="E156" s="130"/>
      <c r="F156" s="26" t="s">
        <v>318</v>
      </c>
      <c r="G156" s="28" t="s">
        <v>204</v>
      </c>
      <c r="H156" s="6"/>
      <c r="I156" s="94"/>
      <c r="J156" s="76">
        <f t="shared" si="12"/>
        <v>0</v>
      </c>
      <c r="K156" s="77">
        <f t="shared" si="13"/>
        <v>0</v>
      </c>
      <c r="L156" s="82">
        <f t="shared" si="14"/>
        <v>0</v>
      </c>
      <c r="M156" s="21"/>
      <c r="N156" s="21">
        <v>0</v>
      </c>
      <c r="O156" s="4"/>
      <c r="P156" s="82">
        <f t="shared" si="15"/>
        <v>0</v>
      </c>
      <c r="Q156" s="21"/>
      <c r="R156" s="21">
        <v>0</v>
      </c>
      <c r="S156" s="4"/>
      <c r="T156" s="82">
        <f t="shared" si="16"/>
        <v>0</v>
      </c>
      <c r="U156" s="21"/>
      <c r="V156" s="21">
        <v>0</v>
      </c>
      <c r="W156" s="4"/>
      <c r="X156" s="82">
        <f t="shared" si="17"/>
        <v>0</v>
      </c>
      <c r="Y156" s="21"/>
      <c r="Z156" s="21">
        <v>0</v>
      </c>
      <c r="AA156" s="4"/>
    </row>
    <row r="157" spans="2:27">
      <c r="B157" s="122"/>
      <c r="C157" s="125"/>
      <c r="D157" s="119"/>
      <c r="E157" s="130"/>
      <c r="F157" s="26" t="s">
        <v>319</v>
      </c>
      <c r="G157" s="28" t="s">
        <v>320</v>
      </c>
      <c r="H157" s="6"/>
      <c r="I157" s="94"/>
      <c r="J157" s="76">
        <f t="shared" si="12"/>
        <v>0</v>
      </c>
      <c r="K157" s="77">
        <f t="shared" si="13"/>
        <v>0</v>
      </c>
      <c r="L157" s="82">
        <f t="shared" si="14"/>
        <v>0</v>
      </c>
      <c r="M157" s="21"/>
      <c r="N157" s="21">
        <v>0</v>
      </c>
      <c r="O157" s="4"/>
      <c r="P157" s="82">
        <f t="shared" si="15"/>
        <v>0</v>
      </c>
      <c r="Q157" s="21"/>
      <c r="R157" s="21">
        <v>0</v>
      </c>
      <c r="S157" s="4"/>
      <c r="T157" s="82">
        <f t="shared" si="16"/>
        <v>0</v>
      </c>
      <c r="U157" s="21"/>
      <c r="V157" s="21">
        <v>0</v>
      </c>
      <c r="W157" s="4"/>
      <c r="X157" s="82">
        <f t="shared" si="17"/>
        <v>0</v>
      </c>
      <c r="Y157" s="21"/>
      <c r="Z157" s="21">
        <v>0</v>
      </c>
      <c r="AA157" s="4"/>
    </row>
    <row r="158" spans="2:27">
      <c r="B158" s="122"/>
      <c r="C158" s="125"/>
      <c r="D158" s="119"/>
      <c r="E158" s="130"/>
      <c r="F158" s="26" t="s">
        <v>321</v>
      </c>
      <c r="G158" s="28" t="s">
        <v>322</v>
      </c>
      <c r="H158" s="6"/>
      <c r="I158" s="94"/>
      <c r="J158" s="76">
        <f t="shared" si="12"/>
        <v>0</v>
      </c>
      <c r="K158" s="77">
        <f t="shared" si="13"/>
        <v>0</v>
      </c>
      <c r="L158" s="82">
        <f t="shared" si="14"/>
        <v>0</v>
      </c>
      <c r="M158" s="21"/>
      <c r="N158" s="21">
        <v>0</v>
      </c>
      <c r="O158" s="4"/>
      <c r="P158" s="82">
        <f t="shared" si="15"/>
        <v>0</v>
      </c>
      <c r="Q158" s="21"/>
      <c r="R158" s="21">
        <v>0</v>
      </c>
      <c r="S158" s="4"/>
      <c r="T158" s="82">
        <f t="shared" si="16"/>
        <v>0</v>
      </c>
      <c r="U158" s="21"/>
      <c r="V158" s="21">
        <v>0</v>
      </c>
      <c r="W158" s="4"/>
      <c r="X158" s="82">
        <f t="shared" si="17"/>
        <v>0</v>
      </c>
      <c r="Y158" s="21"/>
      <c r="Z158" s="21">
        <v>0</v>
      </c>
      <c r="AA158" s="4"/>
    </row>
    <row r="159" spans="2:27">
      <c r="B159" s="122"/>
      <c r="C159" s="125"/>
      <c r="D159" s="119"/>
      <c r="E159" s="130"/>
      <c r="F159" s="26" t="s">
        <v>323</v>
      </c>
      <c r="G159" s="28" t="s">
        <v>324</v>
      </c>
      <c r="H159" s="6"/>
      <c r="I159" s="94"/>
      <c r="J159" s="76">
        <f t="shared" si="12"/>
        <v>0</v>
      </c>
      <c r="K159" s="77">
        <f t="shared" si="13"/>
        <v>0</v>
      </c>
      <c r="L159" s="82">
        <f t="shared" si="14"/>
        <v>0</v>
      </c>
      <c r="M159" s="21"/>
      <c r="N159" s="21">
        <v>0</v>
      </c>
      <c r="O159" s="4"/>
      <c r="P159" s="82">
        <f t="shared" si="15"/>
        <v>0</v>
      </c>
      <c r="Q159" s="21"/>
      <c r="R159" s="21">
        <v>0</v>
      </c>
      <c r="S159" s="4"/>
      <c r="T159" s="82">
        <f t="shared" si="16"/>
        <v>0</v>
      </c>
      <c r="U159" s="21"/>
      <c r="V159" s="21">
        <v>0</v>
      </c>
      <c r="W159" s="4"/>
      <c r="X159" s="82">
        <f t="shared" si="17"/>
        <v>0</v>
      </c>
      <c r="Y159" s="21"/>
      <c r="Z159" s="21">
        <v>0</v>
      </c>
      <c r="AA159" s="4"/>
    </row>
    <row r="160" spans="2:27">
      <c r="B160" s="122"/>
      <c r="C160" s="125"/>
      <c r="D160" s="119"/>
      <c r="E160" s="130"/>
      <c r="F160" s="26" t="s">
        <v>325</v>
      </c>
      <c r="G160" s="28" t="s">
        <v>326</v>
      </c>
      <c r="H160" s="6"/>
      <c r="I160" s="94"/>
      <c r="J160" s="76">
        <f t="shared" si="12"/>
        <v>0</v>
      </c>
      <c r="K160" s="77">
        <f t="shared" si="13"/>
        <v>0</v>
      </c>
      <c r="L160" s="82">
        <f t="shared" si="14"/>
        <v>0</v>
      </c>
      <c r="M160" s="21"/>
      <c r="N160" s="21">
        <v>0</v>
      </c>
      <c r="O160" s="4"/>
      <c r="P160" s="82">
        <f t="shared" si="15"/>
        <v>0</v>
      </c>
      <c r="Q160" s="21"/>
      <c r="R160" s="21">
        <v>0</v>
      </c>
      <c r="S160" s="4"/>
      <c r="T160" s="82">
        <f t="shared" si="16"/>
        <v>0</v>
      </c>
      <c r="U160" s="21"/>
      <c r="V160" s="21">
        <v>0</v>
      </c>
      <c r="W160" s="4"/>
      <c r="X160" s="82">
        <f t="shared" si="17"/>
        <v>0</v>
      </c>
      <c r="Y160" s="21"/>
      <c r="Z160" s="21">
        <v>0</v>
      </c>
      <c r="AA160" s="4"/>
    </row>
    <row r="161" spans="2:27">
      <c r="B161" s="122"/>
      <c r="C161" s="125"/>
      <c r="D161" s="119"/>
      <c r="E161" s="130"/>
      <c r="F161" s="26" t="s">
        <v>327</v>
      </c>
      <c r="G161" s="28" t="s">
        <v>186</v>
      </c>
      <c r="H161" s="6"/>
      <c r="I161" s="94"/>
      <c r="J161" s="76">
        <f t="shared" si="12"/>
        <v>0</v>
      </c>
      <c r="K161" s="77">
        <f t="shared" si="13"/>
        <v>0</v>
      </c>
      <c r="L161" s="82">
        <f t="shared" si="14"/>
        <v>0</v>
      </c>
      <c r="M161" s="21"/>
      <c r="N161" s="21">
        <v>0</v>
      </c>
      <c r="O161" s="4"/>
      <c r="P161" s="82">
        <f t="shared" si="15"/>
        <v>0</v>
      </c>
      <c r="Q161" s="21"/>
      <c r="R161" s="21">
        <v>0</v>
      </c>
      <c r="S161" s="4"/>
      <c r="T161" s="82">
        <f t="shared" si="16"/>
        <v>0</v>
      </c>
      <c r="U161" s="21"/>
      <c r="V161" s="21">
        <v>0</v>
      </c>
      <c r="W161" s="4"/>
      <c r="X161" s="82">
        <f t="shared" si="17"/>
        <v>0</v>
      </c>
      <c r="Y161" s="21"/>
      <c r="Z161" s="21">
        <v>0</v>
      </c>
      <c r="AA161" s="4"/>
    </row>
    <row r="162" spans="2:27">
      <c r="B162" s="122"/>
      <c r="C162" s="125"/>
      <c r="D162" s="119"/>
      <c r="E162" s="130"/>
      <c r="F162" s="26" t="s">
        <v>328</v>
      </c>
      <c r="G162" s="28" t="s">
        <v>188</v>
      </c>
      <c r="H162" s="6"/>
      <c r="I162" s="94"/>
      <c r="J162" s="76">
        <f t="shared" si="12"/>
        <v>0</v>
      </c>
      <c r="K162" s="77">
        <f t="shared" si="13"/>
        <v>0</v>
      </c>
      <c r="L162" s="82">
        <f t="shared" si="14"/>
        <v>0</v>
      </c>
      <c r="M162" s="21"/>
      <c r="N162" s="21">
        <v>0</v>
      </c>
      <c r="O162" s="4"/>
      <c r="P162" s="82">
        <f t="shared" si="15"/>
        <v>0</v>
      </c>
      <c r="Q162" s="21"/>
      <c r="R162" s="21">
        <v>0</v>
      </c>
      <c r="S162" s="4"/>
      <c r="T162" s="82">
        <f t="shared" si="16"/>
        <v>0</v>
      </c>
      <c r="U162" s="21"/>
      <c r="V162" s="21">
        <v>0</v>
      </c>
      <c r="W162" s="4"/>
      <c r="X162" s="82">
        <f t="shared" si="17"/>
        <v>0</v>
      </c>
      <c r="Y162" s="21"/>
      <c r="Z162" s="21">
        <v>0</v>
      </c>
      <c r="AA162" s="4"/>
    </row>
    <row r="163" spans="2:27">
      <c r="B163" s="122"/>
      <c r="C163" s="125"/>
      <c r="D163" s="119"/>
      <c r="E163" s="130"/>
      <c r="F163" s="26" t="s">
        <v>329</v>
      </c>
      <c r="G163" s="28" t="s">
        <v>190</v>
      </c>
      <c r="H163" s="6"/>
      <c r="I163" s="94"/>
      <c r="J163" s="76">
        <f t="shared" si="12"/>
        <v>0</v>
      </c>
      <c r="K163" s="77">
        <f t="shared" si="13"/>
        <v>0</v>
      </c>
      <c r="L163" s="82">
        <f t="shared" si="14"/>
        <v>0</v>
      </c>
      <c r="M163" s="21"/>
      <c r="N163" s="21">
        <v>0</v>
      </c>
      <c r="O163" s="4"/>
      <c r="P163" s="82">
        <f t="shared" si="15"/>
        <v>0</v>
      </c>
      <c r="Q163" s="21"/>
      <c r="R163" s="21">
        <v>0</v>
      </c>
      <c r="S163" s="4"/>
      <c r="T163" s="82">
        <f t="shared" si="16"/>
        <v>0</v>
      </c>
      <c r="U163" s="21"/>
      <c r="V163" s="21">
        <v>0</v>
      </c>
      <c r="W163" s="4"/>
      <c r="X163" s="82">
        <f t="shared" si="17"/>
        <v>0</v>
      </c>
      <c r="Y163" s="21"/>
      <c r="Z163" s="21">
        <v>0</v>
      </c>
      <c r="AA163" s="4"/>
    </row>
    <row r="164" spans="2:27">
      <c r="B164" s="122"/>
      <c r="C164" s="125"/>
      <c r="D164" s="119"/>
      <c r="E164" s="130"/>
      <c r="F164" s="26" t="s">
        <v>330</v>
      </c>
      <c r="G164" s="28" t="s">
        <v>192</v>
      </c>
      <c r="H164" s="6"/>
      <c r="I164" s="94"/>
      <c r="J164" s="76">
        <f t="shared" si="12"/>
        <v>0</v>
      </c>
      <c r="K164" s="77">
        <f t="shared" si="13"/>
        <v>0</v>
      </c>
      <c r="L164" s="82">
        <f t="shared" si="14"/>
        <v>0</v>
      </c>
      <c r="M164" s="21"/>
      <c r="N164" s="21">
        <v>0</v>
      </c>
      <c r="O164" s="4"/>
      <c r="P164" s="82">
        <f t="shared" si="15"/>
        <v>0</v>
      </c>
      <c r="Q164" s="21"/>
      <c r="R164" s="21">
        <v>0</v>
      </c>
      <c r="S164" s="4"/>
      <c r="T164" s="82">
        <f t="shared" si="16"/>
        <v>0</v>
      </c>
      <c r="U164" s="21"/>
      <c r="V164" s="21">
        <v>0</v>
      </c>
      <c r="W164" s="4"/>
      <c r="X164" s="82">
        <f t="shared" si="17"/>
        <v>0</v>
      </c>
      <c r="Y164" s="21"/>
      <c r="Z164" s="21">
        <v>0</v>
      </c>
      <c r="AA164" s="4"/>
    </row>
    <row r="165" spans="2:27" ht="13.8" thickBot="1">
      <c r="B165" s="123"/>
      <c r="C165" s="128"/>
      <c r="D165" s="120"/>
      <c r="E165" s="131"/>
      <c r="F165" s="34" t="s">
        <v>331</v>
      </c>
      <c r="G165" s="35" t="s">
        <v>198</v>
      </c>
      <c r="H165" s="6"/>
      <c r="I165" s="94"/>
      <c r="J165" s="76">
        <f t="shared" si="12"/>
        <v>0</v>
      </c>
      <c r="K165" s="77">
        <f t="shared" si="13"/>
        <v>0</v>
      </c>
      <c r="L165" s="82">
        <f t="shared" si="14"/>
        <v>0</v>
      </c>
      <c r="M165" s="21"/>
      <c r="N165" s="21">
        <v>0</v>
      </c>
      <c r="O165" s="4"/>
      <c r="P165" s="82">
        <f t="shared" si="15"/>
        <v>0</v>
      </c>
      <c r="Q165" s="21"/>
      <c r="R165" s="21">
        <v>0</v>
      </c>
      <c r="S165" s="4"/>
      <c r="T165" s="82">
        <f t="shared" si="16"/>
        <v>0</v>
      </c>
      <c r="U165" s="21"/>
      <c r="V165" s="21">
        <v>0</v>
      </c>
      <c r="W165" s="4"/>
      <c r="X165" s="82">
        <f t="shared" si="17"/>
        <v>0</v>
      </c>
      <c r="Y165" s="21"/>
      <c r="Z165" s="21">
        <v>0</v>
      </c>
      <c r="AA165" s="4"/>
    </row>
    <row r="166" spans="2:27">
      <c r="B166" s="121">
        <v>5</v>
      </c>
      <c r="C166" s="127" t="s">
        <v>27</v>
      </c>
      <c r="D166" s="118">
        <v>5.2</v>
      </c>
      <c r="E166" s="129" t="s">
        <v>28</v>
      </c>
      <c r="F166" s="32" t="s">
        <v>332</v>
      </c>
      <c r="G166" s="33" t="s">
        <v>333</v>
      </c>
      <c r="H166" s="6">
        <v>6132</v>
      </c>
      <c r="I166" s="94">
        <f>+'[2]13- Costo 2013'!$N160</f>
        <v>10674.843297852622</v>
      </c>
      <c r="J166" s="76">
        <f>+H166/$H$11</f>
        <v>0.11225218298643527</v>
      </c>
      <c r="K166" s="77">
        <f t="shared" si="13"/>
        <v>65458139.102432273</v>
      </c>
      <c r="L166" s="82">
        <f t="shared" si="14"/>
        <v>0</v>
      </c>
      <c r="M166" s="21"/>
      <c r="N166" s="21">
        <v>1.9165507649513212E-2</v>
      </c>
      <c r="O166" s="4"/>
      <c r="P166" s="82">
        <f t="shared" si="15"/>
        <v>0</v>
      </c>
      <c r="Q166" s="21"/>
      <c r="R166" s="21">
        <v>1.9165507649513212E-2</v>
      </c>
      <c r="S166" s="4"/>
      <c r="T166" s="82">
        <f t="shared" si="16"/>
        <v>0</v>
      </c>
      <c r="U166" s="21"/>
      <c r="V166" s="21">
        <v>1.9165507649513212E-2</v>
      </c>
      <c r="W166" s="4"/>
      <c r="X166" s="82">
        <f t="shared" si="17"/>
        <v>0</v>
      </c>
      <c r="Y166" s="21"/>
      <c r="Z166" s="21">
        <v>1.9165507649513212E-2</v>
      </c>
      <c r="AA166" s="4"/>
    </row>
    <row r="167" spans="2:27" ht="13.8" thickBot="1">
      <c r="B167" s="122"/>
      <c r="C167" s="125"/>
      <c r="D167" s="120"/>
      <c r="E167" s="131"/>
      <c r="F167" s="34" t="s">
        <v>334</v>
      </c>
      <c r="G167" s="39" t="s">
        <v>335</v>
      </c>
      <c r="H167" s="6"/>
      <c r="I167" s="94"/>
      <c r="J167" s="76">
        <f>+H167/$H$11</f>
        <v>0</v>
      </c>
      <c r="K167" s="77">
        <f t="shared" si="13"/>
        <v>0</v>
      </c>
      <c r="L167" s="82">
        <f t="shared" si="14"/>
        <v>0</v>
      </c>
      <c r="M167" s="21"/>
      <c r="N167" s="21">
        <v>0</v>
      </c>
      <c r="O167" s="4"/>
      <c r="P167" s="82">
        <f t="shared" si="15"/>
        <v>0</v>
      </c>
      <c r="Q167" s="21"/>
      <c r="R167" s="21">
        <v>0</v>
      </c>
      <c r="S167" s="4"/>
      <c r="T167" s="82">
        <f t="shared" si="16"/>
        <v>0</v>
      </c>
      <c r="U167" s="21"/>
      <c r="V167" s="21">
        <v>0</v>
      </c>
      <c r="W167" s="4"/>
      <c r="X167" s="82">
        <f t="shared" si="17"/>
        <v>0</v>
      </c>
      <c r="Y167" s="21"/>
      <c r="Z167" s="21">
        <v>0</v>
      </c>
      <c r="AA167" s="4"/>
    </row>
    <row r="168" spans="2:27">
      <c r="B168" s="122"/>
      <c r="C168" s="125"/>
      <c r="D168" s="118">
        <v>5.0999999999999996</v>
      </c>
      <c r="E168" s="129" t="s">
        <v>29</v>
      </c>
      <c r="F168" s="32" t="s">
        <v>336</v>
      </c>
      <c r="G168" s="33" t="s">
        <v>337</v>
      </c>
      <c r="H168" s="6">
        <v>698</v>
      </c>
      <c r="I168" s="94">
        <f>+'[2]13- Costo 2013'!$N162</f>
        <v>43303.510819204406</v>
      </c>
      <c r="J168" s="4">
        <v>1.2637930097298472E-2</v>
      </c>
      <c r="K168" s="77">
        <f t="shared" si="13"/>
        <v>30225850.551804677</v>
      </c>
      <c r="L168" s="82">
        <f t="shared" si="14"/>
        <v>0</v>
      </c>
      <c r="M168" s="21"/>
      <c r="N168" s="21">
        <v>1.2637930097298472E-2</v>
      </c>
      <c r="O168" s="4"/>
      <c r="P168" s="82">
        <f t="shared" si="15"/>
        <v>0</v>
      </c>
      <c r="Q168" s="21"/>
      <c r="R168" s="21">
        <v>1.2637930097298472E-2</v>
      </c>
      <c r="S168" s="4"/>
      <c r="T168" s="82">
        <f t="shared" si="16"/>
        <v>0</v>
      </c>
      <c r="U168" s="21"/>
      <c r="V168" s="21">
        <v>1.2637930097298472E-2</v>
      </c>
      <c r="W168" s="4"/>
      <c r="X168" s="82">
        <f t="shared" si="17"/>
        <v>0</v>
      </c>
      <c r="Y168" s="21"/>
      <c r="Z168" s="21">
        <v>1.2637930097298472E-2</v>
      </c>
      <c r="AA168" s="4"/>
    </row>
    <row r="169" spans="2:27">
      <c r="B169" s="122"/>
      <c r="C169" s="125"/>
      <c r="D169" s="119"/>
      <c r="E169" s="130"/>
      <c r="F169" s="26" t="s">
        <v>338</v>
      </c>
      <c r="G169" s="28" t="s">
        <v>339</v>
      </c>
      <c r="H169" s="6">
        <v>296</v>
      </c>
      <c r="I169" s="94">
        <f>+'[2]13- Costo 2013'!$N163</f>
        <v>43303.510819204406</v>
      </c>
      <c r="J169" s="4">
        <v>5.3541338261673095E-3</v>
      </c>
      <c r="K169" s="77">
        <f t="shared" si="13"/>
        <v>12817839.202484503</v>
      </c>
      <c r="L169" s="82">
        <f t="shared" si="14"/>
        <v>0</v>
      </c>
      <c r="M169" s="21"/>
      <c r="N169" s="21">
        <v>5.3541338261673095E-3</v>
      </c>
      <c r="O169" s="4"/>
      <c r="P169" s="82">
        <f t="shared" si="15"/>
        <v>0</v>
      </c>
      <c r="Q169" s="21"/>
      <c r="R169" s="21">
        <v>5.3541338261673095E-3</v>
      </c>
      <c r="S169" s="4"/>
      <c r="T169" s="82">
        <f t="shared" si="16"/>
        <v>0</v>
      </c>
      <c r="U169" s="21"/>
      <c r="V169" s="21">
        <v>5.3541338261673095E-3</v>
      </c>
      <c r="W169" s="4"/>
      <c r="X169" s="82">
        <f t="shared" si="17"/>
        <v>0</v>
      </c>
      <c r="Y169" s="21"/>
      <c r="Z169" s="21">
        <v>5.3541338261673095E-3</v>
      </c>
      <c r="AA169" s="4"/>
    </row>
    <row r="170" spans="2:27" ht="13.8" thickBot="1">
      <c r="B170" s="122"/>
      <c r="C170" s="125"/>
      <c r="D170" s="120"/>
      <c r="E170" s="131"/>
      <c r="F170" s="34" t="s">
        <v>340</v>
      </c>
      <c r="G170" s="35" t="s">
        <v>341</v>
      </c>
      <c r="H170" s="6"/>
      <c r="I170" s="94"/>
      <c r="J170" s="76">
        <f t="shared" ref="J170:J183" si="18">+H170/$H$11</f>
        <v>0</v>
      </c>
      <c r="K170" s="77">
        <f t="shared" si="13"/>
        <v>0</v>
      </c>
      <c r="L170" s="82">
        <f t="shared" si="14"/>
        <v>0</v>
      </c>
      <c r="M170" s="21"/>
      <c r="N170" s="21">
        <v>0</v>
      </c>
      <c r="O170" s="4"/>
      <c r="P170" s="82">
        <f t="shared" si="15"/>
        <v>0</v>
      </c>
      <c r="Q170" s="21"/>
      <c r="R170" s="21">
        <v>0</v>
      </c>
      <c r="S170" s="4"/>
      <c r="T170" s="82">
        <f t="shared" si="16"/>
        <v>0</v>
      </c>
      <c r="U170" s="21"/>
      <c r="V170" s="21">
        <v>0</v>
      </c>
      <c r="W170" s="4"/>
      <c r="X170" s="82">
        <f t="shared" si="17"/>
        <v>0</v>
      </c>
      <c r="Y170" s="21"/>
      <c r="Z170" s="21">
        <v>0</v>
      </c>
      <c r="AA170" s="4"/>
    </row>
    <row r="171" spans="2:27">
      <c r="B171" s="122"/>
      <c r="C171" s="125"/>
      <c r="D171" s="118">
        <v>5.3</v>
      </c>
      <c r="E171" s="129" t="s">
        <v>30</v>
      </c>
      <c r="F171" s="32" t="s">
        <v>342</v>
      </c>
      <c r="G171" s="33" t="s">
        <v>343</v>
      </c>
      <c r="H171" s="6"/>
      <c r="I171" s="94"/>
      <c r="J171" s="76">
        <f t="shared" si="18"/>
        <v>0</v>
      </c>
      <c r="K171" s="77">
        <f t="shared" si="13"/>
        <v>0</v>
      </c>
      <c r="L171" s="82">
        <f t="shared" si="14"/>
        <v>0</v>
      </c>
      <c r="M171" s="21"/>
      <c r="N171" s="21">
        <v>0</v>
      </c>
      <c r="O171" s="4"/>
      <c r="P171" s="82">
        <f t="shared" si="15"/>
        <v>0</v>
      </c>
      <c r="Q171" s="21"/>
      <c r="R171" s="21">
        <v>0</v>
      </c>
      <c r="S171" s="4"/>
      <c r="T171" s="82">
        <f t="shared" si="16"/>
        <v>0</v>
      </c>
      <c r="U171" s="21"/>
      <c r="V171" s="21">
        <v>0</v>
      </c>
      <c r="W171" s="4"/>
      <c r="X171" s="82">
        <f t="shared" si="17"/>
        <v>0</v>
      </c>
      <c r="Y171" s="21"/>
      <c r="Z171" s="21">
        <v>0</v>
      </c>
      <c r="AA171" s="4"/>
    </row>
    <row r="172" spans="2:27">
      <c r="B172" s="122"/>
      <c r="C172" s="125"/>
      <c r="D172" s="119"/>
      <c r="E172" s="130"/>
      <c r="F172" s="26" t="s">
        <v>344</v>
      </c>
      <c r="G172" s="28" t="s">
        <v>345</v>
      </c>
      <c r="H172" s="6"/>
      <c r="I172" s="94"/>
      <c r="J172" s="76">
        <f t="shared" si="18"/>
        <v>0</v>
      </c>
      <c r="K172" s="77">
        <f t="shared" si="13"/>
        <v>0</v>
      </c>
      <c r="L172" s="82">
        <f t="shared" si="14"/>
        <v>0</v>
      </c>
      <c r="M172" s="21"/>
      <c r="N172" s="21">
        <v>0</v>
      </c>
      <c r="O172" s="4"/>
      <c r="P172" s="82">
        <f t="shared" si="15"/>
        <v>0</v>
      </c>
      <c r="Q172" s="21"/>
      <c r="R172" s="21">
        <v>0</v>
      </c>
      <c r="S172" s="4"/>
      <c r="T172" s="82">
        <f t="shared" si="16"/>
        <v>0</v>
      </c>
      <c r="U172" s="21"/>
      <c r="V172" s="21">
        <v>0</v>
      </c>
      <c r="W172" s="4"/>
      <c r="X172" s="82">
        <f t="shared" si="17"/>
        <v>0</v>
      </c>
      <c r="Y172" s="21"/>
      <c r="Z172" s="21">
        <v>0</v>
      </c>
      <c r="AA172" s="4"/>
    </row>
    <row r="173" spans="2:27">
      <c r="B173" s="122"/>
      <c r="C173" s="125"/>
      <c r="D173" s="119"/>
      <c r="E173" s="130"/>
      <c r="F173" s="26" t="s">
        <v>346</v>
      </c>
      <c r="G173" s="28" t="s">
        <v>347</v>
      </c>
      <c r="H173" s="6"/>
      <c r="I173" s="94"/>
      <c r="J173" s="76">
        <f t="shared" si="18"/>
        <v>0</v>
      </c>
      <c r="K173" s="77">
        <f t="shared" si="13"/>
        <v>0</v>
      </c>
      <c r="L173" s="82">
        <f t="shared" si="14"/>
        <v>0</v>
      </c>
      <c r="M173" s="21"/>
      <c r="N173" s="21">
        <v>0</v>
      </c>
      <c r="O173" s="4"/>
      <c r="P173" s="82">
        <f t="shared" si="15"/>
        <v>0</v>
      </c>
      <c r="Q173" s="21"/>
      <c r="R173" s="21">
        <v>0</v>
      </c>
      <c r="S173" s="4"/>
      <c r="T173" s="82">
        <f t="shared" si="16"/>
        <v>0</v>
      </c>
      <c r="U173" s="21"/>
      <c r="V173" s="21">
        <v>0</v>
      </c>
      <c r="W173" s="4"/>
      <c r="X173" s="82">
        <f t="shared" si="17"/>
        <v>0</v>
      </c>
      <c r="Y173" s="21"/>
      <c r="Z173" s="21">
        <v>0</v>
      </c>
      <c r="AA173" s="4"/>
    </row>
    <row r="174" spans="2:27" ht="13.8" thickBot="1">
      <c r="B174" s="122"/>
      <c r="C174" s="125"/>
      <c r="D174" s="120"/>
      <c r="E174" s="131"/>
      <c r="F174" s="34" t="s">
        <v>348</v>
      </c>
      <c r="G174" s="35" t="s">
        <v>349</v>
      </c>
      <c r="H174" s="6"/>
      <c r="I174" s="94"/>
      <c r="J174" s="76">
        <f t="shared" si="18"/>
        <v>0</v>
      </c>
      <c r="K174" s="77">
        <f t="shared" si="13"/>
        <v>0</v>
      </c>
      <c r="L174" s="82">
        <f t="shared" si="14"/>
        <v>0</v>
      </c>
      <c r="M174" s="21"/>
      <c r="N174" s="21">
        <v>0</v>
      </c>
      <c r="O174" s="4"/>
      <c r="P174" s="82">
        <f t="shared" si="15"/>
        <v>0</v>
      </c>
      <c r="Q174" s="21"/>
      <c r="R174" s="21">
        <v>0</v>
      </c>
      <c r="S174" s="4"/>
      <c r="T174" s="82">
        <f t="shared" si="16"/>
        <v>0</v>
      </c>
      <c r="U174" s="21"/>
      <c r="V174" s="21">
        <v>0</v>
      </c>
      <c r="W174" s="4"/>
      <c r="X174" s="82">
        <f t="shared" si="17"/>
        <v>0</v>
      </c>
      <c r="Y174" s="21"/>
      <c r="Z174" s="21">
        <v>0</v>
      </c>
      <c r="AA174" s="4"/>
    </row>
    <row r="175" spans="2:27">
      <c r="B175" s="122"/>
      <c r="C175" s="125"/>
      <c r="D175" s="118">
        <v>5.4</v>
      </c>
      <c r="E175" s="129" t="s">
        <v>31</v>
      </c>
      <c r="F175" s="32" t="s">
        <v>350</v>
      </c>
      <c r="G175" s="33" t="s">
        <v>351</v>
      </c>
      <c r="H175" s="6"/>
      <c r="I175" s="94"/>
      <c r="J175" s="76">
        <f t="shared" si="18"/>
        <v>0</v>
      </c>
      <c r="K175" s="77">
        <f t="shared" si="13"/>
        <v>0</v>
      </c>
      <c r="L175" s="82">
        <f t="shared" si="14"/>
        <v>0</v>
      </c>
      <c r="M175" s="21"/>
      <c r="N175" s="21">
        <v>0</v>
      </c>
      <c r="O175" s="4"/>
      <c r="P175" s="82">
        <f t="shared" si="15"/>
        <v>0</v>
      </c>
      <c r="Q175" s="21"/>
      <c r="R175" s="21">
        <v>0</v>
      </c>
      <c r="S175" s="4"/>
      <c r="T175" s="82">
        <f t="shared" si="16"/>
        <v>0</v>
      </c>
      <c r="U175" s="21"/>
      <c r="V175" s="21">
        <v>0</v>
      </c>
      <c r="W175" s="4"/>
      <c r="X175" s="82">
        <f t="shared" si="17"/>
        <v>0</v>
      </c>
      <c r="Y175" s="21"/>
      <c r="Z175" s="21">
        <v>0</v>
      </c>
      <c r="AA175" s="4"/>
    </row>
    <row r="176" spans="2:27">
      <c r="B176" s="122"/>
      <c r="C176" s="125"/>
      <c r="D176" s="119"/>
      <c r="E176" s="130"/>
      <c r="F176" s="26" t="s">
        <v>352</v>
      </c>
      <c r="G176" s="28" t="s">
        <v>353</v>
      </c>
      <c r="H176" s="6">
        <v>3</v>
      </c>
      <c r="I176" s="94">
        <f>+'[2]13- Costo 2013'!$N170</f>
        <v>481510.66627381503</v>
      </c>
      <c r="J176" s="76">
        <f t="shared" si="18"/>
        <v>5.49178977428744E-5</v>
      </c>
      <c r="K176" s="77">
        <f t="shared" si="13"/>
        <v>1444531.998821445</v>
      </c>
      <c r="L176" s="82">
        <f t="shared" si="14"/>
        <v>0</v>
      </c>
      <c r="M176" s="21"/>
      <c r="N176" s="21">
        <v>8.3449235048678715E-5</v>
      </c>
      <c r="O176" s="4"/>
      <c r="P176" s="82">
        <f t="shared" si="15"/>
        <v>0</v>
      </c>
      <c r="Q176" s="21"/>
      <c r="R176" s="21">
        <v>8.3449235048678715E-5</v>
      </c>
      <c r="S176" s="4"/>
      <c r="T176" s="82">
        <f t="shared" si="16"/>
        <v>0</v>
      </c>
      <c r="U176" s="21"/>
      <c r="V176" s="21">
        <v>8.3449235048678715E-5</v>
      </c>
      <c r="W176" s="4"/>
      <c r="X176" s="82">
        <f t="shared" si="17"/>
        <v>0</v>
      </c>
      <c r="Y176" s="21"/>
      <c r="Z176" s="21">
        <v>8.3449235048678715E-5</v>
      </c>
      <c r="AA176" s="4"/>
    </row>
    <row r="177" spans="2:27">
      <c r="B177" s="122"/>
      <c r="C177" s="125"/>
      <c r="D177" s="119"/>
      <c r="E177" s="130"/>
      <c r="F177" s="26" t="s">
        <v>354</v>
      </c>
      <c r="G177" s="28" t="s">
        <v>355</v>
      </c>
      <c r="H177" s="6"/>
      <c r="I177" s="94"/>
      <c r="J177" s="76">
        <f t="shared" si="18"/>
        <v>0</v>
      </c>
      <c r="K177" s="77">
        <f t="shared" si="13"/>
        <v>0</v>
      </c>
      <c r="L177" s="82">
        <f t="shared" si="14"/>
        <v>0</v>
      </c>
      <c r="M177" s="21"/>
      <c r="N177" s="21">
        <v>0</v>
      </c>
      <c r="O177" s="4"/>
      <c r="P177" s="82">
        <f t="shared" si="15"/>
        <v>0</v>
      </c>
      <c r="Q177" s="21"/>
      <c r="R177" s="21">
        <v>0</v>
      </c>
      <c r="S177" s="4"/>
      <c r="T177" s="82">
        <f t="shared" si="16"/>
        <v>0</v>
      </c>
      <c r="U177" s="21"/>
      <c r="V177" s="21">
        <v>0</v>
      </c>
      <c r="W177" s="4"/>
      <c r="X177" s="82">
        <f t="shared" si="17"/>
        <v>0</v>
      </c>
      <c r="Y177" s="21"/>
      <c r="Z177" s="21">
        <v>0</v>
      </c>
      <c r="AA177" s="4"/>
    </row>
    <row r="178" spans="2:27">
      <c r="B178" s="122"/>
      <c r="C178" s="125"/>
      <c r="D178" s="119"/>
      <c r="E178" s="130"/>
      <c r="F178" s="26" t="s">
        <v>356</v>
      </c>
      <c r="G178" s="28" t="s">
        <v>357</v>
      </c>
      <c r="H178" s="6"/>
      <c r="I178" s="94"/>
      <c r="J178" s="76">
        <f t="shared" si="18"/>
        <v>0</v>
      </c>
      <c r="K178" s="77">
        <f t="shared" si="13"/>
        <v>0</v>
      </c>
      <c r="L178" s="82">
        <f t="shared" si="14"/>
        <v>0</v>
      </c>
      <c r="M178" s="21"/>
      <c r="N178" s="21">
        <v>0</v>
      </c>
      <c r="O178" s="4"/>
      <c r="P178" s="82">
        <f t="shared" si="15"/>
        <v>0</v>
      </c>
      <c r="Q178" s="21"/>
      <c r="R178" s="21">
        <v>0</v>
      </c>
      <c r="S178" s="4"/>
      <c r="T178" s="82">
        <f t="shared" si="16"/>
        <v>0</v>
      </c>
      <c r="U178" s="21"/>
      <c r="V178" s="21">
        <v>0</v>
      </c>
      <c r="W178" s="4"/>
      <c r="X178" s="82">
        <f t="shared" si="17"/>
        <v>0</v>
      </c>
      <c r="Y178" s="21"/>
      <c r="Z178" s="21">
        <v>0</v>
      </c>
      <c r="AA178" s="4"/>
    </row>
    <row r="179" spans="2:27">
      <c r="B179" s="122"/>
      <c r="C179" s="125"/>
      <c r="D179" s="119"/>
      <c r="E179" s="130"/>
      <c r="F179" s="26" t="s">
        <v>358</v>
      </c>
      <c r="G179" s="28" t="s">
        <v>359</v>
      </c>
      <c r="H179" s="6"/>
      <c r="I179" s="94"/>
      <c r="J179" s="76">
        <f t="shared" si="18"/>
        <v>0</v>
      </c>
      <c r="K179" s="77">
        <f t="shared" si="13"/>
        <v>0</v>
      </c>
      <c r="L179" s="82">
        <f t="shared" si="14"/>
        <v>0</v>
      </c>
      <c r="M179" s="21"/>
      <c r="N179" s="21">
        <v>0</v>
      </c>
      <c r="O179" s="4"/>
      <c r="P179" s="82">
        <f t="shared" si="15"/>
        <v>0</v>
      </c>
      <c r="Q179" s="21"/>
      <c r="R179" s="21">
        <v>0</v>
      </c>
      <c r="S179" s="4"/>
      <c r="T179" s="82">
        <f t="shared" si="16"/>
        <v>0</v>
      </c>
      <c r="U179" s="21"/>
      <c r="V179" s="21">
        <v>0</v>
      </c>
      <c r="W179" s="4"/>
      <c r="X179" s="82">
        <f t="shared" si="17"/>
        <v>0</v>
      </c>
      <c r="Y179" s="21"/>
      <c r="Z179" s="21">
        <v>0</v>
      </c>
      <c r="AA179" s="4"/>
    </row>
    <row r="180" spans="2:27" ht="13.8" thickBot="1">
      <c r="B180" s="123"/>
      <c r="C180" s="128"/>
      <c r="D180" s="120"/>
      <c r="E180" s="131"/>
      <c r="F180" s="34" t="s">
        <v>360</v>
      </c>
      <c r="G180" s="35" t="s">
        <v>216</v>
      </c>
      <c r="H180" s="6"/>
      <c r="I180" s="94"/>
      <c r="J180" s="76">
        <f t="shared" si="18"/>
        <v>0</v>
      </c>
      <c r="K180" s="77">
        <f t="shared" si="13"/>
        <v>0</v>
      </c>
      <c r="L180" s="82">
        <f t="shared" si="14"/>
        <v>0</v>
      </c>
      <c r="M180" s="21"/>
      <c r="N180" s="21">
        <v>0</v>
      </c>
      <c r="O180" s="4"/>
      <c r="P180" s="82">
        <f t="shared" si="15"/>
        <v>0</v>
      </c>
      <c r="Q180" s="21"/>
      <c r="R180" s="21">
        <v>0</v>
      </c>
      <c r="S180" s="4"/>
      <c r="T180" s="82">
        <f t="shared" si="16"/>
        <v>0</v>
      </c>
      <c r="U180" s="21"/>
      <c r="V180" s="21">
        <v>0</v>
      </c>
      <c r="W180" s="4"/>
      <c r="X180" s="82">
        <f t="shared" si="17"/>
        <v>0</v>
      </c>
      <c r="Y180" s="21"/>
      <c r="Z180" s="21">
        <v>0</v>
      </c>
      <c r="AA180" s="4"/>
    </row>
    <row r="181" spans="2:27">
      <c r="B181" s="121">
        <v>6</v>
      </c>
      <c r="C181" s="127" t="s">
        <v>32</v>
      </c>
      <c r="D181" s="118">
        <v>6.1</v>
      </c>
      <c r="E181" s="129" t="s">
        <v>37</v>
      </c>
      <c r="F181" s="32" t="s">
        <v>361</v>
      </c>
      <c r="G181" s="33" t="s">
        <v>362</v>
      </c>
      <c r="H181" s="6"/>
      <c r="I181" s="94">
        <f>+'[2]13- Costo 2013'!$N175</f>
        <v>0</v>
      </c>
      <c r="J181" s="76">
        <f t="shared" si="18"/>
        <v>0</v>
      </c>
      <c r="K181" s="77">
        <f t="shared" si="13"/>
        <v>0</v>
      </c>
      <c r="L181" s="82">
        <f t="shared" si="14"/>
        <v>0</v>
      </c>
      <c r="M181" s="21"/>
      <c r="N181" s="21">
        <v>0</v>
      </c>
      <c r="O181" s="4"/>
      <c r="P181" s="82">
        <f t="shared" si="15"/>
        <v>0</v>
      </c>
      <c r="Q181" s="21"/>
      <c r="R181" s="21">
        <v>0</v>
      </c>
      <c r="S181" s="4"/>
      <c r="T181" s="82">
        <f t="shared" si="16"/>
        <v>0</v>
      </c>
      <c r="U181" s="21"/>
      <c r="V181" s="21">
        <v>0</v>
      </c>
      <c r="W181" s="4"/>
      <c r="X181" s="82">
        <f t="shared" si="17"/>
        <v>0</v>
      </c>
      <c r="Y181" s="21"/>
      <c r="Z181" s="21">
        <v>0</v>
      </c>
      <c r="AA181" s="4"/>
    </row>
    <row r="182" spans="2:27">
      <c r="B182" s="122"/>
      <c r="C182" s="125"/>
      <c r="D182" s="119"/>
      <c r="E182" s="130"/>
      <c r="F182" s="26" t="s">
        <v>363</v>
      </c>
      <c r="G182" s="28" t="s">
        <v>364</v>
      </c>
      <c r="H182" s="6"/>
      <c r="I182" s="94">
        <f>+'[2]13- Costo 2013'!$N176</f>
        <v>0</v>
      </c>
      <c r="J182" s="76">
        <f t="shared" si="18"/>
        <v>0</v>
      </c>
      <c r="K182" s="77">
        <f t="shared" si="13"/>
        <v>0</v>
      </c>
      <c r="L182" s="82">
        <f t="shared" si="14"/>
        <v>0</v>
      </c>
      <c r="M182" s="21"/>
      <c r="N182" s="21">
        <v>0</v>
      </c>
      <c r="O182" s="4"/>
      <c r="P182" s="82">
        <f t="shared" si="15"/>
        <v>0</v>
      </c>
      <c r="Q182" s="21"/>
      <c r="R182" s="21">
        <v>0</v>
      </c>
      <c r="S182" s="4"/>
      <c r="T182" s="82">
        <f t="shared" si="16"/>
        <v>0</v>
      </c>
      <c r="U182" s="21"/>
      <c r="V182" s="21">
        <v>0</v>
      </c>
      <c r="W182" s="4"/>
      <c r="X182" s="82">
        <f t="shared" si="17"/>
        <v>0</v>
      </c>
      <c r="Y182" s="21"/>
      <c r="Z182" s="21">
        <v>0</v>
      </c>
      <c r="AA182" s="4"/>
    </row>
    <row r="183" spans="2:27" ht="13.8" thickBot="1">
      <c r="B183" s="122"/>
      <c r="C183" s="125"/>
      <c r="D183" s="120"/>
      <c r="E183" s="131"/>
      <c r="F183" s="34" t="s">
        <v>365</v>
      </c>
      <c r="G183" s="35" t="s">
        <v>366</v>
      </c>
      <c r="H183" s="6"/>
      <c r="I183" s="94">
        <f>+'[2]13- Costo 2013'!$N177</f>
        <v>0</v>
      </c>
      <c r="J183" s="76">
        <f t="shared" si="18"/>
        <v>0</v>
      </c>
      <c r="K183" s="77">
        <f t="shared" si="13"/>
        <v>0</v>
      </c>
      <c r="L183" s="82">
        <f t="shared" si="14"/>
        <v>0</v>
      </c>
      <c r="M183" s="21"/>
      <c r="N183" s="21">
        <v>0</v>
      </c>
      <c r="O183" s="4"/>
      <c r="P183" s="82">
        <f t="shared" si="15"/>
        <v>0</v>
      </c>
      <c r="Q183" s="21"/>
      <c r="R183" s="21">
        <v>0</v>
      </c>
      <c r="S183" s="4"/>
      <c r="T183" s="82">
        <f t="shared" si="16"/>
        <v>0</v>
      </c>
      <c r="U183" s="21"/>
      <c r="V183" s="21">
        <v>0</v>
      </c>
      <c r="W183" s="4"/>
      <c r="X183" s="82">
        <f t="shared" si="17"/>
        <v>0</v>
      </c>
      <c r="Y183" s="21"/>
      <c r="Z183" s="21">
        <v>0</v>
      </c>
      <c r="AA183" s="4"/>
    </row>
    <row r="184" spans="2:27">
      <c r="B184" s="122"/>
      <c r="C184" s="125"/>
      <c r="D184" s="118">
        <v>6.2</v>
      </c>
      <c r="E184" s="129" t="s">
        <v>33</v>
      </c>
      <c r="F184" s="48" t="s">
        <v>97</v>
      </c>
      <c r="G184" s="49" t="s">
        <v>98</v>
      </c>
      <c r="H184" s="6">
        <v>206</v>
      </c>
      <c r="I184" s="94"/>
      <c r="J184" s="76">
        <f>+H184/$H$11</f>
        <v>3.7710289783440421E-3</v>
      </c>
      <c r="K184" s="77">
        <f t="shared" si="13"/>
        <v>0</v>
      </c>
      <c r="L184" s="82">
        <f t="shared" si="14"/>
        <v>0</v>
      </c>
      <c r="M184" s="21"/>
      <c r="N184" s="21">
        <v>0</v>
      </c>
      <c r="O184" s="4"/>
      <c r="P184" s="82">
        <f t="shared" si="15"/>
        <v>0</v>
      </c>
      <c r="Q184" s="21"/>
      <c r="R184" s="21">
        <v>0</v>
      </c>
      <c r="S184" s="4"/>
      <c r="T184" s="82">
        <f t="shared" si="16"/>
        <v>0</v>
      </c>
      <c r="U184" s="21"/>
      <c r="V184" s="21">
        <v>0</v>
      </c>
      <c r="W184" s="4"/>
      <c r="X184" s="82">
        <f t="shared" si="17"/>
        <v>0</v>
      </c>
      <c r="Y184" s="21"/>
      <c r="Z184" s="21">
        <v>0</v>
      </c>
      <c r="AA184" s="4"/>
    </row>
    <row r="185" spans="2:27">
      <c r="B185" s="122"/>
      <c r="C185" s="125"/>
      <c r="D185" s="119"/>
      <c r="E185" s="130"/>
      <c r="F185" s="40" t="s">
        <v>99</v>
      </c>
      <c r="G185" s="41" t="s">
        <v>100</v>
      </c>
      <c r="H185" s="6">
        <v>68</v>
      </c>
      <c r="I185" s="94"/>
      <c r="J185" s="76">
        <f>+H185/$H$11</f>
        <v>1.2448056821718198E-3</v>
      </c>
      <c r="K185" s="77">
        <f t="shared" si="13"/>
        <v>0</v>
      </c>
      <c r="L185" s="82">
        <f t="shared" si="14"/>
        <v>0</v>
      </c>
      <c r="M185" s="21"/>
      <c r="N185" s="21">
        <v>0</v>
      </c>
      <c r="O185" s="4"/>
      <c r="P185" s="82">
        <f t="shared" si="15"/>
        <v>0</v>
      </c>
      <c r="Q185" s="21"/>
      <c r="R185" s="21">
        <v>0</v>
      </c>
      <c r="S185" s="4"/>
      <c r="T185" s="82">
        <f t="shared" si="16"/>
        <v>0</v>
      </c>
      <c r="U185" s="21"/>
      <c r="V185" s="21">
        <v>0</v>
      </c>
      <c r="W185" s="4"/>
      <c r="X185" s="82">
        <f t="shared" si="17"/>
        <v>0</v>
      </c>
      <c r="Y185" s="21"/>
      <c r="Z185" s="21">
        <v>0</v>
      </c>
      <c r="AA185" s="4"/>
    </row>
    <row r="186" spans="2:27">
      <c r="B186" s="122"/>
      <c r="C186" s="125"/>
      <c r="D186" s="119"/>
      <c r="E186" s="130"/>
      <c r="F186" s="40" t="s">
        <v>167</v>
      </c>
      <c r="G186" s="41" t="s">
        <v>168</v>
      </c>
      <c r="H186" s="6"/>
      <c r="I186" s="94"/>
      <c r="J186" s="76">
        <f>+H186/$H$11</f>
        <v>0</v>
      </c>
      <c r="K186" s="77">
        <f t="shared" si="13"/>
        <v>0</v>
      </c>
      <c r="L186" s="82">
        <f t="shared" si="14"/>
        <v>0</v>
      </c>
      <c r="M186" s="21"/>
      <c r="N186" s="21">
        <v>0</v>
      </c>
      <c r="O186" s="4"/>
      <c r="P186" s="82">
        <f t="shared" si="15"/>
        <v>0</v>
      </c>
      <c r="Q186" s="21"/>
      <c r="R186" s="21">
        <v>0</v>
      </c>
      <c r="S186" s="4"/>
      <c r="T186" s="82">
        <f t="shared" si="16"/>
        <v>0</v>
      </c>
      <c r="U186" s="21"/>
      <c r="V186" s="21">
        <v>0</v>
      </c>
      <c r="W186" s="4"/>
      <c r="X186" s="82">
        <f t="shared" si="17"/>
        <v>0</v>
      </c>
      <c r="Y186" s="21"/>
      <c r="Z186" s="21">
        <v>0</v>
      </c>
      <c r="AA186" s="4"/>
    </row>
    <row r="187" spans="2:27">
      <c r="B187" s="122"/>
      <c r="C187" s="125"/>
      <c r="D187" s="119"/>
      <c r="E187" s="130"/>
      <c r="F187" s="40" t="s">
        <v>169</v>
      </c>
      <c r="G187" s="41" t="s">
        <v>170</v>
      </c>
      <c r="H187" s="6">
        <v>28</v>
      </c>
      <c r="I187" s="94"/>
      <c r="J187" s="76">
        <f>+H187/$H$11</f>
        <v>5.1256704560016114E-4</v>
      </c>
      <c r="K187" s="77">
        <f t="shared" si="13"/>
        <v>0</v>
      </c>
      <c r="L187" s="82">
        <f t="shared" si="14"/>
        <v>0</v>
      </c>
      <c r="M187" s="21"/>
      <c r="N187" s="21">
        <v>7.7885952712100138E-4</v>
      </c>
      <c r="O187" s="4"/>
      <c r="P187" s="82">
        <f t="shared" si="15"/>
        <v>0</v>
      </c>
      <c r="Q187" s="21"/>
      <c r="R187" s="21">
        <v>7.7885952712100138E-4</v>
      </c>
      <c r="S187" s="4"/>
      <c r="T187" s="82">
        <f t="shared" si="16"/>
        <v>0</v>
      </c>
      <c r="U187" s="21"/>
      <c r="V187" s="21">
        <v>7.7885952712100138E-4</v>
      </c>
      <c r="W187" s="4"/>
      <c r="X187" s="82">
        <f t="shared" si="17"/>
        <v>0</v>
      </c>
      <c r="Y187" s="21"/>
      <c r="Z187" s="21">
        <v>7.7885952712100138E-4</v>
      </c>
      <c r="AA187" s="4"/>
    </row>
    <row r="188" spans="2:27" ht="13.8" thickBot="1">
      <c r="B188" s="122"/>
      <c r="C188" s="125"/>
      <c r="D188" s="120"/>
      <c r="E188" s="131"/>
      <c r="F188" s="34" t="s">
        <v>367</v>
      </c>
      <c r="G188" s="35" t="s">
        <v>368</v>
      </c>
      <c r="H188" s="6"/>
      <c r="I188" s="94"/>
      <c r="J188" s="76">
        <f t="shared" ref="J188:J193" si="19">+H188/$H$11</f>
        <v>0</v>
      </c>
      <c r="K188" s="77">
        <f t="shared" si="13"/>
        <v>0</v>
      </c>
      <c r="L188" s="82">
        <f t="shared" si="14"/>
        <v>0</v>
      </c>
      <c r="M188" s="21"/>
      <c r="N188" s="21">
        <v>0</v>
      </c>
      <c r="O188" s="4"/>
      <c r="P188" s="82">
        <f t="shared" si="15"/>
        <v>0</v>
      </c>
      <c r="Q188" s="21"/>
      <c r="R188" s="21">
        <v>0</v>
      </c>
      <c r="S188" s="4"/>
      <c r="T188" s="82">
        <f t="shared" si="16"/>
        <v>0</v>
      </c>
      <c r="U188" s="21"/>
      <c r="V188" s="21">
        <v>0</v>
      </c>
      <c r="W188" s="4"/>
      <c r="X188" s="82">
        <f t="shared" si="17"/>
        <v>0</v>
      </c>
      <c r="Y188" s="21"/>
      <c r="Z188" s="21">
        <v>0</v>
      </c>
      <c r="AA188" s="4"/>
    </row>
    <row r="189" spans="2:27" ht="27" thickBot="1">
      <c r="B189" s="122"/>
      <c r="C189" s="125"/>
      <c r="D189" s="46">
        <v>6.3</v>
      </c>
      <c r="E189" s="47" t="s">
        <v>34</v>
      </c>
      <c r="F189" s="42">
        <v>715</v>
      </c>
      <c r="G189" s="43" t="s">
        <v>49</v>
      </c>
      <c r="H189" s="6"/>
      <c r="I189" s="94">
        <f>+'[2]13- Costo 2013'!$N183</f>
        <v>0</v>
      </c>
      <c r="J189" s="76">
        <f t="shared" si="19"/>
        <v>0</v>
      </c>
      <c r="K189" s="77">
        <f t="shared" si="13"/>
        <v>0</v>
      </c>
      <c r="L189" s="82">
        <f t="shared" si="14"/>
        <v>0</v>
      </c>
      <c r="M189" s="21"/>
      <c r="N189" s="21">
        <v>0</v>
      </c>
      <c r="O189" s="4"/>
      <c r="P189" s="82">
        <f t="shared" si="15"/>
        <v>0</v>
      </c>
      <c r="Q189" s="21"/>
      <c r="R189" s="21">
        <v>0</v>
      </c>
      <c r="S189" s="4"/>
      <c r="T189" s="82">
        <f t="shared" si="16"/>
        <v>0</v>
      </c>
      <c r="U189" s="21"/>
      <c r="V189" s="21">
        <v>0</v>
      </c>
      <c r="W189" s="4"/>
      <c r="X189" s="82">
        <f t="shared" si="17"/>
        <v>0</v>
      </c>
      <c r="Y189" s="21"/>
      <c r="Z189" s="21">
        <v>0</v>
      </c>
      <c r="AA189" s="4"/>
    </row>
    <row r="190" spans="2:27" ht="13.8" thickBot="1">
      <c r="B190" s="122"/>
      <c r="C190" s="125"/>
      <c r="D190" s="46">
        <v>6.4</v>
      </c>
      <c r="E190" s="47" t="s">
        <v>35</v>
      </c>
      <c r="F190" s="42" t="s">
        <v>369</v>
      </c>
      <c r="G190" s="50" t="s">
        <v>370</v>
      </c>
      <c r="H190" s="6"/>
      <c r="I190" s="94">
        <f>+'[2]13- Costo 2013'!$N184</f>
        <v>0</v>
      </c>
      <c r="J190" s="76">
        <f t="shared" si="19"/>
        <v>0</v>
      </c>
      <c r="K190" s="77">
        <f t="shared" si="13"/>
        <v>0</v>
      </c>
      <c r="L190" s="82">
        <f t="shared" si="14"/>
        <v>0</v>
      </c>
      <c r="M190" s="21"/>
      <c r="N190" s="21">
        <v>0</v>
      </c>
      <c r="O190" s="4"/>
      <c r="P190" s="82">
        <f t="shared" si="15"/>
        <v>0</v>
      </c>
      <c r="Q190" s="21"/>
      <c r="R190" s="21">
        <v>0</v>
      </c>
      <c r="S190" s="4"/>
      <c r="T190" s="82">
        <f t="shared" si="16"/>
        <v>0</v>
      </c>
      <c r="U190" s="21"/>
      <c r="V190" s="21">
        <v>0</v>
      </c>
      <c r="W190" s="4"/>
      <c r="X190" s="82">
        <f t="shared" si="17"/>
        <v>0</v>
      </c>
      <c r="Y190" s="21"/>
      <c r="Z190" s="21">
        <v>0</v>
      </c>
      <c r="AA190" s="4"/>
    </row>
    <row r="191" spans="2:27">
      <c r="B191" s="122"/>
      <c r="C191" s="125"/>
      <c r="D191" s="118">
        <v>6.5</v>
      </c>
      <c r="E191" s="129" t="s">
        <v>36</v>
      </c>
      <c r="F191" s="32" t="s">
        <v>371</v>
      </c>
      <c r="G191" s="33" t="s">
        <v>372</v>
      </c>
      <c r="H191" s="6"/>
      <c r="I191" s="94">
        <f>+'[2]13- Costo 2013'!$N185</f>
        <v>0</v>
      </c>
      <c r="J191" s="76">
        <f t="shared" si="19"/>
        <v>0</v>
      </c>
      <c r="K191" s="77">
        <f t="shared" si="13"/>
        <v>0</v>
      </c>
      <c r="L191" s="82">
        <f t="shared" si="14"/>
        <v>0</v>
      </c>
      <c r="M191" s="21"/>
      <c r="N191" s="21">
        <v>0</v>
      </c>
      <c r="O191" s="4"/>
      <c r="P191" s="82">
        <f t="shared" si="15"/>
        <v>0</v>
      </c>
      <c r="Q191" s="21"/>
      <c r="R191" s="21">
        <v>0</v>
      </c>
      <c r="S191" s="4"/>
      <c r="T191" s="82">
        <f t="shared" si="16"/>
        <v>0</v>
      </c>
      <c r="U191" s="21"/>
      <c r="V191" s="21">
        <v>0</v>
      </c>
      <c r="W191" s="4"/>
      <c r="X191" s="82">
        <f t="shared" si="17"/>
        <v>0</v>
      </c>
      <c r="Y191" s="21"/>
      <c r="Z191" s="21">
        <v>0</v>
      </c>
      <c r="AA191" s="4"/>
    </row>
    <row r="192" spans="2:27" ht="13.8" thickBot="1">
      <c r="B192" s="122"/>
      <c r="C192" s="125"/>
      <c r="D192" s="120"/>
      <c r="E192" s="131"/>
      <c r="F192" s="34" t="s">
        <v>373</v>
      </c>
      <c r="G192" s="35" t="s">
        <v>374</v>
      </c>
      <c r="H192" s="6"/>
      <c r="I192" s="94">
        <f>+'[2]13- Costo 2013'!$N186</f>
        <v>0</v>
      </c>
      <c r="J192" s="76">
        <f t="shared" si="19"/>
        <v>0</v>
      </c>
      <c r="K192" s="77">
        <f t="shared" si="13"/>
        <v>0</v>
      </c>
      <c r="L192" s="82">
        <f t="shared" si="14"/>
        <v>0</v>
      </c>
      <c r="M192" s="21"/>
      <c r="N192" s="21">
        <v>0</v>
      </c>
      <c r="O192" s="4"/>
      <c r="P192" s="82">
        <f t="shared" si="15"/>
        <v>0</v>
      </c>
      <c r="Q192" s="21"/>
      <c r="R192" s="21">
        <v>0</v>
      </c>
      <c r="S192" s="4"/>
      <c r="T192" s="82">
        <f t="shared" si="16"/>
        <v>0</v>
      </c>
      <c r="U192" s="21"/>
      <c r="V192" s="21">
        <v>0</v>
      </c>
      <c r="W192" s="4"/>
      <c r="X192" s="82">
        <f t="shared" si="17"/>
        <v>0</v>
      </c>
      <c r="Y192" s="21"/>
      <c r="Z192" s="21">
        <v>0</v>
      </c>
      <c r="AA192" s="4"/>
    </row>
    <row r="193" spans="2:28" ht="13.8" thickBot="1">
      <c r="B193" s="122"/>
      <c r="C193" s="125"/>
      <c r="D193" s="46">
        <v>6.6</v>
      </c>
      <c r="E193" s="47" t="s">
        <v>38</v>
      </c>
      <c r="F193" s="42" t="s">
        <v>375</v>
      </c>
      <c r="G193" s="50" t="s">
        <v>138</v>
      </c>
      <c r="H193" s="6"/>
      <c r="I193" s="94">
        <f>+'[2]13- Costo 2013'!$N187</f>
        <v>0</v>
      </c>
      <c r="J193" s="76">
        <f t="shared" si="19"/>
        <v>0</v>
      </c>
      <c r="K193" s="77">
        <f t="shared" si="13"/>
        <v>0</v>
      </c>
      <c r="L193" s="82">
        <f t="shared" si="14"/>
        <v>0</v>
      </c>
      <c r="M193" s="21"/>
      <c r="N193" s="21">
        <v>0</v>
      </c>
      <c r="O193" s="4"/>
      <c r="P193" s="82">
        <f t="shared" si="15"/>
        <v>0</v>
      </c>
      <c r="Q193" s="21"/>
      <c r="R193" s="21">
        <v>0</v>
      </c>
      <c r="S193" s="4"/>
      <c r="T193" s="82">
        <f t="shared" si="16"/>
        <v>0</v>
      </c>
      <c r="U193" s="21"/>
      <c r="V193" s="21">
        <v>0</v>
      </c>
      <c r="W193" s="4"/>
      <c r="X193" s="82">
        <f t="shared" si="17"/>
        <v>0</v>
      </c>
      <c r="Y193" s="21"/>
      <c r="Z193" s="21">
        <v>0</v>
      </c>
      <c r="AA193" s="4"/>
    </row>
    <row r="194" spans="2:28" ht="13.8" thickBot="1">
      <c r="B194" s="122"/>
      <c r="C194" s="125"/>
      <c r="D194" s="46">
        <v>6.7</v>
      </c>
      <c r="E194" s="47" t="s">
        <v>39</v>
      </c>
      <c r="F194" s="42" t="s">
        <v>376</v>
      </c>
      <c r="G194" s="50" t="s">
        <v>377</v>
      </c>
      <c r="H194" s="83">
        <v>5989</v>
      </c>
      <c r="I194" s="94"/>
      <c r="J194" s="76">
        <v>0.16277110398434527</v>
      </c>
      <c r="K194" s="77">
        <f t="shared" si="13"/>
        <v>0</v>
      </c>
      <c r="L194" s="82">
        <f t="shared" si="14"/>
        <v>0</v>
      </c>
      <c r="M194" s="21"/>
      <c r="N194" s="76">
        <v>0.16277110398434527</v>
      </c>
      <c r="O194" s="4"/>
      <c r="P194" s="82">
        <f t="shared" si="15"/>
        <v>0</v>
      </c>
      <c r="Q194" s="21"/>
      <c r="R194" s="76">
        <v>0.16277110398434527</v>
      </c>
      <c r="S194" s="4"/>
      <c r="T194" s="82">
        <f t="shared" si="16"/>
        <v>0</v>
      </c>
      <c r="U194" s="21"/>
      <c r="V194" s="76">
        <v>0.16277110398434527</v>
      </c>
      <c r="W194" s="4"/>
      <c r="X194" s="82">
        <f t="shared" si="17"/>
        <v>0</v>
      </c>
      <c r="Y194" s="21"/>
      <c r="Z194" s="76">
        <v>0.16277110398434527</v>
      </c>
      <c r="AA194" s="4"/>
    </row>
    <row r="195" spans="2:28" ht="27" thickBot="1">
      <c r="B195" s="123"/>
      <c r="C195" s="125"/>
      <c r="D195" s="90">
        <v>6.8</v>
      </c>
      <c r="E195" s="89" t="s">
        <v>40</v>
      </c>
      <c r="F195" s="51">
        <v>716</v>
      </c>
      <c r="G195" s="52" t="s">
        <v>49</v>
      </c>
      <c r="H195" s="6"/>
      <c r="I195" s="94"/>
      <c r="J195" s="76">
        <f t="shared" ref="J195:J199" si="20">+H195/$H$11</f>
        <v>0</v>
      </c>
      <c r="K195" s="77">
        <f t="shared" si="13"/>
        <v>0</v>
      </c>
      <c r="L195" s="82">
        <f t="shared" si="14"/>
        <v>0</v>
      </c>
      <c r="M195" s="21"/>
      <c r="N195" s="21">
        <v>0</v>
      </c>
      <c r="O195" s="4"/>
      <c r="P195" s="82">
        <f t="shared" si="15"/>
        <v>0</v>
      </c>
      <c r="Q195" s="21"/>
      <c r="R195" s="21">
        <v>0</v>
      </c>
      <c r="S195" s="4"/>
      <c r="T195" s="82">
        <f t="shared" si="16"/>
        <v>0</v>
      </c>
      <c r="U195" s="21"/>
      <c r="V195" s="21">
        <v>0</v>
      </c>
      <c r="W195" s="4"/>
      <c r="X195" s="82">
        <f t="shared" si="17"/>
        <v>0</v>
      </c>
      <c r="Y195" s="21"/>
      <c r="Z195" s="21">
        <v>0</v>
      </c>
      <c r="AA195" s="4"/>
    </row>
    <row r="196" spans="2:28">
      <c r="B196" s="121">
        <v>7</v>
      </c>
      <c r="C196" s="124" t="s">
        <v>41</v>
      </c>
      <c r="D196" s="118">
        <v>7.2</v>
      </c>
      <c r="E196" s="129" t="s">
        <v>42</v>
      </c>
      <c r="F196" s="32">
        <v>907</v>
      </c>
      <c r="G196" s="38" t="s">
        <v>1</v>
      </c>
      <c r="H196" s="6"/>
      <c r="I196" s="94"/>
      <c r="J196" s="76">
        <f t="shared" si="20"/>
        <v>0</v>
      </c>
      <c r="K196" s="77">
        <f t="shared" si="13"/>
        <v>0</v>
      </c>
      <c r="L196" s="82">
        <f t="shared" si="14"/>
        <v>0</v>
      </c>
      <c r="M196" s="21"/>
      <c r="N196" s="21">
        <v>0</v>
      </c>
      <c r="O196" s="4"/>
      <c r="P196" s="82">
        <f t="shared" si="15"/>
        <v>0</v>
      </c>
      <c r="Q196" s="21"/>
      <c r="R196" s="21">
        <v>0</v>
      </c>
      <c r="S196" s="4"/>
      <c r="T196" s="82">
        <f t="shared" si="16"/>
        <v>0</v>
      </c>
      <c r="U196" s="21"/>
      <c r="V196" s="21">
        <v>0</v>
      </c>
      <c r="W196" s="4"/>
      <c r="X196" s="82">
        <f t="shared" si="17"/>
        <v>0</v>
      </c>
      <c r="Y196" s="21"/>
      <c r="Z196" s="21">
        <v>0</v>
      </c>
      <c r="AA196" s="4"/>
    </row>
    <row r="197" spans="2:28" ht="13.8" thickBot="1">
      <c r="B197" s="122"/>
      <c r="C197" s="125"/>
      <c r="D197" s="120"/>
      <c r="E197" s="131"/>
      <c r="F197" s="34">
        <v>908</v>
      </c>
      <c r="G197" s="44" t="s">
        <v>2</v>
      </c>
      <c r="H197" s="6"/>
      <c r="I197" s="94"/>
      <c r="J197" s="76">
        <f t="shared" si="20"/>
        <v>0</v>
      </c>
      <c r="K197" s="77">
        <f t="shared" si="13"/>
        <v>0</v>
      </c>
      <c r="L197" s="82">
        <f t="shared" si="14"/>
        <v>0</v>
      </c>
      <c r="M197" s="21"/>
      <c r="N197" s="21">
        <v>0</v>
      </c>
      <c r="O197" s="4"/>
      <c r="P197" s="82">
        <f t="shared" si="15"/>
        <v>0</v>
      </c>
      <c r="Q197" s="21"/>
      <c r="R197" s="21">
        <v>0</v>
      </c>
      <c r="S197" s="4"/>
      <c r="T197" s="82">
        <f t="shared" si="16"/>
        <v>0</v>
      </c>
      <c r="U197" s="21"/>
      <c r="V197" s="21">
        <v>0</v>
      </c>
      <c r="W197" s="4"/>
      <c r="X197" s="82">
        <f t="shared" si="17"/>
        <v>0</v>
      </c>
      <c r="Y197" s="21"/>
      <c r="Z197" s="21">
        <v>0</v>
      </c>
      <c r="AA197" s="4"/>
    </row>
    <row r="198" spans="2:28">
      <c r="B198" s="122"/>
      <c r="C198" s="125"/>
      <c r="D198" s="118">
        <v>7.1</v>
      </c>
      <c r="E198" s="130" t="s">
        <v>43</v>
      </c>
      <c r="F198" s="36" t="s">
        <v>378</v>
      </c>
      <c r="G198" s="37" t="s">
        <v>379</v>
      </c>
      <c r="H198" s="6">
        <v>213</v>
      </c>
      <c r="I198" s="94"/>
      <c r="J198" s="76">
        <f t="shared" si="20"/>
        <v>3.8991707397440828E-3</v>
      </c>
      <c r="K198" s="77">
        <f t="shared" si="13"/>
        <v>0</v>
      </c>
      <c r="L198" s="82">
        <f t="shared" si="14"/>
        <v>0</v>
      </c>
      <c r="M198" s="21"/>
      <c r="N198" s="21">
        <v>6.11961057023644E-4</v>
      </c>
      <c r="O198" s="4"/>
      <c r="P198" s="82">
        <f t="shared" si="15"/>
        <v>0</v>
      </c>
      <c r="Q198" s="21"/>
      <c r="R198" s="21">
        <v>6.11961057023644E-4</v>
      </c>
      <c r="S198" s="4"/>
      <c r="T198" s="82">
        <f t="shared" si="16"/>
        <v>0</v>
      </c>
      <c r="U198" s="21"/>
      <c r="V198" s="21">
        <v>6.11961057023644E-4</v>
      </c>
      <c r="W198" s="4"/>
      <c r="X198" s="82">
        <f t="shared" si="17"/>
        <v>0</v>
      </c>
      <c r="Y198" s="21"/>
      <c r="Z198" s="21">
        <v>6.11961057023644E-4</v>
      </c>
      <c r="AA198" s="4"/>
    </row>
    <row r="199" spans="2:28" ht="13.8" thickBot="1">
      <c r="B199" s="123"/>
      <c r="C199" s="126"/>
      <c r="D199" s="120"/>
      <c r="E199" s="131"/>
      <c r="F199" s="34" t="s">
        <v>380</v>
      </c>
      <c r="G199" s="35" t="s">
        <v>381</v>
      </c>
      <c r="H199" s="6">
        <v>9</v>
      </c>
      <c r="I199" s="94"/>
      <c r="J199" s="76">
        <f t="shared" si="20"/>
        <v>1.647536932286232E-4</v>
      </c>
      <c r="K199" s="77">
        <f t="shared" si="13"/>
        <v>0</v>
      </c>
      <c r="L199" s="82">
        <f t="shared" si="14"/>
        <v>0</v>
      </c>
      <c r="M199" s="21"/>
      <c r="N199" s="21">
        <v>2.7816411682892907E-5</v>
      </c>
      <c r="O199" s="4"/>
      <c r="P199" s="82">
        <f t="shared" si="15"/>
        <v>0</v>
      </c>
      <c r="Q199" s="21"/>
      <c r="R199" s="21">
        <v>2.7816411682892907E-5</v>
      </c>
      <c r="S199" s="4"/>
      <c r="T199" s="82">
        <f t="shared" si="16"/>
        <v>0</v>
      </c>
      <c r="U199" s="21"/>
      <c r="V199" s="21">
        <v>2.7816411682892907E-5</v>
      </c>
      <c r="W199" s="4"/>
      <c r="X199" s="82">
        <f t="shared" si="17"/>
        <v>0</v>
      </c>
      <c r="Y199" s="21"/>
      <c r="Z199" s="21">
        <v>2.7816411682892907E-5</v>
      </c>
      <c r="AA199" s="4"/>
    </row>
    <row r="200" spans="2:28" ht="15" thickBot="1">
      <c r="G200" s="2"/>
      <c r="H200" s="53"/>
      <c r="I200" s="54"/>
      <c r="J200" s="54"/>
      <c r="K200" s="99">
        <f>SUM(K14:K199)</f>
        <v>689359910.18217444</v>
      </c>
      <c r="L200" s="53"/>
      <c r="M200" s="54"/>
      <c r="N200" s="54"/>
      <c r="O200" s="3">
        <f>SUM(O14:O199)</f>
        <v>0</v>
      </c>
      <c r="P200" s="53"/>
      <c r="Q200" s="54"/>
      <c r="R200" s="54"/>
      <c r="S200" s="3">
        <f>SUM(S14:S199)</f>
        <v>0</v>
      </c>
      <c r="T200" s="53"/>
      <c r="U200" s="54"/>
      <c r="V200" s="54"/>
      <c r="W200" s="3">
        <f>SUM(W14:W199)</f>
        <v>0</v>
      </c>
      <c r="X200" s="53"/>
      <c r="Y200" s="54"/>
      <c r="Z200" s="54"/>
      <c r="AA200" s="3">
        <f>SUM(AA14:AA199)</f>
        <v>0</v>
      </c>
      <c r="AB200" s="2"/>
    </row>
    <row r="201" spans="2:28" ht="14.4"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</row>
  </sheetData>
  <mergeCells count="111">
    <mergeCell ref="C5:U5"/>
    <mergeCell ref="H7:K7"/>
    <mergeCell ref="L7:O7"/>
    <mergeCell ref="P7:S7"/>
    <mergeCell ref="T7:W7"/>
    <mergeCell ref="X7:AA7"/>
    <mergeCell ref="X9:X10"/>
    <mergeCell ref="Y9:Y10"/>
    <mergeCell ref="Z9:Z10"/>
    <mergeCell ref="AA9:AA10"/>
    <mergeCell ref="U9:U10"/>
    <mergeCell ref="V9:V10"/>
    <mergeCell ref="W9:W10"/>
    <mergeCell ref="C8:G11"/>
    <mergeCell ref="H8:K8"/>
    <mergeCell ref="L8:O8"/>
    <mergeCell ref="P8:S8"/>
    <mergeCell ref="T8:W8"/>
    <mergeCell ref="X8:AA8"/>
    <mergeCell ref="H9:H10"/>
    <mergeCell ref="I9:I10"/>
    <mergeCell ref="J9:J10"/>
    <mergeCell ref="K9:K10"/>
    <mergeCell ref="R9:R10"/>
    <mergeCell ref="S9:S10"/>
    <mergeCell ref="T9:T10"/>
    <mergeCell ref="L9:L10"/>
    <mergeCell ref="M9:M10"/>
    <mergeCell ref="N9:N10"/>
    <mergeCell ref="O9:O10"/>
    <mergeCell ref="P9:P10"/>
    <mergeCell ref="Q9:Q10"/>
    <mergeCell ref="Z12:Z13"/>
    <mergeCell ref="AA12:AA13"/>
    <mergeCell ref="B14:B22"/>
    <mergeCell ref="C14:C22"/>
    <mergeCell ref="D14:D19"/>
    <mergeCell ref="E14:E19"/>
    <mergeCell ref="D20:D22"/>
    <mergeCell ref="E20:E22"/>
    <mergeCell ref="S12:S13"/>
    <mergeCell ref="T12:T13"/>
    <mergeCell ref="U12:U13"/>
    <mergeCell ref="V12:V13"/>
    <mergeCell ref="W12:W13"/>
    <mergeCell ref="X12:X13"/>
    <mergeCell ref="M12:M13"/>
    <mergeCell ref="N12:N13"/>
    <mergeCell ref="O12:O13"/>
    <mergeCell ref="P12:P13"/>
    <mergeCell ref="Q12:Q13"/>
    <mergeCell ref="R12:R13"/>
    <mergeCell ref="C12:G12"/>
    <mergeCell ref="H12:H13"/>
    <mergeCell ref="I12:I13"/>
    <mergeCell ref="J12:J13"/>
    <mergeCell ref="B23:B111"/>
    <mergeCell ref="C23:C111"/>
    <mergeCell ref="D23:D26"/>
    <mergeCell ref="E23:E26"/>
    <mergeCell ref="D28:D31"/>
    <mergeCell ref="E28:E31"/>
    <mergeCell ref="D33:D111"/>
    <mergeCell ref="E33:E111"/>
    <mergeCell ref="Y12:Y13"/>
    <mergeCell ref="K12:K13"/>
    <mergeCell ref="L12:L13"/>
    <mergeCell ref="D121:D122"/>
    <mergeCell ref="E121:E122"/>
    <mergeCell ref="D123:D126"/>
    <mergeCell ref="E123:E126"/>
    <mergeCell ref="D127:D128"/>
    <mergeCell ref="E127:E128"/>
    <mergeCell ref="B112:B128"/>
    <mergeCell ref="C112:C128"/>
    <mergeCell ref="D112:D114"/>
    <mergeCell ref="E112:E114"/>
    <mergeCell ref="D115:D116"/>
    <mergeCell ref="E115:E116"/>
    <mergeCell ref="D117:D118"/>
    <mergeCell ref="E117:E118"/>
    <mergeCell ref="D119:D120"/>
    <mergeCell ref="E119:E120"/>
    <mergeCell ref="B129:B165"/>
    <mergeCell ref="C129:C165"/>
    <mergeCell ref="D130:D165"/>
    <mergeCell ref="E130:E165"/>
    <mergeCell ref="B166:B180"/>
    <mergeCell ref="C166:C180"/>
    <mergeCell ref="D166:D167"/>
    <mergeCell ref="E166:E167"/>
    <mergeCell ref="D168:D170"/>
    <mergeCell ref="E168:E170"/>
    <mergeCell ref="D191:D192"/>
    <mergeCell ref="E191:E192"/>
    <mergeCell ref="B196:B199"/>
    <mergeCell ref="C196:C199"/>
    <mergeCell ref="D196:D197"/>
    <mergeCell ref="E196:E197"/>
    <mergeCell ref="D198:D199"/>
    <mergeCell ref="E198:E199"/>
    <mergeCell ref="D171:D174"/>
    <mergeCell ref="E171:E174"/>
    <mergeCell ref="D175:D180"/>
    <mergeCell ref="E175:E180"/>
    <mergeCell ref="B181:B195"/>
    <mergeCell ref="C181:C195"/>
    <mergeCell ref="D181:D183"/>
    <mergeCell ref="E181:E183"/>
    <mergeCell ref="D184:D188"/>
    <mergeCell ref="E184:E188"/>
  </mergeCells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B1:AB201"/>
  <sheetViews>
    <sheetView topLeftCell="E8" zoomScale="90" zoomScaleNormal="90" workbookViewId="0">
      <pane xSplit="3" ySplit="6" topLeftCell="H14" activePane="bottomRight" state="frozen"/>
      <selection activeCell="E8" sqref="E8"/>
      <selection pane="topRight" activeCell="H8" sqref="H8"/>
      <selection pane="bottomLeft" activeCell="E14" sqref="E14"/>
      <selection pane="bottomRight" activeCell="W11" sqref="W11"/>
    </sheetView>
  </sheetViews>
  <sheetFormatPr baseColWidth="10" defaultColWidth="11.44140625" defaultRowHeight="13.2"/>
  <cols>
    <col min="1" max="2" width="4.6640625" style="1" customWidth="1"/>
    <col min="3" max="3" width="35.5546875" style="1" customWidth="1"/>
    <col min="4" max="4" width="4.6640625" style="1" customWidth="1"/>
    <col min="5" max="5" width="28.6640625" style="1" customWidth="1"/>
    <col min="6" max="6" width="4.88671875" style="1" customWidth="1"/>
    <col min="7" max="7" width="45" style="1" customWidth="1"/>
    <col min="8" max="27" width="15.6640625" style="1" customWidth="1"/>
    <col min="28" max="36" width="15.5546875" style="1" customWidth="1"/>
    <col min="37" max="37" width="4.109375" style="1" customWidth="1"/>
    <col min="38" max="46" width="15.5546875" style="1" customWidth="1"/>
    <col min="47" max="47" width="4.109375" style="1" customWidth="1"/>
    <col min="48" max="56" width="15.5546875" style="1" customWidth="1"/>
    <col min="57" max="57" width="4.109375" style="1" customWidth="1"/>
    <col min="58" max="66" width="15.5546875" style="1" customWidth="1"/>
    <col min="67" max="67" width="4.109375" style="1" customWidth="1"/>
    <col min="68" max="76" width="15.5546875" style="1" customWidth="1"/>
    <col min="77" max="77" width="4.109375" style="1" customWidth="1"/>
    <col min="78" max="86" width="15.5546875" style="1" customWidth="1"/>
    <col min="87" max="16384" width="11.44140625" style="1"/>
  </cols>
  <sheetData>
    <row r="1" spans="2:28" ht="14.4">
      <c r="C1" s="19"/>
      <c r="D1" s="19"/>
      <c r="E1" s="19"/>
      <c r="F1" s="19"/>
      <c r="H1"/>
      <c r="I1"/>
      <c r="J1"/>
    </row>
    <row r="2" spans="2:28" ht="14.4">
      <c r="H2"/>
      <c r="I2"/>
      <c r="J2"/>
    </row>
    <row r="3" spans="2:28" ht="18">
      <c r="G3" s="20" t="s">
        <v>398</v>
      </c>
      <c r="H3"/>
      <c r="I3"/>
      <c r="J3"/>
    </row>
    <row r="4" spans="2:28" ht="13.8" thickBot="1"/>
    <row r="5" spans="2:28" ht="18.600000000000001" thickBot="1">
      <c r="C5" s="147" t="s">
        <v>401</v>
      </c>
      <c r="D5" s="148"/>
      <c r="E5" s="148"/>
      <c r="F5" s="148"/>
      <c r="G5" s="148"/>
      <c r="H5" s="148"/>
      <c r="I5" s="148"/>
      <c r="J5" s="148"/>
      <c r="K5" s="148"/>
      <c r="L5" s="148"/>
      <c r="M5" s="148"/>
      <c r="N5" s="148"/>
      <c r="O5" s="148"/>
      <c r="P5" s="148"/>
      <c r="Q5" s="148"/>
      <c r="R5" s="148"/>
      <c r="S5" s="148"/>
      <c r="T5" s="148"/>
      <c r="U5" s="149"/>
      <c r="V5" s="22"/>
      <c r="W5" s="22"/>
      <c r="X5" s="22"/>
      <c r="Y5" s="22"/>
      <c r="Z5" s="22"/>
      <c r="AA5" s="22"/>
    </row>
    <row r="6" spans="2:28" ht="15" thickBot="1">
      <c r="C6"/>
      <c r="D6"/>
      <c r="E6"/>
      <c r="F6"/>
      <c r="G6"/>
      <c r="H6"/>
    </row>
    <row r="7" spans="2:28" ht="13.8" thickBot="1">
      <c r="H7" s="150" t="s">
        <v>390</v>
      </c>
      <c r="I7" s="151"/>
      <c r="J7" s="151"/>
      <c r="K7" s="151"/>
      <c r="L7" s="150" t="s">
        <v>392</v>
      </c>
      <c r="M7" s="151"/>
      <c r="N7" s="151"/>
      <c r="O7" s="151"/>
      <c r="P7" s="150" t="s">
        <v>393</v>
      </c>
      <c r="Q7" s="151"/>
      <c r="R7" s="151"/>
      <c r="S7" s="151"/>
      <c r="T7" s="150" t="s">
        <v>394</v>
      </c>
      <c r="U7" s="151"/>
      <c r="V7" s="151"/>
      <c r="W7" s="151"/>
      <c r="X7" s="150" t="s">
        <v>395</v>
      </c>
      <c r="Y7" s="151"/>
      <c r="Z7" s="151"/>
      <c r="AA7" s="152"/>
    </row>
    <row r="8" spans="2:28" ht="13.8" thickBot="1">
      <c r="C8" s="153" t="s">
        <v>396</v>
      </c>
      <c r="D8" s="154"/>
      <c r="E8" s="155"/>
      <c r="F8" s="156"/>
      <c r="G8" s="157"/>
      <c r="H8" s="168" t="s">
        <v>400</v>
      </c>
      <c r="I8" s="169"/>
      <c r="J8" s="169"/>
      <c r="K8" s="170"/>
      <c r="L8" s="168" t="s">
        <v>400</v>
      </c>
      <c r="M8" s="169"/>
      <c r="N8" s="169"/>
      <c r="O8" s="170"/>
      <c r="P8" s="168" t="s">
        <v>400</v>
      </c>
      <c r="Q8" s="169"/>
      <c r="R8" s="169"/>
      <c r="S8" s="170"/>
      <c r="T8" s="168" t="s">
        <v>400</v>
      </c>
      <c r="U8" s="169"/>
      <c r="V8" s="169"/>
      <c r="W8" s="170"/>
      <c r="X8" s="168" t="s">
        <v>400</v>
      </c>
      <c r="Y8" s="169"/>
      <c r="Z8" s="169"/>
      <c r="AA8" s="170"/>
    </row>
    <row r="9" spans="2:28">
      <c r="C9" s="158"/>
      <c r="D9" s="159"/>
      <c r="E9" s="160"/>
      <c r="F9" s="161"/>
      <c r="G9" s="162"/>
      <c r="H9" s="145" t="s">
        <v>382</v>
      </c>
      <c r="I9" s="136" t="s">
        <v>384</v>
      </c>
      <c r="J9" s="136" t="s">
        <v>385</v>
      </c>
      <c r="K9" s="138" t="s">
        <v>52</v>
      </c>
      <c r="L9" s="145" t="s">
        <v>382</v>
      </c>
      <c r="M9" s="136" t="s">
        <v>384</v>
      </c>
      <c r="N9" s="136" t="s">
        <v>385</v>
      </c>
      <c r="O9" s="138" t="s">
        <v>52</v>
      </c>
      <c r="P9" s="145" t="s">
        <v>382</v>
      </c>
      <c r="Q9" s="136" t="s">
        <v>384</v>
      </c>
      <c r="R9" s="136" t="s">
        <v>385</v>
      </c>
      <c r="S9" s="138" t="s">
        <v>52</v>
      </c>
      <c r="T9" s="145" t="s">
        <v>382</v>
      </c>
      <c r="U9" s="136" t="s">
        <v>384</v>
      </c>
      <c r="V9" s="136" t="s">
        <v>385</v>
      </c>
      <c r="W9" s="138" t="s">
        <v>52</v>
      </c>
      <c r="X9" s="145" t="s">
        <v>382</v>
      </c>
      <c r="Y9" s="136" t="s">
        <v>384</v>
      </c>
      <c r="Z9" s="136" t="s">
        <v>385</v>
      </c>
      <c r="AA9" s="138" t="s">
        <v>52</v>
      </c>
    </row>
    <row r="10" spans="2:28" ht="13.8" thickBot="1">
      <c r="C10" s="158"/>
      <c r="D10" s="159"/>
      <c r="E10" s="160"/>
      <c r="F10" s="161"/>
      <c r="G10" s="162"/>
      <c r="H10" s="146"/>
      <c r="I10" s="137"/>
      <c r="J10" s="137"/>
      <c r="K10" s="139"/>
      <c r="L10" s="146"/>
      <c r="M10" s="137"/>
      <c r="N10" s="137"/>
      <c r="O10" s="139"/>
      <c r="P10" s="146"/>
      <c r="Q10" s="137"/>
      <c r="R10" s="137"/>
      <c r="S10" s="139"/>
      <c r="T10" s="146"/>
      <c r="U10" s="137"/>
      <c r="V10" s="137"/>
      <c r="W10" s="139"/>
      <c r="X10" s="146"/>
      <c r="Y10" s="137"/>
      <c r="Z10" s="137"/>
      <c r="AA10" s="139"/>
    </row>
    <row r="11" spans="2:28" ht="13.8" thickBot="1">
      <c r="C11" s="163"/>
      <c r="D11" s="164"/>
      <c r="E11" s="165"/>
      <c r="F11" s="166"/>
      <c r="G11" s="167"/>
      <c r="H11" s="15">
        <v>411</v>
      </c>
      <c r="I11" s="86">
        <v>137611155</v>
      </c>
      <c r="J11" s="86">
        <f>+I11*75%</f>
        <v>103208366.25</v>
      </c>
      <c r="K11" s="102">
        <f>+I11-J11</f>
        <v>34402788.75</v>
      </c>
      <c r="L11" s="15">
        <v>411</v>
      </c>
      <c r="M11" s="17">
        <v>272102868</v>
      </c>
      <c r="N11" s="86">
        <f>+M11*87%</f>
        <v>236729495.16</v>
      </c>
      <c r="O11" s="102">
        <f>+M11-N11</f>
        <v>35373372.840000004</v>
      </c>
      <c r="P11" s="15">
        <v>411</v>
      </c>
      <c r="Q11" s="17">
        <v>303529094</v>
      </c>
      <c r="R11" s="86">
        <f>+Q11*87%</f>
        <v>264070311.78</v>
      </c>
      <c r="S11" s="102">
        <f>+Q11-R11</f>
        <v>39458782.219999999</v>
      </c>
      <c r="T11" s="15">
        <v>411</v>
      </c>
      <c r="U11" s="17">
        <v>338892883</v>
      </c>
      <c r="V11" s="86">
        <f>+U11*87%</f>
        <v>294836808.20999998</v>
      </c>
      <c r="W11" s="102">
        <f>+U11-V11</f>
        <v>44056074.790000021</v>
      </c>
      <c r="X11" s="25">
        <v>411</v>
      </c>
      <c r="Y11" s="86">
        <v>362188635.60961336</v>
      </c>
      <c r="Z11" s="86">
        <f>+Y11*87%</f>
        <v>315104112.98036361</v>
      </c>
      <c r="AA11" s="102">
        <f>+Y11-Z11</f>
        <v>47084522.629249752</v>
      </c>
      <c r="AB11" s="15"/>
    </row>
    <row r="12" spans="2:28" ht="21" customHeight="1" thickBot="1">
      <c r="C12" s="171" t="s">
        <v>397</v>
      </c>
      <c r="D12" s="172"/>
      <c r="E12" s="173"/>
      <c r="F12" s="177"/>
      <c r="G12" s="178"/>
      <c r="H12" s="134" t="s">
        <v>399</v>
      </c>
      <c r="I12" s="136" t="s">
        <v>387</v>
      </c>
      <c r="J12" s="136" t="s">
        <v>388</v>
      </c>
      <c r="K12" s="138" t="s">
        <v>389</v>
      </c>
      <c r="L12" s="134" t="s">
        <v>399</v>
      </c>
      <c r="M12" s="136" t="s">
        <v>387</v>
      </c>
      <c r="N12" s="136" t="s">
        <v>388</v>
      </c>
      <c r="O12" s="138" t="s">
        <v>389</v>
      </c>
      <c r="P12" s="134" t="s">
        <v>399</v>
      </c>
      <c r="Q12" s="136" t="s">
        <v>387</v>
      </c>
      <c r="R12" s="136" t="s">
        <v>388</v>
      </c>
      <c r="S12" s="138" t="s">
        <v>389</v>
      </c>
      <c r="T12" s="134" t="s">
        <v>399</v>
      </c>
      <c r="U12" s="136" t="s">
        <v>387</v>
      </c>
      <c r="V12" s="136" t="s">
        <v>388</v>
      </c>
      <c r="W12" s="138" t="s">
        <v>389</v>
      </c>
      <c r="X12" s="134" t="s">
        <v>399</v>
      </c>
      <c r="Y12" s="136" t="s">
        <v>387</v>
      </c>
      <c r="Z12" s="136" t="s">
        <v>388</v>
      </c>
      <c r="AA12" s="138" t="s">
        <v>389</v>
      </c>
    </row>
    <row r="13" spans="2:28" ht="23.25" customHeight="1" thickBot="1">
      <c r="C13" s="55" t="s">
        <v>50</v>
      </c>
      <c r="D13" s="55"/>
      <c r="E13" s="55" t="s">
        <v>8</v>
      </c>
      <c r="F13" s="58"/>
      <c r="G13" s="59" t="s">
        <v>0</v>
      </c>
      <c r="H13" s="176"/>
      <c r="I13" s="137"/>
      <c r="J13" s="137"/>
      <c r="K13" s="139"/>
      <c r="L13" s="176"/>
      <c r="M13" s="137"/>
      <c r="N13" s="137"/>
      <c r="O13" s="139"/>
      <c r="P13" s="176"/>
      <c r="Q13" s="137"/>
      <c r="R13" s="137"/>
      <c r="S13" s="139"/>
      <c r="T13" s="176"/>
      <c r="U13" s="137"/>
      <c r="V13" s="137"/>
      <c r="W13" s="139"/>
      <c r="X13" s="135"/>
      <c r="Y13" s="137"/>
      <c r="Z13" s="137"/>
      <c r="AA13" s="139"/>
    </row>
    <row r="14" spans="2:28">
      <c r="B14" s="121">
        <v>2</v>
      </c>
      <c r="C14" s="124" t="s">
        <v>7</v>
      </c>
      <c r="D14" s="118">
        <v>2.1</v>
      </c>
      <c r="E14" s="129" t="s">
        <v>9</v>
      </c>
      <c r="F14" s="36" t="s">
        <v>53</v>
      </c>
      <c r="G14" s="45" t="s">
        <v>54</v>
      </c>
      <c r="H14" s="10">
        <f>265+40</f>
        <v>305</v>
      </c>
      <c r="I14" s="95">
        <f>+'[2]13- Costo 2013'!$N$9</f>
        <v>63698.189573565149</v>
      </c>
      <c r="J14" s="9">
        <v>0.22455089820359281</v>
      </c>
      <c r="K14" s="8">
        <f>+H14*I14</f>
        <v>19427947.819937371</v>
      </c>
      <c r="L14" s="81">
        <f>+N14*L11</f>
        <v>92.290419161676638</v>
      </c>
      <c r="M14" s="97">
        <f>+'[3]Costos unitarios'!$N$9</f>
        <v>48847.195127024228</v>
      </c>
      <c r="N14" s="9">
        <v>0.22455089820359281</v>
      </c>
      <c r="O14" s="8">
        <f>+L14*M14</f>
        <v>4508128.1131452741</v>
      </c>
      <c r="P14" s="81">
        <f>+R14*P11</f>
        <v>92.290419161676638</v>
      </c>
      <c r="Q14" s="97">
        <f>+'[4]Costos unitarios'!$N$9</f>
        <v>50192.077174907732</v>
      </c>
      <c r="R14" s="9">
        <v>0.22455089820359281</v>
      </c>
      <c r="S14" s="8">
        <f>+P14*Q14</f>
        <v>4632247.8410674576</v>
      </c>
      <c r="T14" s="81">
        <f>+V14*T11</f>
        <v>92.290419161676638</v>
      </c>
      <c r="U14" s="97">
        <f>+'[5]Costos unitarios'!$N$9</f>
        <v>54277.687851772585</v>
      </c>
      <c r="V14" s="9">
        <v>0.22455089820359281</v>
      </c>
      <c r="W14" s="8">
        <f>+T14*U14</f>
        <v>5009310.562966736</v>
      </c>
      <c r="X14" s="81">
        <f>+Z14*X11</f>
        <v>92.290419161676638</v>
      </c>
      <c r="Y14" s="97">
        <f>+'[6]Costos unitarios'!$N$9</f>
        <v>53629.836638485416</v>
      </c>
      <c r="Z14" s="9">
        <v>0.22455089820359281</v>
      </c>
      <c r="AA14" s="8">
        <f>+X14*Y14</f>
        <v>4949520.1029380625</v>
      </c>
    </row>
    <row r="15" spans="2:28">
      <c r="B15" s="122"/>
      <c r="C15" s="125"/>
      <c r="D15" s="119"/>
      <c r="E15" s="130"/>
      <c r="F15" s="36"/>
      <c r="G15" s="45" t="s">
        <v>407</v>
      </c>
      <c r="H15" s="82">
        <f>+J15*H11</f>
        <v>9.3520958083832344</v>
      </c>
      <c r="I15" s="96"/>
      <c r="J15" s="76">
        <v>2.2754491017964073E-2</v>
      </c>
      <c r="K15" s="77">
        <f>+H15*I15</f>
        <v>0</v>
      </c>
      <c r="L15" s="82">
        <f t="shared" ref="L15:L30" si="0">+N15*$L$11</f>
        <v>9.3520958083832344</v>
      </c>
      <c r="M15" s="76"/>
      <c r="N15" s="76">
        <v>2.2754491017964073E-2</v>
      </c>
      <c r="O15" s="77">
        <f>+L15*M15</f>
        <v>0</v>
      </c>
      <c r="P15" s="82">
        <f>+R15*$P$11</f>
        <v>9.3520958083832344</v>
      </c>
      <c r="Q15" s="76"/>
      <c r="R15" s="76">
        <v>2.2754491017964073E-2</v>
      </c>
      <c r="S15" s="77">
        <f>+P15*Q15</f>
        <v>0</v>
      </c>
      <c r="T15" s="82">
        <f>+$T$11*V15</f>
        <v>9.3520958083832344</v>
      </c>
      <c r="U15" s="76"/>
      <c r="V15" s="76">
        <v>2.2754491017964073E-2</v>
      </c>
      <c r="W15" s="77">
        <f>+T15*U15</f>
        <v>0</v>
      </c>
      <c r="X15" s="82">
        <f>+Z15*$X$11</f>
        <v>9.3520958083832344</v>
      </c>
      <c r="Y15" s="76"/>
      <c r="Z15" s="76">
        <v>2.2754491017964073E-2</v>
      </c>
      <c r="AA15" s="77">
        <f>+X15*Y15</f>
        <v>0</v>
      </c>
    </row>
    <row r="16" spans="2:28">
      <c r="B16" s="122"/>
      <c r="C16" s="125"/>
      <c r="D16" s="119"/>
      <c r="E16" s="130"/>
      <c r="F16" s="26" t="s">
        <v>55</v>
      </c>
      <c r="G16" s="27" t="s">
        <v>56</v>
      </c>
      <c r="H16" s="6"/>
      <c r="I16" s="94"/>
      <c r="J16" s="76"/>
      <c r="K16" s="77">
        <f t="shared" ref="K16:K79" si="1">+H16*I16</f>
        <v>0</v>
      </c>
      <c r="L16" s="82">
        <f t="shared" si="0"/>
        <v>0</v>
      </c>
      <c r="M16" s="21"/>
      <c r="N16" s="21"/>
      <c r="O16" s="77">
        <f t="shared" ref="O16:O79" si="2">+L16*M16</f>
        <v>0</v>
      </c>
      <c r="P16" s="6"/>
      <c r="Q16" s="21"/>
      <c r="R16" s="21"/>
      <c r="S16" s="77">
        <f t="shared" ref="S16:S79" si="3">+P16*Q16</f>
        <v>0</v>
      </c>
      <c r="T16" s="83"/>
      <c r="U16" s="21"/>
      <c r="V16" s="21"/>
      <c r="W16" s="77">
        <f t="shared" ref="W16:W79" si="4">+T16*U16</f>
        <v>0</v>
      </c>
      <c r="X16" s="6"/>
      <c r="Y16" s="21"/>
      <c r="Z16" s="21"/>
      <c r="AA16" s="77">
        <f t="shared" ref="AA16:AA79" si="5">+X16*Y16</f>
        <v>0</v>
      </c>
    </row>
    <row r="17" spans="2:27">
      <c r="B17" s="122"/>
      <c r="C17" s="125"/>
      <c r="D17" s="119"/>
      <c r="E17" s="130"/>
      <c r="F17" s="26" t="s">
        <v>57</v>
      </c>
      <c r="G17" s="28" t="s">
        <v>58</v>
      </c>
      <c r="H17" s="6"/>
      <c r="I17" s="76"/>
      <c r="J17" s="76"/>
      <c r="K17" s="77">
        <f t="shared" si="1"/>
        <v>0</v>
      </c>
      <c r="L17" s="82">
        <f t="shared" si="0"/>
        <v>0</v>
      </c>
      <c r="M17" s="98"/>
      <c r="N17" s="21"/>
      <c r="O17" s="77">
        <f t="shared" si="2"/>
        <v>0</v>
      </c>
      <c r="P17" s="6"/>
      <c r="Q17" s="98"/>
      <c r="R17" s="21"/>
      <c r="S17" s="77">
        <f t="shared" si="3"/>
        <v>0</v>
      </c>
      <c r="T17" s="83"/>
      <c r="U17" s="98"/>
      <c r="V17" s="21"/>
      <c r="W17" s="77">
        <f t="shared" si="4"/>
        <v>0</v>
      </c>
      <c r="X17" s="6"/>
      <c r="Y17" s="98"/>
      <c r="Z17" s="21"/>
      <c r="AA17" s="77">
        <f t="shared" si="5"/>
        <v>0</v>
      </c>
    </row>
    <row r="18" spans="2:27">
      <c r="B18" s="122"/>
      <c r="C18" s="125"/>
      <c r="D18" s="119"/>
      <c r="E18" s="130"/>
      <c r="F18" s="26" t="s">
        <v>59</v>
      </c>
      <c r="G18" s="28" t="s">
        <v>60</v>
      </c>
      <c r="H18" s="6"/>
      <c r="I18" s="94">
        <f>+'[2]13- Costo 2013'!$N12</f>
        <v>63698.189573565141</v>
      </c>
      <c r="J18" s="76"/>
      <c r="K18" s="77">
        <f t="shared" si="1"/>
        <v>0</v>
      </c>
      <c r="L18" s="82">
        <f t="shared" si="0"/>
        <v>0</v>
      </c>
      <c r="M18" s="94">
        <f>+'[3]Costos unitarios'!$N12</f>
        <v>48847.195127024221</v>
      </c>
      <c r="N18" s="21"/>
      <c r="O18" s="77">
        <f t="shared" si="2"/>
        <v>0</v>
      </c>
      <c r="P18" s="6"/>
      <c r="Q18" s="94">
        <f>+'[4]Costos unitarios'!$N12</f>
        <v>50192.077174907732</v>
      </c>
      <c r="R18" s="21"/>
      <c r="S18" s="77">
        <f t="shared" si="3"/>
        <v>0</v>
      </c>
      <c r="T18" s="83"/>
      <c r="U18" s="94">
        <f>+'[5]Costos unitarios'!$N12</f>
        <v>54277.687851772585</v>
      </c>
      <c r="V18" s="21"/>
      <c r="W18" s="77">
        <f t="shared" si="4"/>
        <v>0</v>
      </c>
      <c r="X18" s="6"/>
      <c r="Y18" s="94">
        <f>+'[6]Costos unitarios'!$N12</f>
        <v>53629.836638485416</v>
      </c>
      <c r="Z18" s="21"/>
      <c r="AA18" s="77">
        <f t="shared" si="5"/>
        <v>0</v>
      </c>
    </row>
    <row r="19" spans="2:27" ht="13.8" thickBot="1">
      <c r="B19" s="122"/>
      <c r="C19" s="125"/>
      <c r="D19" s="120"/>
      <c r="E19" s="132"/>
      <c r="F19" s="34" t="s">
        <v>61</v>
      </c>
      <c r="G19" s="35" t="s">
        <v>62</v>
      </c>
      <c r="H19" s="6"/>
      <c r="I19" s="94">
        <f>+'[2]13- Costo 2013'!$N13</f>
        <v>63698.189573565134</v>
      </c>
      <c r="J19" s="76"/>
      <c r="K19" s="77">
        <f t="shared" si="1"/>
        <v>0</v>
      </c>
      <c r="L19" s="82">
        <f t="shared" si="0"/>
        <v>0</v>
      </c>
      <c r="M19" s="94">
        <f>+'[3]Costos unitarios'!$N13</f>
        <v>48847.195127024221</v>
      </c>
      <c r="N19" s="21"/>
      <c r="O19" s="77">
        <f t="shared" si="2"/>
        <v>0</v>
      </c>
      <c r="P19" s="6"/>
      <c r="Q19" s="94">
        <f>+'[4]Costos unitarios'!$N13</f>
        <v>50192.077174907739</v>
      </c>
      <c r="R19" s="21"/>
      <c r="S19" s="77">
        <f t="shared" si="3"/>
        <v>0</v>
      </c>
      <c r="T19" s="83"/>
      <c r="U19" s="94">
        <f>+'[5]Costos unitarios'!$N13</f>
        <v>54277.687851772585</v>
      </c>
      <c r="V19" s="21"/>
      <c r="W19" s="77">
        <f t="shared" si="4"/>
        <v>0</v>
      </c>
      <c r="X19" s="6"/>
      <c r="Y19" s="94">
        <f>+'[6]Costos unitarios'!$N13</f>
        <v>53629.836638485416</v>
      </c>
      <c r="Z19" s="21"/>
      <c r="AA19" s="77">
        <f t="shared" si="5"/>
        <v>0</v>
      </c>
    </row>
    <row r="20" spans="2:27">
      <c r="B20" s="122"/>
      <c r="C20" s="125"/>
      <c r="D20" s="118">
        <v>2.2000000000000002</v>
      </c>
      <c r="E20" s="133" t="s">
        <v>10</v>
      </c>
      <c r="F20" s="36"/>
      <c r="G20" s="45" t="s">
        <v>44</v>
      </c>
      <c r="H20" s="6">
        <v>80</v>
      </c>
      <c r="I20" s="94">
        <f>+'[2]13- Costo 2013'!$N14</f>
        <v>255668.47563220988</v>
      </c>
      <c r="J20" s="76">
        <v>1.7964071856287425E-2</v>
      </c>
      <c r="K20" s="77">
        <f t="shared" si="1"/>
        <v>20453478.050576791</v>
      </c>
      <c r="L20" s="82">
        <f t="shared" si="0"/>
        <v>7.3832335329341312</v>
      </c>
      <c r="M20" s="94">
        <f>+'[3]Costos unitarios'!$N14</f>
        <v>219860.63229493334</v>
      </c>
      <c r="N20" s="21">
        <v>1.7964071856287425E-2</v>
      </c>
      <c r="O20" s="77">
        <f t="shared" si="2"/>
        <v>1623282.3929320527</v>
      </c>
      <c r="P20" s="82">
        <f>+R20*$P$11</f>
        <v>7.3832335329341312</v>
      </c>
      <c r="Q20" s="94">
        <f>+'[4]Costos unitarios'!$N14</f>
        <v>203979.44940075383</v>
      </c>
      <c r="R20" s="21">
        <v>1.7964071856287425E-2</v>
      </c>
      <c r="S20" s="77">
        <f t="shared" si="3"/>
        <v>1506027.9108450864</v>
      </c>
      <c r="T20" s="82">
        <f>+$T$11*V20</f>
        <v>7.3832335329341312</v>
      </c>
      <c r="U20" s="94">
        <f>+'[5]Costos unitarios'!$N14</f>
        <v>239335.28103627029</v>
      </c>
      <c r="V20" s="21">
        <v>1.7964071856287425E-2</v>
      </c>
      <c r="W20" s="77">
        <f t="shared" si="4"/>
        <v>1767068.2725612051</v>
      </c>
      <c r="X20" s="82">
        <f>+Z20*$X$11</f>
        <v>7.3832335329341312</v>
      </c>
      <c r="Y20" s="94">
        <f>+'[6]Costos unitarios'!$N14</f>
        <v>235913.70714867226</v>
      </c>
      <c r="Z20" s="21">
        <v>1.7964071856287425E-2</v>
      </c>
      <c r="AA20" s="77">
        <f t="shared" si="5"/>
        <v>1741805.9934988795</v>
      </c>
    </row>
    <row r="21" spans="2:27">
      <c r="B21" s="122"/>
      <c r="C21" s="125"/>
      <c r="D21" s="119"/>
      <c r="E21" s="130"/>
      <c r="F21" s="26" t="s">
        <v>63</v>
      </c>
      <c r="G21" s="28" t="s">
        <v>64</v>
      </c>
      <c r="H21" s="6"/>
      <c r="I21" s="94"/>
      <c r="J21" s="76"/>
      <c r="K21" s="77">
        <f t="shared" si="1"/>
        <v>0</v>
      </c>
      <c r="L21" s="82">
        <f t="shared" si="0"/>
        <v>0</v>
      </c>
      <c r="M21" s="94"/>
      <c r="N21" s="21"/>
      <c r="O21" s="77">
        <f t="shared" si="2"/>
        <v>0</v>
      </c>
      <c r="P21" s="6"/>
      <c r="Q21" s="94"/>
      <c r="R21" s="21"/>
      <c r="S21" s="77">
        <f t="shared" si="3"/>
        <v>0</v>
      </c>
      <c r="T21" s="83"/>
      <c r="U21" s="94"/>
      <c r="V21" s="21"/>
      <c r="W21" s="77">
        <f t="shared" si="4"/>
        <v>0</v>
      </c>
      <c r="X21" s="6"/>
      <c r="Y21" s="94"/>
      <c r="Z21" s="21"/>
      <c r="AA21" s="77">
        <f t="shared" si="5"/>
        <v>0</v>
      </c>
    </row>
    <row r="22" spans="2:27" ht="13.8" thickBot="1">
      <c r="B22" s="123"/>
      <c r="C22" s="126"/>
      <c r="D22" s="120"/>
      <c r="E22" s="131"/>
      <c r="F22" s="34" t="s">
        <v>65</v>
      </c>
      <c r="G22" s="35" t="s">
        <v>66</v>
      </c>
      <c r="H22" s="6"/>
      <c r="I22" s="94"/>
      <c r="J22" s="76"/>
      <c r="K22" s="77">
        <f t="shared" si="1"/>
        <v>0</v>
      </c>
      <c r="L22" s="82">
        <f t="shared" si="0"/>
        <v>0</v>
      </c>
      <c r="M22" s="94"/>
      <c r="N22" s="21"/>
      <c r="O22" s="77">
        <f t="shared" si="2"/>
        <v>0</v>
      </c>
      <c r="P22" s="6"/>
      <c r="Q22" s="94"/>
      <c r="R22" s="21"/>
      <c r="S22" s="77">
        <f t="shared" si="3"/>
        <v>0</v>
      </c>
      <c r="T22" s="83"/>
      <c r="U22" s="94"/>
      <c r="V22" s="21"/>
      <c r="W22" s="77">
        <f t="shared" si="4"/>
        <v>0</v>
      </c>
      <c r="X22" s="6"/>
      <c r="Y22" s="94"/>
      <c r="Z22" s="21"/>
      <c r="AA22" s="77">
        <f t="shared" si="5"/>
        <v>0</v>
      </c>
    </row>
    <row r="23" spans="2:27">
      <c r="B23" s="121">
        <v>1</v>
      </c>
      <c r="C23" s="125" t="s">
        <v>11</v>
      </c>
      <c r="D23" s="118">
        <v>1.2</v>
      </c>
      <c r="E23" s="129" t="s">
        <v>15</v>
      </c>
      <c r="F23" s="32" t="s">
        <v>67</v>
      </c>
      <c r="G23" s="33" t="s">
        <v>68</v>
      </c>
      <c r="H23" s="83">
        <f>+J23*H11</f>
        <v>39</v>
      </c>
      <c r="I23" s="94">
        <f>+'[2]13- Costo 2013'!$N17</f>
        <v>15545.178651272307</v>
      </c>
      <c r="J23" s="76">
        <v>9.4890510948905105E-2</v>
      </c>
      <c r="K23" s="77">
        <f t="shared" si="1"/>
        <v>606261.96739961999</v>
      </c>
      <c r="L23" s="82">
        <f t="shared" si="0"/>
        <v>39</v>
      </c>
      <c r="M23" s="94">
        <f>+'[3]Costos unitarios'!$N17</f>
        <v>15827.798489027009</v>
      </c>
      <c r="N23" s="21">
        <v>9.4890510948905105E-2</v>
      </c>
      <c r="O23" s="77">
        <f t="shared" si="2"/>
        <v>617284.14107205335</v>
      </c>
      <c r="P23" s="82">
        <f>+R23*$P$11</f>
        <v>39</v>
      </c>
      <c r="Q23" s="94">
        <f>+'[4]Costos unitarios'!$N17</f>
        <v>15611.249513137203</v>
      </c>
      <c r="R23" s="21">
        <v>9.4890510948905105E-2</v>
      </c>
      <c r="S23" s="77">
        <f t="shared" si="3"/>
        <v>608838.73101235088</v>
      </c>
      <c r="T23" s="82">
        <f>+$T$11*V23</f>
        <v>39</v>
      </c>
      <c r="U23" s="94">
        <f>+'[5]Costos unitarios'!$N17</f>
        <v>38749.037820405028</v>
      </c>
      <c r="V23" s="21">
        <v>9.4890510948905105E-2</v>
      </c>
      <c r="W23" s="77">
        <f t="shared" si="4"/>
        <v>1511212.4749957961</v>
      </c>
      <c r="X23" s="82">
        <f>+Z23*$X$11</f>
        <v>39</v>
      </c>
      <c r="Y23" s="94">
        <f>+'[6]Costos unitarios'!$N17</f>
        <v>50722.218949030765</v>
      </c>
      <c r="Z23" s="21">
        <v>9.4890510948905105E-2</v>
      </c>
      <c r="AA23" s="77">
        <f t="shared" si="5"/>
        <v>1978166.5390121997</v>
      </c>
    </row>
    <row r="24" spans="2:27">
      <c r="B24" s="122"/>
      <c r="C24" s="125"/>
      <c r="D24" s="119"/>
      <c r="E24" s="130"/>
      <c r="F24" s="26" t="s">
        <v>69</v>
      </c>
      <c r="G24" s="28" t="s">
        <v>70</v>
      </c>
      <c r="H24" s="6"/>
      <c r="I24" s="94"/>
      <c r="J24" s="76"/>
      <c r="K24" s="77">
        <f t="shared" si="1"/>
        <v>0</v>
      </c>
      <c r="L24" s="82">
        <f t="shared" si="0"/>
        <v>0</v>
      </c>
      <c r="M24" s="94"/>
      <c r="N24" s="21"/>
      <c r="O24" s="77">
        <f t="shared" si="2"/>
        <v>0</v>
      </c>
      <c r="P24" s="6"/>
      <c r="Q24" s="94"/>
      <c r="R24" s="21"/>
      <c r="S24" s="77">
        <f t="shared" si="3"/>
        <v>0</v>
      </c>
      <c r="T24" s="6"/>
      <c r="U24" s="94"/>
      <c r="V24" s="21"/>
      <c r="W24" s="77">
        <f t="shared" si="4"/>
        <v>0</v>
      </c>
      <c r="X24" s="6"/>
      <c r="Y24" s="94"/>
      <c r="Z24" s="21"/>
      <c r="AA24" s="77">
        <f t="shared" si="5"/>
        <v>0</v>
      </c>
    </row>
    <row r="25" spans="2:27">
      <c r="B25" s="122"/>
      <c r="C25" s="125"/>
      <c r="D25" s="119"/>
      <c r="E25" s="130"/>
      <c r="F25" s="26" t="s">
        <v>71</v>
      </c>
      <c r="G25" s="28" t="s">
        <v>72</v>
      </c>
      <c r="H25" s="6"/>
      <c r="I25" s="94">
        <f>+'[2]13- Costo 2013'!$N19</f>
        <v>15545.178651272305</v>
      </c>
      <c r="J25" s="76">
        <v>0</v>
      </c>
      <c r="K25" s="77">
        <f t="shared" si="1"/>
        <v>0</v>
      </c>
      <c r="L25" s="82">
        <f t="shared" si="0"/>
        <v>0</v>
      </c>
      <c r="M25" s="94">
        <f>+'[3]Costos unitarios'!$N19</f>
        <v>15827.798489027009</v>
      </c>
      <c r="N25" s="21">
        <v>0</v>
      </c>
      <c r="O25" s="77">
        <f t="shared" si="2"/>
        <v>0</v>
      </c>
      <c r="P25" s="6"/>
      <c r="Q25" s="94">
        <f>+'[4]Costos unitarios'!$N19</f>
        <v>15611.249513137203</v>
      </c>
      <c r="R25" s="21">
        <v>0</v>
      </c>
      <c r="S25" s="77">
        <f t="shared" si="3"/>
        <v>0</v>
      </c>
      <c r="T25" s="6"/>
      <c r="U25" s="94">
        <f>+'[5]Costos unitarios'!$N19</f>
        <v>38749.037820405028</v>
      </c>
      <c r="V25" s="21">
        <v>0</v>
      </c>
      <c r="W25" s="77">
        <f t="shared" si="4"/>
        <v>0</v>
      </c>
      <c r="X25" s="6"/>
      <c r="Y25" s="94">
        <f>+'[6]Costos unitarios'!$N19</f>
        <v>50722.21894903075</v>
      </c>
      <c r="Z25" s="21">
        <v>0</v>
      </c>
      <c r="AA25" s="77">
        <f t="shared" si="5"/>
        <v>0</v>
      </c>
    </row>
    <row r="26" spans="2:27" ht="13.8" thickBot="1">
      <c r="B26" s="122"/>
      <c r="C26" s="125"/>
      <c r="D26" s="120"/>
      <c r="E26" s="131"/>
      <c r="F26" s="34" t="s">
        <v>73</v>
      </c>
      <c r="G26" s="35" t="s">
        <v>74</v>
      </c>
      <c r="H26" s="6"/>
      <c r="I26" s="94">
        <f>+'[2]13- Costo 2013'!$N20</f>
        <v>15545.178651272307</v>
      </c>
      <c r="J26" s="76">
        <v>0</v>
      </c>
      <c r="K26" s="77">
        <f t="shared" si="1"/>
        <v>0</v>
      </c>
      <c r="L26" s="82">
        <f t="shared" si="0"/>
        <v>0</v>
      </c>
      <c r="M26" s="94">
        <f>+'[3]Costos unitarios'!$N20</f>
        <v>15827.798489027011</v>
      </c>
      <c r="N26" s="21">
        <v>0</v>
      </c>
      <c r="O26" s="77">
        <f t="shared" si="2"/>
        <v>0</v>
      </c>
      <c r="P26" s="6"/>
      <c r="Q26" s="94">
        <f>+'[4]Costos unitarios'!$N20</f>
        <v>15611.249513137203</v>
      </c>
      <c r="R26" s="21">
        <v>0</v>
      </c>
      <c r="S26" s="77">
        <f t="shared" si="3"/>
        <v>0</v>
      </c>
      <c r="T26" s="6"/>
      <c r="U26" s="94">
        <f>+'[5]Costos unitarios'!$N20</f>
        <v>38749.037820405028</v>
      </c>
      <c r="V26" s="21">
        <v>0</v>
      </c>
      <c r="W26" s="77">
        <f t="shared" si="4"/>
        <v>0</v>
      </c>
      <c r="X26" s="6"/>
      <c r="Y26" s="94">
        <f>+'[6]Costos unitarios'!$N20</f>
        <v>50722.218949030757</v>
      </c>
      <c r="Z26" s="21">
        <v>0</v>
      </c>
      <c r="AA26" s="77">
        <f t="shared" si="5"/>
        <v>0</v>
      </c>
    </row>
    <row r="27" spans="2:27" ht="13.8" thickBot="1">
      <c r="B27" s="122"/>
      <c r="C27" s="125"/>
      <c r="D27" s="46">
        <v>1.5</v>
      </c>
      <c r="E27" s="47" t="s">
        <v>16</v>
      </c>
      <c r="F27" s="42">
        <v>906</v>
      </c>
      <c r="G27" s="43" t="s">
        <v>49</v>
      </c>
      <c r="H27" s="6"/>
      <c r="I27" s="94"/>
      <c r="J27" s="76"/>
      <c r="K27" s="77">
        <f t="shared" si="1"/>
        <v>0</v>
      </c>
      <c r="L27" s="82">
        <f t="shared" si="0"/>
        <v>0</v>
      </c>
      <c r="M27" s="94"/>
      <c r="N27" s="21"/>
      <c r="O27" s="77">
        <f t="shared" si="2"/>
        <v>0</v>
      </c>
      <c r="P27" s="6"/>
      <c r="Q27" s="94"/>
      <c r="R27" s="21"/>
      <c r="S27" s="77">
        <f t="shared" si="3"/>
        <v>0</v>
      </c>
      <c r="T27" s="6"/>
      <c r="U27" s="94"/>
      <c r="V27" s="21"/>
      <c r="W27" s="77">
        <f t="shared" si="4"/>
        <v>0</v>
      </c>
      <c r="X27" s="6"/>
      <c r="Y27" s="94"/>
      <c r="Z27" s="21"/>
      <c r="AA27" s="77">
        <f t="shared" si="5"/>
        <v>0</v>
      </c>
    </row>
    <row r="28" spans="2:27">
      <c r="B28" s="122"/>
      <c r="C28" s="125"/>
      <c r="D28" s="118">
        <v>1.4</v>
      </c>
      <c r="E28" s="129" t="s">
        <v>14</v>
      </c>
      <c r="F28" s="32">
        <v>334</v>
      </c>
      <c r="G28" s="38" t="s">
        <v>3</v>
      </c>
      <c r="H28" s="6"/>
      <c r="I28" s="94">
        <f>+'[2]13- Costo 2013'!$N22</f>
        <v>0</v>
      </c>
      <c r="J28" s="76">
        <v>0</v>
      </c>
      <c r="K28" s="77">
        <f t="shared" si="1"/>
        <v>0</v>
      </c>
      <c r="L28" s="82">
        <f t="shared" si="0"/>
        <v>0</v>
      </c>
      <c r="M28" s="94">
        <f>+'[3]Costos unitarios'!$N22</f>
        <v>0</v>
      </c>
      <c r="N28" s="21">
        <v>0</v>
      </c>
      <c r="O28" s="77">
        <f t="shared" si="2"/>
        <v>0</v>
      </c>
      <c r="P28" s="6"/>
      <c r="Q28" s="94">
        <f>+'[4]Costos unitarios'!$N22</f>
        <v>0</v>
      </c>
      <c r="R28" s="21">
        <v>0</v>
      </c>
      <c r="S28" s="77">
        <f t="shared" si="3"/>
        <v>0</v>
      </c>
      <c r="T28" s="6"/>
      <c r="U28" s="94">
        <f>+'[5]Costos unitarios'!$N22</f>
        <v>0</v>
      </c>
      <c r="V28" s="21">
        <v>0</v>
      </c>
      <c r="W28" s="77">
        <f t="shared" si="4"/>
        <v>0</v>
      </c>
      <c r="X28" s="6"/>
      <c r="Y28" s="94">
        <f>+'[6]Costos unitarios'!$N22</f>
        <v>0</v>
      </c>
      <c r="Z28" s="21">
        <v>0</v>
      </c>
      <c r="AA28" s="77">
        <f t="shared" si="5"/>
        <v>0</v>
      </c>
    </row>
    <row r="29" spans="2:27">
      <c r="B29" s="122"/>
      <c r="C29" s="125"/>
      <c r="D29" s="119"/>
      <c r="E29" s="130"/>
      <c r="F29" s="26">
        <v>909</v>
      </c>
      <c r="G29" s="29" t="s">
        <v>4</v>
      </c>
      <c r="H29" s="6"/>
      <c r="I29" s="94">
        <f>+'[2]13- Costo 2013'!$N23</f>
        <v>0</v>
      </c>
      <c r="J29" s="76">
        <v>0</v>
      </c>
      <c r="K29" s="77">
        <f t="shared" si="1"/>
        <v>0</v>
      </c>
      <c r="L29" s="82">
        <f t="shared" si="0"/>
        <v>0</v>
      </c>
      <c r="M29" s="94">
        <f>+'[3]Costos unitarios'!$N23</f>
        <v>0</v>
      </c>
      <c r="N29" s="21">
        <v>0</v>
      </c>
      <c r="O29" s="77">
        <f t="shared" si="2"/>
        <v>0</v>
      </c>
      <c r="P29" s="6"/>
      <c r="Q29" s="94">
        <f>+'[4]Costos unitarios'!$N23</f>
        <v>0</v>
      </c>
      <c r="R29" s="21">
        <v>0</v>
      </c>
      <c r="S29" s="77">
        <f t="shared" si="3"/>
        <v>0</v>
      </c>
      <c r="T29" s="6"/>
      <c r="U29" s="94">
        <f>+'[5]Costos unitarios'!$N23</f>
        <v>0</v>
      </c>
      <c r="V29" s="21">
        <v>0</v>
      </c>
      <c r="W29" s="77">
        <f t="shared" si="4"/>
        <v>0</v>
      </c>
      <c r="X29" s="6"/>
      <c r="Y29" s="94">
        <f>+'[6]Costos unitarios'!$N23</f>
        <v>0</v>
      </c>
      <c r="Z29" s="21">
        <v>0</v>
      </c>
      <c r="AA29" s="77">
        <f t="shared" si="5"/>
        <v>0</v>
      </c>
    </row>
    <row r="30" spans="2:27">
      <c r="B30" s="122"/>
      <c r="C30" s="125"/>
      <c r="D30" s="119"/>
      <c r="E30" s="130"/>
      <c r="F30" s="26">
        <v>910</v>
      </c>
      <c r="G30" s="29" t="s">
        <v>45</v>
      </c>
      <c r="H30" s="6"/>
      <c r="I30" s="94">
        <f>+'[2]13- Costo 2013'!$N24</f>
        <v>0</v>
      </c>
      <c r="J30" s="76">
        <v>0</v>
      </c>
      <c r="K30" s="77">
        <f t="shared" si="1"/>
        <v>0</v>
      </c>
      <c r="L30" s="82">
        <f t="shared" si="0"/>
        <v>0</v>
      </c>
      <c r="M30" s="94">
        <f>+'[3]Costos unitarios'!$N24</f>
        <v>0</v>
      </c>
      <c r="N30" s="21">
        <v>0</v>
      </c>
      <c r="O30" s="77">
        <f t="shared" si="2"/>
        <v>0</v>
      </c>
      <c r="P30" s="6"/>
      <c r="Q30" s="94">
        <f>+'[4]Costos unitarios'!$N24</f>
        <v>0</v>
      </c>
      <c r="R30" s="21">
        <v>0</v>
      </c>
      <c r="S30" s="77">
        <f t="shared" si="3"/>
        <v>0</v>
      </c>
      <c r="T30" s="6"/>
      <c r="U30" s="94">
        <f>+'[5]Costos unitarios'!$N24</f>
        <v>0</v>
      </c>
      <c r="V30" s="21">
        <v>0</v>
      </c>
      <c r="W30" s="77">
        <f t="shared" si="4"/>
        <v>0</v>
      </c>
      <c r="X30" s="6"/>
      <c r="Y30" s="94">
        <f>+'[6]Costos unitarios'!$N24</f>
        <v>0</v>
      </c>
      <c r="Z30" s="21">
        <v>0</v>
      </c>
      <c r="AA30" s="77">
        <f t="shared" si="5"/>
        <v>0</v>
      </c>
    </row>
    <row r="31" spans="2:27" ht="13.8" thickBot="1">
      <c r="B31" s="122"/>
      <c r="C31" s="125"/>
      <c r="D31" s="120"/>
      <c r="E31" s="131"/>
      <c r="F31" s="34">
        <v>911</v>
      </c>
      <c r="G31" s="44" t="s">
        <v>5</v>
      </c>
      <c r="H31" s="6">
        <v>0</v>
      </c>
      <c r="I31" s="94">
        <f>+'[2]13- Costo 2013'!$N25</f>
        <v>0</v>
      </c>
      <c r="J31" s="76">
        <v>0</v>
      </c>
      <c r="K31" s="77">
        <f t="shared" si="1"/>
        <v>0</v>
      </c>
      <c r="L31" s="82">
        <v>0</v>
      </c>
      <c r="M31" s="94">
        <f>+'[3]Costos unitarios'!$N25</f>
        <v>0</v>
      </c>
      <c r="N31" s="21">
        <v>0</v>
      </c>
      <c r="O31" s="77">
        <f t="shared" si="2"/>
        <v>0</v>
      </c>
      <c r="P31" s="6"/>
      <c r="Q31" s="94">
        <f>+'[4]Costos unitarios'!$N25</f>
        <v>0</v>
      </c>
      <c r="R31" s="21">
        <v>0</v>
      </c>
      <c r="S31" s="77">
        <f t="shared" si="3"/>
        <v>0</v>
      </c>
      <c r="T31" s="6"/>
      <c r="U31" s="94">
        <f>+'[5]Costos unitarios'!$N25</f>
        <v>0</v>
      </c>
      <c r="V31" s="21">
        <v>0</v>
      </c>
      <c r="W31" s="77">
        <f t="shared" si="4"/>
        <v>0</v>
      </c>
      <c r="X31" s="6"/>
      <c r="Y31" s="94">
        <f>+'[6]Costos unitarios'!$N25</f>
        <v>0</v>
      </c>
      <c r="Z31" s="21">
        <v>0</v>
      </c>
      <c r="AA31" s="77">
        <f t="shared" si="5"/>
        <v>0</v>
      </c>
    </row>
    <row r="32" spans="2:27" ht="27" thickBot="1">
      <c r="B32" s="122"/>
      <c r="C32" s="125"/>
      <c r="D32" s="46">
        <v>1.1000000000000001</v>
      </c>
      <c r="E32" s="47" t="s">
        <v>12</v>
      </c>
      <c r="F32" s="42">
        <v>328</v>
      </c>
      <c r="G32" s="43" t="s">
        <v>46</v>
      </c>
      <c r="H32" s="6">
        <v>25</v>
      </c>
      <c r="I32" s="94">
        <f>+'[2]13- Costo 2013'!$N26</f>
        <v>44380.777741419457</v>
      </c>
      <c r="J32" s="76">
        <v>5.9880239520958084E-2</v>
      </c>
      <c r="K32" s="77">
        <f t="shared" si="1"/>
        <v>1109519.4435354865</v>
      </c>
      <c r="L32" s="82">
        <f>+N32*$L$11</f>
        <v>24.610778443113773</v>
      </c>
      <c r="M32" s="94">
        <f>+'[3]Costos unitarios'!$N26</f>
        <v>36411.525093694188</v>
      </c>
      <c r="N32" s="21">
        <v>5.9880239520958084E-2</v>
      </c>
      <c r="O32" s="77">
        <f t="shared" si="2"/>
        <v>896115.97685678513</v>
      </c>
      <c r="P32" s="82">
        <f>+R32*$P$11</f>
        <v>24.610778443113773</v>
      </c>
      <c r="Q32" s="94">
        <f>+'[4]Costos unitarios'!$N26</f>
        <v>36849.771636971258</v>
      </c>
      <c r="R32" s="21">
        <v>5.9880239520958084E-2</v>
      </c>
      <c r="S32" s="77">
        <f t="shared" si="3"/>
        <v>906901.56543683761</v>
      </c>
      <c r="T32" s="82">
        <f>+$T$11*V32</f>
        <v>24.610778443113773</v>
      </c>
      <c r="U32" s="94">
        <f>+'[5]Costos unitarios'!$N26</f>
        <v>122763.79346955677</v>
      </c>
      <c r="V32" s="21">
        <v>5.9880239520958084E-2</v>
      </c>
      <c r="W32" s="77">
        <f t="shared" si="4"/>
        <v>3021312.5219154391</v>
      </c>
      <c r="X32" s="82">
        <f>+Z32*$X$11</f>
        <v>24.610778443113773</v>
      </c>
      <c r="Y32" s="94">
        <f>+'[6]Costos unitarios'!$N26</f>
        <v>209177.68052374007</v>
      </c>
      <c r="Z32" s="21">
        <v>5.9880239520958084E-2</v>
      </c>
      <c r="AA32" s="77">
        <f t="shared" si="5"/>
        <v>5148025.5506142015</v>
      </c>
    </row>
    <row r="33" spans="2:27">
      <c r="B33" s="122"/>
      <c r="C33" s="125"/>
      <c r="D33" s="118">
        <v>1.3</v>
      </c>
      <c r="E33" s="129" t="s">
        <v>13</v>
      </c>
      <c r="F33" s="32" t="s">
        <v>75</v>
      </c>
      <c r="G33" s="33" t="s">
        <v>76</v>
      </c>
      <c r="H33" s="83">
        <f>+J33*H11</f>
        <v>12</v>
      </c>
      <c r="I33" s="94">
        <f>+'[2]13- Costo 2013'!$N27</f>
        <v>28603.237349109193</v>
      </c>
      <c r="J33" s="76">
        <v>2.9197080291970802E-2</v>
      </c>
      <c r="K33" s="77">
        <f t="shared" si="1"/>
        <v>343238.84818931029</v>
      </c>
      <c r="L33" s="82">
        <f>+N33*$L$11</f>
        <v>12</v>
      </c>
      <c r="M33" s="94">
        <f>+'[3]Costos unitarios'!$N27</f>
        <v>27242.648269754802</v>
      </c>
      <c r="N33" s="4">
        <v>2.9197080291970802E-2</v>
      </c>
      <c r="O33" s="77">
        <f t="shared" si="2"/>
        <v>326911.77923705761</v>
      </c>
      <c r="P33" s="83">
        <f>+R33*P11</f>
        <v>12</v>
      </c>
      <c r="Q33" s="94">
        <f>+'[4]Costos unitarios'!$N27</f>
        <v>22743.539105833745</v>
      </c>
      <c r="R33" s="4">
        <v>2.9197080291970802E-2</v>
      </c>
      <c r="S33" s="77">
        <f t="shared" si="3"/>
        <v>272922.46927000495</v>
      </c>
      <c r="T33" s="82">
        <f>+$T$11*V33</f>
        <v>12</v>
      </c>
      <c r="U33" s="94">
        <f>+'[5]Costos unitarios'!$N27</f>
        <v>21052.094461453271</v>
      </c>
      <c r="V33" s="4">
        <v>2.9197080291970802E-2</v>
      </c>
      <c r="W33" s="77">
        <f t="shared" si="4"/>
        <v>252625.13353743925</v>
      </c>
      <c r="X33" s="82">
        <f>+Z33*$X$11</f>
        <v>12</v>
      </c>
      <c r="Y33" s="94">
        <f>+'[6]Costos unitarios'!$N27</f>
        <v>19684.671971704996</v>
      </c>
      <c r="Z33" s="4">
        <v>2.9197080291970802E-2</v>
      </c>
      <c r="AA33" s="77">
        <f t="shared" si="5"/>
        <v>236216.06366045994</v>
      </c>
    </row>
    <row r="34" spans="2:27">
      <c r="B34" s="122"/>
      <c r="C34" s="125"/>
      <c r="D34" s="119"/>
      <c r="E34" s="130"/>
      <c r="F34" s="26" t="s">
        <v>77</v>
      </c>
      <c r="G34" s="28" t="s">
        <v>78</v>
      </c>
      <c r="H34" s="6"/>
      <c r="I34" s="94"/>
      <c r="J34" s="76"/>
      <c r="K34" s="77">
        <f t="shared" si="1"/>
        <v>0</v>
      </c>
      <c r="L34" s="82">
        <f>+N34*$L$11</f>
        <v>0</v>
      </c>
      <c r="M34" s="94"/>
      <c r="N34" s="21"/>
      <c r="O34" s="77">
        <f t="shared" si="2"/>
        <v>0</v>
      </c>
      <c r="P34" s="6"/>
      <c r="Q34" s="94"/>
      <c r="R34" s="21"/>
      <c r="S34" s="77">
        <f t="shared" si="3"/>
        <v>0</v>
      </c>
      <c r="T34" s="6"/>
      <c r="U34" s="94"/>
      <c r="V34" s="21"/>
      <c r="W34" s="77">
        <f t="shared" si="4"/>
        <v>0</v>
      </c>
      <c r="X34" s="6"/>
      <c r="Y34" s="94"/>
      <c r="Z34" s="21"/>
      <c r="AA34" s="77">
        <f t="shared" si="5"/>
        <v>0</v>
      </c>
    </row>
    <row r="35" spans="2:27">
      <c r="B35" s="122"/>
      <c r="C35" s="125"/>
      <c r="D35" s="119"/>
      <c r="E35" s="130"/>
      <c r="F35" s="26" t="s">
        <v>79</v>
      </c>
      <c r="G35" s="28" t="s">
        <v>80</v>
      </c>
      <c r="H35" s="6">
        <v>0</v>
      </c>
      <c r="I35" s="94"/>
      <c r="J35" s="76"/>
      <c r="K35" s="77">
        <f t="shared" si="1"/>
        <v>0</v>
      </c>
      <c r="L35" s="82">
        <f>+N35*$L$11</f>
        <v>0</v>
      </c>
      <c r="M35" s="94"/>
      <c r="N35" s="21"/>
      <c r="O35" s="77">
        <f t="shared" si="2"/>
        <v>0</v>
      </c>
      <c r="P35" s="6"/>
      <c r="Q35" s="94"/>
      <c r="R35" s="21"/>
      <c r="S35" s="77">
        <f t="shared" si="3"/>
        <v>0</v>
      </c>
      <c r="T35" s="6"/>
      <c r="U35" s="94"/>
      <c r="V35" s="21"/>
      <c r="W35" s="77">
        <f t="shared" si="4"/>
        <v>0</v>
      </c>
      <c r="X35" s="6"/>
      <c r="Y35" s="94"/>
      <c r="Z35" s="21"/>
      <c r="AA35" s="77">
        <f t="shared" si="5"/>
        <v>0</v>
      </c>
    </row>
    <row r="36" spans="2:27">
      <c r="B36" s="122"/>
      <c r="C36" s="125"/>
      <c r="D36" s="119"/>
      <c r="E36" s="130"/>
      <c r="F36" s="26" t="s">
        <v>81</v>
      </c>
      <c r="G36" s="28" t="s">
        <v>82</v>
      </c>
      <c r="H36" s="6">
        <v>1</v>
      </c>
      <c r="I36" s="94">
        <f>+'[2]13- Costo 2013'!$N30</f>
        <v>28603.2373491092</v>
      </c>
      <c r="J36" s="76">
        <v>7.18562874251497E-3</v>
      </c>
      <c r="K36" s="77">
        <f t="shared" si="1"/>
        <v>28603.2373491092</v>
      </c>
      <c r="L36" s="82">
        <f>+N36*$L$11</f>
        <v>2.9532934131736526</v>
      </c>
      <c r="M36" s="94">
        <f>+'[3]Costos unitarios'!$N30</f>
        <v>27242.648269754802</v>
      </c>
      <c r="N36" s="21">
        <v>7.18562874251497E-3</v>
      </c>
      <c r="O36" s="77">
        <f t="shared" si="2"/>
        <v>80455.533692473458</v>
      </c>
      <c r="P36" s="82">
        <f>+R36*$P$11</f>
        <v>2.9532934131736526</v>
      </c>
      <c r="Q36" s="94">
        <f>+'[4]Costos unitarios'!$N30</f>
        <v>22743.539105833745</v>
      </c>
      <c r="R36" s="21">
        <v>7.18562874251497E-3</v>
      </c>
      <c r="S36" s="77">
        <f t="shared" si="3"/>
        <v>67168.344233516182</v>
      </c>
      <c r="T36" s="82">
        <f>+$T$11*V36</f>
        <v>2.9532934131736526</v>
      </c>
      <c r="U36" s="94">
        <f>+'[5]Costos unitarios'!$N30</f>
        <v>21052.094461453275</v>
      </c>
      <c r="V36" s="21">
        <v>7.18562874251497E-3</v>
      </c>
      <c r="W36" s="77">
        <f t="shared" si="4"/>
        <v>62173.011906519489</v>
      </c>
      <c r="X36" s="82">
        <f>+Z36*$X$11</f>
        <v>2.9532934131736526</v>
      </c>
      <c r="Y36" s="94">
        <f>+'[6]Costos unitarios'!$N30</f>
        <v>19684.671971704996</v>
      </c>
      <c r="Z36" s="21">
        <v>7.18562874251497E-3</v>
      </c>
      <c r="AA36" s="77">
        <f t="shared" si="5"/>
        <v>58134.612074520381</v>
      </c>
    </row>
    <row r="37" spans="2:27">
      <c r="B37" s="122"/>
      <c r="C37" s="125"/>
      <c r="D37" s="119"/>
      <c r="E37" s="130"/>
      <c r="F37" s="26" t="s">
        <v>83</v>
      </c>
      <c r="G37" s="28" t="s">
        <v>84</v>
      </c>
      <c r="H37" s="6">
        <v>0</v>
      </c>
      <c r="I37" s="94"/>
      <c r="J37" s="76"/>
      <c r="K37" s="77">
        <f t="shared" si="1"/>
        <v>0</v>
      </c>
      <c r="L37" s="6"/>
      <c r="M37" s="94"/>
      <c r="N37" s="21"/>
      <c r="O37" s="77">
        <f t="shared" si="2"/>
        <v>0</v>
      </c>
      <c r="P37" s="6"/>
      <c r="Q37" s="94"/>
      <c r="R37" s="21"/>
      <c r="S37" s="77">
        <f t="shared" si="3"/>
        <v>0</v>
      </c>
      <c r="T37" s="6"/>
      <c r="U37" s="94"/>
      <c r="V37" s="21"/>
      <c r="W37" s="77">
        <f t="shared" si="4"/>
        <v>0</v>
      </c>
      <c r="X37" s="6"/>
      <c r="Y37" s="94"/>
      <c r="Z37" s="21"/>
      <c r="AA37" s="77">
        <f t="shared" si="5"/>
        <v>0</v>
      </c>
    </row>
    <row r="38" spans="2:27">
      <c r="B38" s="122"/>
      <c r="C38" s="125"/>
      <c r="D38" s="119"/>
      <c r="E38" s="130"/>
      <c r="F38" s="26" t="s">
        <v>85</v>
      </c>
      <c r="G38" s="28" t="s">
        <v>86</v>
      </c>
      <c r="H38" s="6">
        <v>0</v>
      </c>
      <c r="I38" s="94">
        <f>+'[2]13- Costo 2013'!$N32</f>
        <v>28603.237349109193</v>
      </c>
      <c r="J38" s="76">
        <v>1.1976047904191617E-3</v>
      </c>
      <c r="K38" s="77">
        <f t="shared" si="1"/>
        <v>0</v>
      </c>
      <c r="L38" s="82">
        <f>+N38*$L$11</f>
        <v>0.49221556886227547</v>
      </c>
      <c r="M38" s="94">
        <f>+'[3]Costos unitarios'!$N32</f>
        <v>27242.648269754798</v>
      </c>
      <c r="N38" s="21">
        <v>1.1976047904191617E-3</v>
      </c>
      <c r="O38" s="77">
        <f t="shared" si="2"/>
        <v>13409.255615412243</v>
      </c>
      <c r="P38" s="82">
        <f>+R38*$P$11</f>
        <v>0.49221556886227547</v>
      </c>
      <c r="Q38" s="94">
        <f>+'[4]Costos unitarios'!$N32</f>
        <v>22743.539105833741</v>
      </c>
      <c r="R38" s="21">
        <v>1.1976047904191617E-3</v>
      </c>
      <c r="S38" s="77">
        <f t="shared" si="3"/>
        <v>11194.724038919363</v>
      </c>
      <c r="T38" s="82">
        <f>+$T$11*V38</f>
        <v>0.49221556886227547</v>
      </c>
      <c r="U38" s="94">
        <f>+'[5]Costos unitarios'!$N32</f>
        <v>21052.094461453271</v>
      </c>
      <c r="V38" s="21">
        <v>1.1976047904191617E-3</v>
      </c>
      <c r="W38" s="77">
        <f t="shared" si="4"/>
        <v>10362.16865108658</v>
      </c>
      <c r="X38" s="82">
        <f>+Z38*$X$11</f>
        <v>0.49221556886227547</v>
      </c>
      <c r="Y38" s="94">
        <f>+'[6]Costos unitarios'!$N32</f>
        <v>19684.671971704996</v>
      </c>
      <c r="Z38" s="21">
        <v>1.1976047904191617E-3</v>
      </c>
      <c r="AA38" s="77">
        <f t="shared" si="5"/>
        <v>9689.1020124200641</v>
      </c>
    </row>
    <row r="39" spans="2:27">
      <c r="B39" s="122"/>
      <c r="C39" s="125"/>
      <c r="D39" s="119"/>
      <c r="E39" s="130"/>
      <c r="F39" s="26" t="s">
        <v>87</v>
      </c>
      <c r="G39" s="28" t="s">
        <v>88</v>
      </c>
      <c r="H39" s="6"/>
      <c r="I39" s="94"/>
      <c r="J39" s="76"/>
      <c r="K39" s="77">
        <f t="shared" si="1"/>
        <v>0</v>
      </c>
      <c r="L39" s="6"/>
      <c r="M39" s="94"/>
      <c r="N39" s="21"/>
      <c r="O39" s="77">
        <f t="shared" si="2"/>
        <v>0</v>
      </c>
      <c r="P39" s="6"/>
      <c r="Q39" s="94"/>
      <c r="R39" s="21"/>
      <c r="S39" s="77">
        <f t="shared" si="3"/>
        <v>0</v>
      </c>
      <c r="T39" s="6"/>
      <c r="U39" s="94"/>
      <c r="V39" s="21"/>
      <c r="W39" s="77">
        <f t="shared" si="4"/>
        <v>0</v>
      </c>
      <c r="X39" s="6"/>
      <c r="Y39" s="94"/>
      <c r="Z39" s="21"/>
      <c r="AA39" s="77">
        <f t="shared" si="5"/>
        <v>0</v>
      </c>
    </row>
    <row r="40" spans="2:27">
      <c r="B40" s="122"/>
      <c r="C40" s="125"/>
      <c r="D40" s="119"/>
      <c r="E40" s="130"/>
      <c r="F40" s="26" t="s">
        <v>89</v>
      </c>
      <c r="G40" s="28" t="s">
        <v>90</v>
      </c>
      <c r="H40" s="6"/>
      <c r="I40" s="94"/>
      <c r="J40" s="76"/>
      <c r="K40" s="77">
        <f t="shared" si="1"/>
        <v>0</v>
      </c>
      <c r="L40" s="6"/>
      <c r="M40" s="94"/>
      <c r="N40" s="21"/>
      <c r="O40" s="77">
        <f t="shared" si="2"/>
        <v>0</v>
      </c>
      <c r="P40" s="6"/>
      <c r="Q40" s="94"/>
      <c r="R40" s="21"/>
      <c r="S40" s="77">
        <f t="shared" si="3"/>
        <v>0</v>
      </c>
      <c r="T40" s="6"/>
      <c r="U40" s="94"/>
      <c r="V40" s="21"/>
      <c r="W40" s="77">
        <f t="shared" si="4"/>
        <v>0</v>
      </c>
      <c r="X40" s="6"/>
      <c r="Y40" s="94"/>
      <c r="Z40" s="21"/>
      <c r="AA40" s="77">
        <f t="shared" si="5"/>
        <v>0</v>
      </c>
    </row>
    <row r="41" spans="2:27">
      <c r="B41" s="122"/>
      <c r="C41" s="125"/>
      <c r="D41" s="119"/>
      <c r="E41" s="130"/>
      <c r="F41" s="26" t="s">
        <v>91</v>
      </c>
      <c r="G41" s="28" t="s">
        <v>92</v>
      </c>
      <c r="H41" s="6"/>
      <c r="I41" s="94"/>
      <c r="J41" s="76"/>
      <c r="K41" s="77">
        <f t="shared" si="1"/>
        <v>0</v>
      </c>
      <c r="L41" s="6"/>
      <c r="M41" s="94"/>
      <c r="N41" s="21"/>
      <c r="O41" s="77">
        <f t="shared" si="2"/>
        <v>0</v>
      </c>
      <c r="P41" s="6"/>
      <c r="Q41" s="94"/>
      <c r="R41" s="21"/>
      <c r="S41" s="77">
        <f t="shared" si="3"/>
        <v>0</v>
      </c>
      <c r="T41" s="6"/>
      <c r="U41" s="94"/>
      <c r="V41" s="21"/>
      <c r="W41" s="77">
        <f t="shared" si="4"/>
        <v>0</v>
      </c>
      <c r="X41" s="6"/>
      <c r="Y41" s="94"/>
      <c r="Z41" s="21"/>
      <c r="AA41" s="77">
        <f t="shared" si="5"/>
        <v>0</v>
      </c>
    </row>
    <row r="42" spans="2:27">
      <c r="B42" s="122"/>
      <c r="C42" s="125"/>
      <c r="D42" s="119"/>
      <c r="E42" s="130"/>
      <c r="F42" s="26" t="s">
        <v>93</v>
      </c>
      <c r="G42" s="28" t="s">
        <v>94</v>
      </c>
      <c r="H42" s="6"/>
      <c r="I42" s="94"/>
      <c r="J42" s="76"/>
      <c r="K42" s="77">
        <f t="shared" si="1"/>
        <v>0</v>
      </c>
      <c r="L42" s="6"/>
      <c r="M42" s="94"/>
      <c r="N42" s="21"/>
      <c r="O42" s="77">
        <f t="shared" si="2"/>
        <v>0</v>
      </c>
      <c r="P42" s="6"/>
      <c r="Q42" s="94"/>
      <c r="R42" s="21"/>
      <c r="S42" s="77">
        <f t="shared" si="3"/>
        <v>0</v>
      </c>
      <c r="T42" s="6"/>
      <c r="U42" s="94"/>
      <c r="V42" s="21"/>
      <c r="W42" s="77">
        <f t="shared" si="4"/>
        <v>0</v>
      </c>
      <c r="X42" s="6"/>
      <c r="Y42" s="94"/>
      <c r="Z42" s="21"/>
      <c r="AA42" s="77">
        <f t="shared" si="5"/>
        <v>0</v>
      </c>
    </row>
    <row r="43" spans="2:27">
      <c r="B43" s="122"/>
      <c r="C43" s="125"/>
      <c r="D43" s="119"/>
      <c r="E43" s="130"/>
      <c r="F43" s="26" t="s">
        <v>95</v>
      </c>
      <c r="G43" s="28" t="s">
        <v>96</v>
      </c>
      <c r="H43" s="6">
        <v>0</v>
      </c>
      <c r="I43" s="94"/>
      <c r="J43" s="76"/>
      <c r="K43" s="77">
        <f t="shared" si="1"/>
        <v>0</v>
      </c>
      <c r="L43" s="6"/>
      <c r="M43" s="94"/>
      <c r="N43" s="21"/>
      <c r="O43" s="77">
        <f t="shared" si="2"/>
        <v>0</v>
      </c>
      <c r="P43" s="6"/>
      <c r="Q43" s="94"/>
      <c r="R43" s="21"/>
      <c r="S43" s="77">
        <f t="shared" si="3"/>
        <v>0</v>
      </c>
      <c r="T43" s="6"/>
      <c r="U43" s="94"/>
      <c r="V43" s="21"/>
      <c r="W43" s="77">
        <f t="shared" si="4"/>
        <v>0</v>
      </c>
      <c r="X43" s="6"/>
      <c r="Y43" s="94"/>
      <c r="Z43" s="21"/>
      <c r="AA43" s="77">
        <f t="shared" si="5"/>
        <v>0</v>
      </c>
    </row>
    <row r="44" spans="2:27">
      <c r="B44" s="122"/>
      <c r="C44" s="125"/>
      <c r="D44" s="119"/>
      <c r="E44" s="130"/>
      <c r="F44" s="26" t="s">
        <v>101</v>
      </c>
      <c r="G44" s="28" t="s">
        <v>102</v>
      </c>
      <c r="H44" s="6"/>
      <c r="I44" s="94">
        <f>+'[2]13- Costo 2013'!$N38</f>
        <v>28603.237349109197</v>
      </c>
      <c r="J44" s="76">
        <v>1.1976047904191617E-3</v>
      </c>
      <c r="K44" s="77">
        <f t="shared" si="1"/>
        <v>0</v>
      </c>
      <c r="L44" s="82">
        <f>+N44*$L$11</f>
        <v>0.49221556886227547</v>
      </c>
      <c r="M44" s="94">
        <f>+'[3]Costos unitarios'!$N38</f>
        <v>27242.648269754794</v>
      </c>
      <c r="N44" s="21">
        <v>1.1976047904191617E-3</v>
      </c>
      <c r="O44" s="77">
        <f t="shared" si="2"/>
        <v>13409.255615412241</v>
      </c>
      <c r="P44" s="82">
        <f>+R44*$P$11</f>
        <v>0.49221556886227547</v>
      </c>
      <c r="Q44" s="94">
        <f>+'[4]Costos unitarios'!$N38</f>
        <v>22743.539105833745</v>
      </c>
      <c r="R44" s="21">
        <v>1.1976047904191617E-3</v>
      </c>
      <c r="S44" s="77">
        <f t="shared" si="3"/>
        <v>11194.724038919365</v>
      </c>
      <c r="T44" s="82">
        <f>+$T$11*V44</f>
        <v>0.49221556886227547</v>
      </c>
      <c r="U44" s="94">
        <f>+'[5]Costos unitarios'!$N38</f>
        <v>21052.094461453271</v>
      </c>
      <c r="V44" s="21">
        <v>1.1976047904191617E-3</v>
      </c>
      <c r="W44" s="77">
        <f t="shared" si="4"/>
        <v>10362.16865108658</v>
      </c>
      <c r="X44" s="82">
        <f>+Z44*$X$11</f>
        <v>0.49221556886227547</v>
      </c>
      <c r="Y44" s="94">
        <f>+'[6]Costos unitarios'!$N38</f>
        <v>19684.671971704996</v>
      </c>
      <c r="Z44" s="21">
        <v>1.1976047904191617E-3</v>
      </c>
      <c r="AA44" s="77">
        <f t="shared" si="5"/>
        <v>9689.1020124200641</v>
      </c>
    </row>
    <row r="45" spans="2:27">
      <c r="B45" s="122"/>
      <c r="C45" s="125"/>
      <c r="D45" s="119"/>
      <c r="E45" s="130"/>
      <c r="F45" s="26" t="s">
        <v>103</v>
      </c>
      <c r="G45" s="28" t="s">
        <v>104</v>
      </c>
      <c r="H45" s="6"/>
      <c r="I45" s="94"/>
      <c r="J45" s="76"/>
      <c r="K45" s="77">
        <f t="shared" si="1"/>
        <v>0</v>
      </c>
      <c r="L45" s="6"/>
      <c r="M45" s="94"/>
      <c r="N45" s="21"/>
      <c r="O45" s="77">
        <f t="shared" si="2"/>
        <v>0</v>
      </c>
      <c r="P45" s="6"/>
      <c r="Q45" s="94"/>
      <c r="R45" s="21"/>
      <c r="S45" s="77">
        <f t="shared" si="3"/>
        <v>0</v>
      </c>
      <c r="T45" s="6"/>
      <c r="U45" s="94"/>
      <c r="V45" s="21"/>
      <c r="W45" s="77">
        <f t="shared" si="4"/>
        <v>0</v>
      </c>
      <c r="X45" s="6"/>
      <c r="Y45" s="94"/>
      <c r="Z45" s="21"/>
      <c r="AA45" s="77">
        <f t="shared" si="5"/>
        <v>0</v>
      </c>
    </row>
    <row r="46" spans="2:27">
      <c r="B46" s="122"/>
      <c r="C46" s="125"/>
      <c r="D46" s="119"/>
      <c r="E46" s="130"/>
      <c r="F46" s="26" t="s">
        <v>105</v>
      </c>
      <c r="G46" s="28" t="s">
        <v>106</v>
      </c>
      <c r="H46" s="6"/>
      <c r="I46" s="94"/>
      <c r="J46" s="76"/>
      <c r="K46" s="77">
        <f t="shared" si="1"/>
        <v>0</v>
      </c>
      <c r="L46" s="6"/>
      <c r="M46" s="94"/>
      <c r="N46" s="21"/>
      <c r="O46" s="77">
        <f t="shared" si="2"/>
        <v>0</v>
      </c>
      <c r="P46" s="6"/>
      <c r="Q46" s="94"/>
      <c r="R46" s="21"/>
      <c r="S46" s="77">
        <f t="shared" si="3"/>
        <v>0</v>
      </c>
      <c r="T46" s="6"/>
      <c r="U46" s="94"/>
      <c r="V46" s="21"/>
      <c r="W46" s="77">
        <f t="shared" si="4"/>
        <v>0</v>
      </c>
      <c r="X46" s="6"/>
      <c r="Y46" s="94"/>
      <c r="Z46" s="21"/>
      <c r="AA46" s="77">
        <f t="shared" si="5"/>
        <v>0</v>
      </c>
    </row>
    <row r="47" spans="2:27">
      <c r="B47" s="122"/>
      <c r="C47" s="125"/>
      <c r="D47" s="119"/>
      <c r="E47" s="130"/>
      <c r="F47" s="26" t="s">
        <v>107</v>
      </c>
      <c r="G47" s="28" t="s">
        <v>108</v>
      </c>
      <c r="H47" s="6">
        <v>0</v>
      </c>
      <c r="I47" s="94"/>
      <c r="J47" s="76"/>
      <c r="K47" s="77">
        <f t="shared" si="1"/>
        <v>0</v>
      </c>
      <c r="L47" s="6"/>
      <c r="M47" s="94"/>
      <c r="N47" s="21"/>
      <c r="O47" s="77">
        <f t="shared" si="2"/>
        <v>0</v>
      </c>
      <c r="P47" s="6"/>
      <c r="Q47" s="94"/>
      <c r="R47" s="21"/>
      <c r="S47" s="77">
        <f t="shared" si="3"/>
        <v>0</v>
      </c>
      <c r="T47" s="6"/>
      <c r="U47" s="94"/>
      <c r="V47" s="21"/>
      <c r="W47" s="77">
        <f t="shared" si="4"/>
        <v>0</v>
      </c>
      <c r="X47" s="6"/>
      <c r="Y47" s="94"/>
      <c r="Z47" s="21"/>
      <c r="AA47" s="77">
        <f t="shared" si="5"/>
        <v>0</v>
      </c>
    </row>
    <row r="48" spans="2:27">
      <c r="B48" s="122"/>
      <c r="C48" s="125"/>
      <c r="D48" s="119"/>
      <c r="E48" s="130"/>
      <c r="F48" s="26" t="s">
        <v>109</v>
      </c>
      <c r="G48" s="28" t="s">
        <v>110</v>
      </c>
      <c r="H48" s="6">
        <v>7</v>
      </c>
      <c r="I48" s="94">
        <f>+'[2]13- Costo 2013'!$N42</f>
        <v>28603.237349109193</v>
      </c>
      <c r="J48" s="76">
        <v>2.2754491017964073E-2</v>
      </c>
      <c r="K48" s="77">
        <f t="shared" si="1"/>
        <v>200222.66144376434</v>
      </c>
      <c r="L48" s="82">
        <f>+N48*$L$11</f>
        <v>9.3520958083832344</v>
      </c>
      <c r="M48" s="94">
        <f>+'[3]Costos unitarios'!$N42</f>
        <v>27242.648269754798</v>
      </c>
      <c r="N48" s="21">
        <v>2.2754491017964073E-2</v>
      </c>
      <c r="O48" s="77">
        <f t="shared" si="2"/>
        <v>254775.85669283263</v>
      </c>
      <c r="P48" s="82">
        <f>+R48*$P$11</f>
        <v>9.3520958083832344</v>
      </c>
      <c r="Q48" s="94">
        <f>+'[4]Costos unitarios'!$N42</f>
        <v>22743.539105833741</v>
      </c>
      <c r="R48" s="21">
        <v>2.2754491017964073E-2</v>
      </c>
      <c r="S48" s="77">
        <f t="shared" si="3"/>
        <v>212699.75673946791</v>
      </c>
      <c r="T48" s="82">
        <f>+$T$11*V48</f>
        <v>9.3520958083832344</v>
      </c>
      <c r="U48" s="94">
        <f>+'[5]Costos unitarios'!$N42</f>
        <v>21052.094461453267</v>
      </c>
      <c r="V48" s="21">
        <v>2.2754491017964073E-2</v>
      </c>
      <c r="W48" s="77">
        <f t="shared" si="4"/>
        <v>196881.20437064499</v>
      </c>
      <c r="X48" s="82">
        <f>+Z48*$X$11</f>
        <v>9.3520958083832344</v>
      </c>
      <c r="Y48" s="94">
        <f>+'[6]Costos unitarios'!$N42</f>
        <v>19684.671971704996</v>
      </c>
      <c r="Z48" s="21">
        <v>2.2754491017964073E-2</v>
      </c>
      <c r="AA48" s="77">
        <f t="shared" si="5"/>
        <v>184092.93823598124</v>
      </c>
    </row>
    <row r="49" spans="2:27">
      <c r="B49" s="122"/>
      <c r="C49" s="125"/>
      <c r="D49" s="119"/>
      <c r="E49" s="130"/>
      <c r="F49" s="26" t="s">
        <v>111</v>
      </c>
      <c r="G49" s="28" t="s">
        <v>112</v>
      </c>
      <c r="H49" s="6"/>
      <c r="I49" s="94"/>
      <c r="J49" s="76"/>
      <c r="K49" s="77">
        <f t="shared" si="1"/>
        <v>0</v>
      </c>
      <c r="L49" s="6"/>
      <c r="M49" s="94"/>
      <c r="N49" s="21"/>
      <c r="O49" s="77">
        <f t="shared" si="2"/>
        <v>0</v>
      </c>
      <c r="P49" s="6"/>
      <c r="Q49" s="94"/>
      <c r="R49" s="21"/>
      <c r="S49" s="77">
        <f t="shared" si="3"/>
        <v>0</v>
      </c>
      <c r="T49" s="6"/>
      <c r="U49" s="94"/>
      <c r="V49" s="21"/>
      <c r="W49" s="77">
        <f t="shared" si="4"/>
        <v>0</v>
      </c>
      <c r="X49" s="6"/>
      <c r="Y49" s="94"/>
      <c r="Z49" s="21"/>
      <c r="AA49" s="77">
        <f t="shared" si="5"/>
        <v>0</v>
      </c>
    </row>
    <row r="50" spans="2:27">
      <c r="B50" s="122"/>
      <c r="C50" s="125"/>
      <c r="D50" s="119"/>
      <c r="E50" s="130"/>
      <c r="F50" s="26" t="s">
        <v>113</v>
      </c>
      <c r="G50" s="28" t="s">
        <v>114</v>
      </c>
      <c r="H50" s="6"/>
      <c r="I50" s="94"/>
      <c r="J50" s="76"/>
      <c r="K50" s="77">
        <f t="shared" si="1"/>
        <v>0</v>
      </c>
      <c r="L50" s="6"/>
      <c r="M50" s="94"/>
      <c r="N50" s="21"/>
      <c r="O50" s="77">
        <f t="shared" si="2"/>
        <v>0</v>
      </c>
      <c r="P50" s="6"/>
      <c r="Q50" s="94"/>
      <c r="R50" s="21"/>
      <c r="S50" s="77">
        <f t="shared" si="3"/>
        <v>0</v>
      </c>
      <c r="T50" s="6"/>
      <c r="U50" s="94"/>
      <c r="V50" s="21"/>
      <c r="W50" s="77">
        <f t="shared" si="4"/>
        <v>0</v>
      </c>
      <c r="X50" s="6"/>
      <c r="Y50" s="94"/>
      <c r="Z50" s="21"/>
      <c r="AA50" s="77">
        <f t="shared" si="5"/>
        <v>0</v>
      </c>
    </row>
    <row r="51" spans="2:27">
      <c r="B51" s="122"/>
      <c r="C51" s="125"/>
      <c r="D51" s="119"/>
      <c r="E51" s="130"/>
      <c r="F51" s="26" t="s">
        <v>115</v>
      </c>
      <c r="G51" s="28" t="s">
        <v>116</v>
      </c>
      <c r="H51" s="6"/>
      <c r="I51" s="94"/>
      <c r="J51" s="76"/>
      <c r="K51" s="77">
        <f t="shared" si="1"/>
        <v>0</v>
      </c>
      <c r="L51" s="6"/>
      <c r="M51" s="94"/>
      <c r="N51" s="21"/>
      <c r="O51" s="77">
        <f t="shared" si="2"/>
        <v>0</v>
      </c>
      <c r="P51" s="6"/>
      <c r="Q51" s="94"/>
      <c r="R51" s="21"/>
      <c r="S51" s="77">
        <f t="shared" si="3"/>
        <v>0</v>
      </c>
      <c r="T51" s="6"/>
      <c r="U51" s="94"/>
      <c r="V51" s="21"/>
      <c r="W51" s="77">
        <f t="shared" si="4"/>
        <v>0</v>
      </c>
      <c r="X51" s="6"/>
      <c r="Y51" s="94"/>
      <c r="Z51" s="21"/>
      <c r="AA51" s="77">
        <f t="shared" si="5"/>
        <v>0</v>
      </c>
    </row>
    <row r="52" spans="2:27">
      <c r="B52" s="122"/>
      <c r="C52" s="125"/>
      <c r="D52" s="119"/>
      <c r="E52" s="130"/>
      <c r="F52" s="26" t="s">
        <v>117</v>
      </c>
      <c r="G52" s="28" t="s">
        <v>118</v>
      </c>
      <c r="H52" s="6"/>
      <c r="I52" s="94"/>
      <c r="J52" s="76"/>
      <c r="K52" s="77">
        <f t="shared" si="1"/>
        <v>0</v>
      </c>
      <c r="L52" s="6"/>
      <c r="M52" s="94"/>
      <c r="N52" s="21"/>
      <c r="O52" s="77">
        <f t="shared" si="2"/>
        <v>0</v>
      </c>
      <c r="P52" s="6"/>
      <c r="Q52" s="94"/>
      <c r="R52" s="21"/>
      <c r="S52" s="77">
        <f t="shared" si="3"/>
        <v>0</v>
      </c>
      <c r="T52" s="6"/>
      <c r="U52" s="94"/>
      <c r="V52" s="21"/>
      <c r="W52" s="77">
        <f t="shared" si="4"/>
        <v>0</v>
      </c>
      <c r="X52" s="6"/>
      <c r="Y52" s="94"/>
      <c r="Z52" s="21"/>
      <c r="AA52" s="77">
        <f t="shared" si="5"/>
        <v>0</v>
      </c>
    </row>
    <row r="53" spans="2:27">
      <c r="B53" s="122"/>
      <c r="C53" s="125"/>
      <c r="D53" s="119"/>
      <c r="E53" s="130"/>
      <c r="F53" s="26" t="s">
        <v>119</v>
      </c>
      <c r="G53" s="28" t="s">
        <v>120</v>
      </c>
      <c r="H53" s="6"/>
      <c r="I53" s="94"/>
      <c r="J53" s="76"/>
      <c r="K53" s="77">
        <f t="shared" si="1"/>
        <v>0</v>
      </c>
      <c r="L53" s="6"/>
      <c r="M53" s="94"/>
      <c r="N53" s="21"/>
      <c r="O53" s="77">
        <f t="shared" si="2"/>
        <v>0</v>
      </c>
      <c r="P53" s="6"/>
      <c r="Q53" s="94"/>
      <c r="R53" s="21"/>
      <c r="S53" s="77">
        <f t="shared" si="3"/>
        <v>0</v>
      </c>
      <c r="T53" s="6"/>
      <c r="U53" s="94"/>
      <c r="V53" s="21"/>
      <c r="W53" s="77">
        <f t="shared" si="4"/>
        <v>0</v>
      </c>
      <c r="X53" s="6"/>
      <c r="Y53" s="94"/>
      <c r="Z53" s="21"/>
      <c r="AA53" s="77">
        <f t="shared" si="5"/>
        <v>0</v>
      </c>
    </row>
    <row r="54" spans="2:27">
      <c r="B54" s="122"/>
      <c r="C54" s="125"/>
      <c r="D54" s="119"/>
      <c r="E54" s="130"/>
      <c r="F54" s="26" t="s">
        <v>121</v>
      </c>
      <c r="G54" s="28" t="s">
        <v>122</v>
      </c>
      <c r="H54" s="6"/>
      <c r="I54" s="94"/>
      <c r="J54" s="76"/>
      <c r="K54" s="77">
        <f t="shared" si="1"/>
        <v>0</v>
      </c>
      <c r="L54" s="6"/>
      <c r="M54" s="94"/>
      <c r="N54" s="21"/>
      <c r="O54" s="77">
        <f t="shared" si="2"/>
        <v>0</v>
      </c>
      <c r="P54" s="6"/>
      <c r="Q54" s="94"/>
      <c r="R54" s="21"/>
      <c r="S54" s="77">
        <f t="shared" si="3"/>
        <v>0</v>
      </c>
      <c r="T54" s="6"/>
      <c r="U54" s="94"/>
      <c r="V54" s="21"/>
      <c r="W54" s="77">
        <f t="shared" si="4"/>
        <v>0</v>
      </c>
      <c r="X54" s="6"/>
      <c r="Y54" s="94"/>
      <c r="Z54" s="21"/>
      <c r="AA54" s="77">
        <f t="shared" si="5"/>
        <v>0</v>
      </c>
    </row>
    <row r="55" spans="2:27">
      <c r="B55" s="122"/>
      <c r="C55" s="125"/>
      <c r="D55" s="119"/>
      <c r="E55" s="130"/>
      <c r="F55" s="26" t="s">
        <v>123</v>
      </c>
      <c r="G55" s="28" t="s">
        <v>124</v>
      </c>
      <c r="H55" s="6">
        <v>0</v>
      </c>
      <c r="I55" s="94"/>
      <c r="J55" s="76"/>
      <c r="K55" s="77">
        <f t="shared" si="1"/>
        <v>0</v>
      </c>
      <c r="L55" s="6"/>
      <c r="M55" s="94"/>
      <c r="N55" s="21"/>
      <c r="O55" s="77">
        <f t="shared" si="2"/>
        <v>0</v>
      </c>
      <c r="P55" s="6"/>
      <c r="Q55" s="94"/>
      <c r="R55" s="21"/>
      <c r="S55" s="77">
        <f t="shared" si="3"/>
        <v>0</v>
      </c>
      <c r="T55" s="6"/>
      <c r="U55" s="94"/>
      <c r="V55" s="21"/>
      <c r="W55" s="77">
        <f t="shared" si="4"/>
        <v>0</v>
      </c>
      <c r="X55" s="6"/>
      <c r="Y55" s="94"/>
      <c r="Z55" s="21"/>
      <c r="AA55" s="77">
        <f t="shared" si="5"/>
        <v>0</v>
      </c>
    </row>
    <row r="56" spans="2:27">
      <c r="B56" s="122"/>
      <c r="C56" s="125"/>
      <c r="D56" s="119"/>
      <c r="E56" s="130"/>
      <c r="F56" s="26" t="s">
        <v>125</v>
      </c>
      <c r="G56" s="28" t="s">
        <v>126</v>
      </c>
      <c r="H56" s="6"/>
      <c r="I56" s="94">
        <f>+'[2]13- Costo 2013'!$N50</f>
        <v>28603.237349109193</v>
      </c>
      <c r="J56" s="76">
        <v>1.9161676646706587E-2</v>
      </c>
      <c r="K56" s="77">
        <f t="shared" si="1"/>
        <v>0</v>
      </c>
      <c r="L56" s="82">
        <f>+N56*$L$11</f>
        <v>7.8754491017964074</v>
      </c>
      <c r="M56" s="94">
        <f>+'[3]Costos unitarios'!$N50</f>
        <v>27242.648269754802</v>
      </c>
      <c r="N56" s="21">
        <v>1.9161676646706587E-2</v>
      </c>
      <c r="O56" s="77">
        <f t="shared" si="2"/>
        <v>214548.08984659592</v>
      </c>
      <c r="P56" s="82">
        <f>+R56*$P$11</f>
        <v>7.8754491017964074</v>
      </c>
      <c r="Q56" s="94">
        <f>+'[4]Costos unitarios'!$N50</f>
        <v>22743.539105833745</v>
      </c>
      <c r="R56" s="21">
        <v>1.9161676646706587E-2</v>
      </c>
      <c r="S56" s="77">
        <f t="shared" si="3"/>
        <v>179115.58462270984</v>
      </c>
      <c r="T56" s="82">
        <f>+$T$11*V56</f>
        <v>7.8754491017964074</v>
      </c>
      <c r="U56" s="94">
        <f>+'[5]Costos unitarios'!$N50</f>
        <v>21052.094461453271</v>
      </c>
      <c r="V56" s="21">
        <v>1.9161676646706587E-2</v>
      </c>
      <c r="W56" s="77">
        <f t="shared" si="4"/>
        <v>165794.69841738528</v>
      </c>
      <c r="X56" s="82">
        <f>+Z56*$X$11</f>
        <v>7.8754491017964074</v>
      </c>
      <c r="Y56" s="94">
        <f>+'[6]Costos unitarios'!$N50</f>
        <v>19684.671971704993</v>
      </c>
      <c r="Z56" s="21">
        <v>1.9161676646706587E-2</v>
      </c>
      <c r="AA56" s="77">
        <f t="shared" si="5"/>
        <v>155025.632198721</v>
      </c>
    </row>
    <row r="57" spans="2:27">
      <c r="B57" s="122"/>
      <c r="C57" s="125"/>
      <c r="D57" s="119"/>
      <c r="E57" s="130"/>
      <c r="F57" s="26" t="s">
        <v>127</v>
      </c>
      <c r="G57" s="28" t="s">
        <v>128</v>
      </c>
      <c r="H57" s="6"/>
      <c r="I57" s="94"/>
      <c r="J57" s="76"/>
      <c r="K57" s="77">
        <f t="shared" si="1"/>
        <v>0</v>
      </c>
      <c r="L57" s="6"/>
      <c r="M57" s="94"/>
      <c r="N57" s="21"/>
      <c r="O57" s="77">
        <f t="shared" si="2"/>
        <v>0</v>
      </c>
      <c r="P57" s="6"/>
      <c r="Q57" s="94"/>
      <c r="R57" s="21"/>
      <c r="S57" s="77">
        <f t="shared" si="3"/>
        <v>0</v>
      </c>
      <c r="T57" s="6"/>
      <c r="U57" s="94"/>
      <c r="V57" s="21"/>
      <c r="W57" s="77">
        <f t="shared" si="4"/>
        <v>0</v>
      </c>
      <c r="X57" s="6"/>
      <c r="Y57" s="94"/>
      <c r="Z57" s="21"/>
      <c r="AA57" s="77">
        <f t="shared" si="5"/>
        <v>0</v>
      </c>
    </row>
    <row r="58" spans="2:27">
      <c r="B58" s="122"/>
      <c r="C58" s="125"/>
      <c r="D58" s="119"/>
      <c r="E58" s="130"/>
      <c r="F58" s="26" t="s">
        <v>129</v>
      </c>
      <c r="G58" s="28" t="s">
        <v>130</v>
      </c>
      <c r="H58" s="6"/>
      <c r="I58" s="94"/>
      <c r="J58" s="76"/>
      <c r="K58" s="77">
        <f t="shared" si="1"/>
        <v>0</v>
      </c>
      <c r="L58" s="6"/>
      <c r="M58" s="94"/>
      <c r="N58" s="21"/>
      <c r="O58" s="77">
        <f t="shared" si="2"/>
        <v>0</v>
      </c>
      <c r="P58" s="6"/>
      <c r="Q58" s="94"/>
      <c r="R58" s="21"/>
      <c r="S58" s="77">
        <f t="shared" si="3"/>
        <v>0</v>
      </c>
      <c r="T58" s="6"/>
      <c r="U58" s="94"/>
      <c r="V58" s="21"/>
      <c r="W58" s="77">
        <f t="shared" si="4"/>
        <v>0</v>
      </c>
      <c r="X58" s="6"/>
      <c r="Y58" s="94"/>
      <c r="Z58" s="21"/>
      <c r="AA58" s="77">
        <f t="shared" si="5"/>
        <v>0</v>
      </c>
    </row>
    <row r="59" spans="2:27">
      <c r="B59" s="122"/>
      <c r="C59" s="125"/>
      <c r="D59" s="119"/>
      <c r="E59" s="130"/>
      <c r="F59" s="26" t="s">
        <v>131</v>
      </c>
      <c r="G59" s="28" t="s">
        <v>132</v>
      </c>
      <c r="H59" s="6"/>
      <c r="I59" s="94"/>
      <c r="J59" s="76"/>
      <c r="K59" s="77">
        <f t="shared" si="1"/>
        <v>0</v>
      </c>
      <c r="L59" s="6"/>
      <c r="M59" s="94"/>
      <c r="N59" s="21"/>
      <c r="O59" s="77">
        <f t="shared" si="2"/>
        <v>0</v>
      </c>
      <c r="P59" s="6"/>
      <c r="Q59" s="94"/>
      <c r="R59" s="21"/>
      <c r="S59" s="77">
        <f t="shared" si="3"/>
        <v>0</v>
      </c>
      <c r="T59" s="6"/>
      <c r="U59" s="94"/>
      <c r="V59" s="21"/>
      <c r="W59" s="77">
        <f t="shared" si="4"/>
        <v>0</v>
      </c>
      <c r="X59" s="6"/>
      <c r="Y59" s="94"/>
      <c r="Z59" s="21"/>
      <c r="AA59" s="77">
        <f t="shared" si="5"/>
        <v>0</v>
      </c>
    </row>
    <row r="60" spans="2:27">
      <c r="B60" s="122"/>
      <c r="C60" s="125"/>
      <c r="D60" s="119"/>
      <c r="E60" s="130"/>
      <c r="F60" s="26" t="s">
        <v>133</v>
      </c>
      <c r="G60" s="28" t="s">
        <v>134</v>
      </c>
      <c r="H60" s="6">
        <v>4</v>
      </c>
      <c r="I60" s="94">
        <f>+'[2]13- Costo 2013'!$N54</f>
        <v>28603.237349109193</v>
      </c>
      <c r="J60" s="76">
        <v>1.0948905109489052E-2</v>
      </c>
      <c r="K60" s="77">
        <f t="shared" si="1"/>
        <v>114412.94939643677</v>
      </c>
      <c r="L60" s="82">
        <f>+N60*$L$11</f>
        <v>4.5</v>
      </c>
      <c r="M60" s="94">
        <f>+'[3]Costos unitarios'!$N54</f>
        <v>27242.648269754794</v>
      </c>
      <c r="N60" s="76">
        <v>1.0948905109489052E-2</v>
      </c>
      <c r="O60" s="77">
        <f t="shared" si="2"/>
        <v>122591.91721389658</v>
      </c>
      <c r="P60" s="82">
        <f>+R60*$P$11</f>
        <v>4.5</v>
      </c>
      <c r="Q60" s="94">
        <f>+'[4]Costos unitarios'!$N54</f>
        <v>22743.539105833745</v>
      </c>
      <c r="R60" s="76">
        <v>1.0948905109489052E-2</v>
      </c>
      <c r="S60" s="77">
        <f t="shared" si="3"/>
        <v>102345.92597625185</v>
      </c>
      <c r="T60" s="82">
        <f>+$T$11*V60</f>
        <v>4.5</v>
      </c>
      <c r="U60" s="94">
        <f>+'[5]Costos unitarios'!$N54</f>
        <v>21052.094461453267</v>
      </c>
      <c r="V60" s="76">
        <v>1.0948905109489052E-2</v>
      </c>
      <c r="W60" s="77">
        <f t="shared" si="4"/>
        <v>94734.425076539701</v>
      </c>
      <c r="X60" s="82">
        <f>+Z60*$X$11</f>
        <v>4.5</v>
      </c>
      <c r="Y60" s="94">
        <f>+'[6]Costos unitarios'!$N54</f>
        <v>19684.671971704996</v>
      </c>
      <c r="Z60" s="76">
        <v>1.0948905109489052E-2</v>
      </c>
      <c r="AA60" s="77">
        <f t="shared" si="5"/>
        <v>88581.023872672478</v>
      </c>
    </row>
    <row r="61" spans="2:27">
      <c r="B61" s="122"/>
      <c r="C61" s="125"/>
      <c r="D61" s="119"/>
      <c r="E61" s="130"/>
      <c r="F61" s="26" t="s">
        <v>135</v>
      </c>
      <c r="G61" s="28" t="s">
        <v>136</v>
      </c>
      <c r="H61" s="6"/>
      <c r="I61" s="94">
        <f>+'[2]13- Costo 2013'!$N55</f>
        <v>28603.237349109197</v>
      </c>
      <c r="J61" s="76">
        <v>0</v>
      </c>
      <c r="K61" s="77">
        <f t="shared" si="1"/>
        <v>0</v>
      </c>
      <c r="L61" s="82">
        <f>+N61*$L$11</f>
        <v>0</v>
      </c>
      <c r="M61" s="94">
        <f>+'[3]Costos unitarios'!$N55</f>
        <v>27242.648269754802</v>
      </c>
      <c r="N61" s="21">
        <v>0</v>
      </c>
      <c r="O61" s="77">
        <f t="shared" si="2"/>
        <v>0</v>
      </c>
      <c r="P61" s="82">
        <f>+R61*$P$11</f>
        <v>0</v>
      </c>
      <c r="Q61" s="94"/>
      <c r="R61" s="21">
        <v>0</v>
      </c>
      <c r="S61" s="77">
        <f t="shared" si="3"/>
        <v>0</v>
      </c>
      <c r="T61" s="82">
        <f>+$T$11*V61</f>
        <v>0</v>
      </c>
      <c r="U61" s="94"/>
      <c r="V61" s="21">
        <v>0</v>
      </c>
      <c r="W61" s="77">
        <f t="shared" si="4"/>
        <v>0</v>
      </c>
      <c r="X61" s="82">
        <f>+Z61*$X$11</f>
        <v>0</v>
      </c>
      <c r="Y61" s="94"/>
      <c r="Z61" s="21">
        <v>0</v>
      </c>
      <c r="AA61" s="77">
        <f t="shared" si="5"/>
        <v>0</v>
      </c>
    </row>
    <row r="62" spans="2:27">
      <c r="B62" s="122"/>
      <c r="C62" s="125"/>
      <c r="D62" s="119"/>
      <c r="E62" s="130"/>
      <c r="F62" s="26" t="s">
        <v>137</v>
      </c>
      <c r="G62" s="28" t="s">
        <v>138</v>
      </c>
      <c r="H62" s="6"/>
      <c r="I62" s="94"/>
      <c r="J62" s="76"/>
      <c r="K62" s="77">
        <f t="shared" si="1"/>
        <v>0</v>
      </c>
      <c r="L62" s="6"/>
      <c r="M62" s="94"/>
      <c r="N62" s="21"/>
      <c r="O62" s="77">
        <f t="shared" si="2"/>
        <v>0</v>
      </c>
      <c r="P62" s="6"/>
      <c r="Q62" s="94"/>
      <c r="R62" s="21"/>
      <c r="S62" s="77">
        <f t="shared" si="3"/>
        <v>0</v>
      </c>
      <c r="T62" s="6"/>
      <c r="U62" s="94"/>
      <c r="V62" s="21"/>
      <c r="W62" s="77">
        <f t="shared" si="4"/>
        <v>0</v>
      </c>
      <c r="X62" s="6"/>
      <c r="Y62" s="94"/>
      <c r="Z62" s="21"/>
      <c r="AA62" s="77">
        <f t="shared" si="5"/>
        <v>0</v>
      </c>
    </row>
    <row r="63" spans="2:27">
      <c r="B63" s="122"/>
      <c r="C63" s="125"/>
      <c r="D63" s="119"/>
      <c r="E63" s="130"/>
      <c r="F63" s="26" t="s">
        <v>139</v>
      </c>
      <c r="G63" s="28" t="s">
        <v>140</v>
      </c>
      <c r="H63" s="6"/>
      <c r="I63" s="94">
        <f>+'[2]13- Costo 2013'!$N57</f>
        <v>28603.237349109193</v>
      </c>
      <c r="J63" s="76">
        <v>0</v>
      </c>
      <c r="K63" s="77">
        <f t="shared" si="1"/>
        <v>0</v>
      </c>
      <c r="L63" s="82">
        <f>+N63*$L$11</f>
        <v>0</v>
      </c>
      <c r="M63" s="94">
        <f>+'[3]Costos unitarios'!$N57</f>
        <v>27242.648269754802</v>
      </c>
      <c r="N63" s="21">
        <v>0</v>
      </c>
      <c r="O63" s="77">
        <f t="shared" si="2"/>
        <v>0</v>
      </c>
      <c r="P63" s="82">
        <f>+R63*$P$11</f>
        <v>0</v>
      </c>
      <c r="Q63" s="94"/>
      <c r="R63" s="21">
        <v>0</v>
      </c>
      <c r="S63" s="77">
        <f t="shared" si="3"/>
        <v>0</v>
      </c>
      <c r="T63" s="6"/>
      <c r="U63" s="94"/>
      <c r="V63" s="21">
        <v>0</v>
      </c>
      <c r="W63" s="77">
        <f t="shared" si="4"/>
        <v>0</v>
      </c>
      <c r="X63" s="82">
        <f>+Z63*$X$11</f>
        <v>0</v>
      </c>
      <c r="Y63" s="94"/>
      <c r="Z63" s="21">
        <v>0</v>
      </c>
      <c r="AA63" s="77">
        <f t="shared" si="5"/>
        <v>0</v>
      </c>
    </row>
    <row r="64" spans="2:27">
      <c r="B64" s="122"/>
      <c r="C64" s="125"/>
      <c r="D64" s="119"/>
      <c r="E64" s="130"/>
      <c r="F64" s="26" t="s">
        <v>141</v>
      </c>
      <c r="G64" s="28" t="s">
        <v>142</v>
      </c>
      <c r="H64" s="6">
        <v>0</v>
      </c>
      <c r="I64" s="94"/>
      <c r="J64" s="76"/>
      <c r="K64" s="77">
        <f t="shared" si="1"/>
        <v>0</v>
      </c>
      <c r="L64" s="6"/>
      <c r="M64" s="94"/>
      <c r="N64" s="21"/>
      <c r="O64" s="77">
        <f t="shared" si="2"/>
        <v>0</v>
      </c>
      <c r="P64" s="6"/>
      <c r="Q64" s="94"/>
      <c r="R64" s="21"/>
      <c r="S64" s="77">
        <f t="shared" si="3"/>
        <v>0</v>
      </c>
      <c r="T64" s="6"/>
      <c r="U64" s="94"/>
      <c r="V64" s="21"/>
      <c r="W64" s="77">
        <f t="shared" si="4"/>
        <v>0</v>
      </c>
      <c r="X64" s="6"/>
      <c r="Y64" s="94"/>
      <c r="Z64" s="21"/>
      <c r="AA64" s="77">
        <f t="shared" si="5"/>
        <v>0</v>
      </c>
    </row>
    <row r="65" spans="2:27">
      <c r="B65" s="122"/>
      <c r="C65" s="125"/>
      <c r="D65" s="119"/>
      <c r="E65" s="130"/>
      <c r="F65" s="26" t="s">
        <v>143</v>
      </c>
      <c r="G65" s="28" t="s">
        <v>144</v>
      </c>
      <c r="H65" s="6">
        <v>0</v>
      </c>
      <c r="I65" s="94">
        <f>+'[2]13- Costo 2013'!$N59</f>
        <v>28603.237349109197</v>
      </c>
      <c r="J65" s="76">
        <v>8.9820359281437123E-3</v>
      </c>
      <c r="K65" s="77">
        <f t="shared" si="1"/>
        <v>0</v>
      </c>
      <c r="L65" s="82">
        <f>+N65*$L$11</f>
        <v>3.6916167664670656</v>
      </c>
      <c r="M65" s="94">
        <f>+'[3]Costos unitarios'!$N59</f>
        <v>27242.648269754802</v>
      </c>
      <c r="N65" s="21">
        <v>8.9820359281437123E-3</v>
      </c>
      <c r="O65" s="77">
        <f t="shared" si="2"/>
        <v>100569.41711559182</v>
      </c>
      <c r="P65" s="82">
        <f>+R65*$P$11</f>
        <v>3.6916167664670656</v>
      </c>
      <c r="Q65" s="94">
        <f>+'[4]Costos unitarios'!$N59</f>
        <v>22743.539105833745</v>
      </c>
      <c r="R65" s="21">
        <v>8.9820359281437123E-3</v>
      </c>
      <c r="S65" s="77">
        <f t="shared" si="3"/>
        <v>83960.430291895231</v>
      </c>
      <c r="T65" s="82">
        <f>+$T$11*V65</f>
        <v>3.6916167664670656</v>
      </c>
      <c r="U65" s="94">
        <f>+'[5]Costos unitarios'!$N59</f>
        <v>21052.094461453267</v>
      </c>
      <c r="V65" s="21">
        <v>8.9820359281437123E-3</v>
      </c>
      <c r="W65" s="77">
        <f t="shared" si="4"/>
        <v>77716.264883149328</v>
      </c>
      <c r="X65" s="82">
        <f>+Z65*$X$11</f>
        <v>3.6916167664670656</v>
      </c>
      <c r="Y65" s="94">
        <f>+'[6]Costos unitarios'!$N59</f>
        <v>19684.671971704996</v>
      </c>
      <c r="Z65" s="21">
        <v>8.9820359281437123E-3</v>
      </c>
      <c r="AA65" s="77">
        <f t="shared" si="5"/>
        <v>72668.265093150476</v>
      </c>
    </row>
    <row r="66" spans="2:27">
      <c r="B66" s="122"/>
      <c r="C66" s="125"/>
      <c r="D66" s="119"/>
      <c r="E66" s="130"/>
      <c r="F66" s="26" t="s">
        <v>145</v>
      </c>
      <c r="G66" s="28" t="s">
        <v>146</v>
      </c>
      <c r="H66" s="6"/>
      <c r="I66" s="94">
        <f>+'[2]13- Costo 2013'!$N60</f>
        <v>28603.237349109193</v>
      </c>
      <c r="J66" s="76">
        <v>2.3952095808383233E-3</v>
      </c>
      <c r="K66" s="77">
        <f t="shared" si="1"/>
        <v>0</v>
      </c>
      <c r="L66" s="82">
        <f>+N66*$L$11</f>
        <v>0.98443113772455093</v>
      </c>
      <c r="M66" s="94">
        <f>+'[3]Costos unitarios'!$N60</f>
        <v>27242.648269754802</v>
      </c>
      <c r="N66" s="21">
        <v>2.3952095808383233E-3</v>
      </c>
      <c r="O66" s="77">
        <f t="shared" si="2"/>
        <v>26818.51123082449</v>
      </c>
      <c r="P66" s="6"/>
      <c r="Q66" s="94">
        <f>+'[4]Costos unitarios'!$N60</f>
        <v>22743.539105833745</v>
      </c>
      <c r="R66" s="21">
        <v>2.3952095808383233E-3</v>
      </c>
      <c r="S66" s="77">
        <f t="shared" si="3"/>
        <v>0</v>
      </c>
      <c r="T66" s="82">
        <f>+$T$11*V66</f>
        <v>0.98443113772455093</v>
      </c>
      <c r="U66" s="94">
        <f>+'[5]Costos unitarios'!$N60</f>
        <v>21052.094461453271</v>
      </c>
      <c r="V66" s="21">
        <v>2.3952095808383233E-3</v>
      </c>
      <c r="W66" s="77">
        <f t="shared" si="4"/>
        <v>20724.33730217316</v>
      </c>
      <c r="X66" s="82">
        <f>+Z66*$X$11</f>
        <v>0.98443113772455093</v>
      </c>
      <c r="Y66" s="94">
        <f>+'[6]Costos unitarios'!$N60</f>
        <v>19684.671971704993</v>
      </c>
      <c r="Z66" s="21">
        <v>2.3952095808383233E-3</v>
      </c>
      <c r="AA66" s="77">
        <f t="shared" si="5"/>
        <v>19378.204024840124</v>
      </c>
    </row>
    <row r="67" spans="2:27">
      <c r="B67" s="122"/>
      <c r="C67" s="125"/>
      <c r="D67" s="119"/>
      <c r="E67" s="130"/>
      <c r="F67" s="26" t="s">
        <v>147</v>
      </c>
      <c r="G67" s="28" t="s">
        <v>148</v>
      </c>
      <c r="H67" s="6">
        <v>0</v>
      </c>
      <c r="I67" s="94"/>
      <c r="J67" s="76"/>
      <c r="K67" s="77">
        <f t="shared" si="1"/>
        <v>0</v>
      </c>
      <c r="L67" s="6"/>
      <c r="M67" s="94"/>
      <c r="N67" s="21"/>
      <c r="O67" s="77">
        <f t="shared" si="2"/>
        <v>0</v>
      </c>
      <c r="P67" s="82">
        <f>+R67*$P$11</f>
        <v>0</v>
      </c>
      <c r="Q67" s="94"/>
      <c r="R67" s="21"/>
      <c r="S67" s="77">
        <f t="shared" si="3"/>
        <v>0</v>
      </c>
      <c r="T67" s="6"/>
      <c r="U67" s="94"/>
      <c r="V67" s="21"/>
      <c r="W67" s="77">
        <f t="shared" si="4"/>
        <v>0</v>
      </c>
      <c r="X67" s="6"/>
      <c r="Y67" s="94"/>
      <c r="Z67" s="21"/>
      <c r="AA67" s="77">
        <f t="shared" si="5"/>
        <v>0</v>
      </c>
    </row>
    <row r="68" spans="2:27">
      <c r="B68" s="122"/>
      <c r="C68" s="125"/>
      <c r="D68" s="119"/>
      <c r="E68" s="130"/>
      <c r="F68" s="26" t="s">
        <v>149</v>
      </c>
      <c r="G68" s="28" t="s">
        <v>150</v>
      </c>
      <c r="H68" s="6"/>
      <c r="I68" s="94">
        <f>+'[2]13- Costo 2013'!$N62</f>
        <v>28603.237349109197</v>
      </c>
      <c r="J68" s="76">
        <v>1.3772455089820359E-2</v>
      </c>
      <c r="K68" s="77">
        <f t="shared" si="1"/>
        <v>0</v>
      </c>
      <c r="L68" s="82">
        <f>+N68*$L$11</f>
        <v>5.6604790419161679</v>
      </c>
      <c r="M68" s="94">
        <f>+'[3]Costos unitarios'!$N62</f>
        <v>27242.648269754805</v>
      </c>
      <c r="N68" s="21">
        <v>1.3772455089820359E-2</v>
      </c>
      <c r="O68" s="77">
        <f t="shared" si="2"/>
        <v>154206.43957724082</v>
      </c>
      <c r="P68" s="82">
        <f>+R68*$P$11</f>
        <v>5.6604790419161679</v>
      </c>
      <c r="Q68" s="94">
        <f>+'[4]Costos unitarios'!$N62</f>
        <v>22743.539105833745</v>
      </c>
      <c r="R68" s="21">
        <v>1.3772455089820359E-2</v>
      </c>
      <c r="S68" s="77">
        <f t="shared" si="3"/>
        <v>128739.32644757269</v>
      </c>
      <c r="T68" s="82">
        <f>+$T$11*V68</f>
        <v>5.6604790419161679</v>
      </c>
      <c r="U68" s="94">
        <f>+'[5]Costos unitarios'!$N62</f>
        <v>21052.094461453271</v>
      </c>
      <c r="V68" s="21">
        <v>1.3772455089820359E-2</v>
      </c>
      <c r="W68" s="77">
        <f t="shared" si="4"/>
        <v>119164.93948749568</v>
      </c>
      <c r="X68" s="82">
        <f>+Z68*$X$11</f>
        <v>5.6604790419161679</v>
      </c>
      <c r="Y68" s="94">
        <f>+'[6]Costos unitarios'!$N62</f>
        <v>19684.671971704996</v>
      </c>
      <c r="Z68" s="21">
        <v>1.3772455089820359E-2</v>
      </c>
      <c r="AA68" s="77">
        <f t="shared" si="5"/>
        <v>111424.67314283074</v>
      </c>
    </row>
    <row r="69" spans="2:27">
      <c r="B69" s="122"/>
      <c r="C69" s="125"/>
      <c r="D69" s="119"/>
      <c r="E69" s="130"/>
      <c r="F69" s="26" t="s">
        <v>151</v>
      </c>
      <c r="G69" s="28" t="s">
        <v>152</v>
      </c>
      <c r="H69" s="6"/>
      <c r="I69" s="94"/>
      <c r="J69" s="76"/>
      <c r="K69" s="77">
        <f t="shared" si="1"/>
        <v>0</v>
      </c>
      <c r="L69" s="6"/>
      <c r="M69" s="94"/>
      <c r="N69" s="21"/>
      <c r="O69" s="77">
        <f t="shared" si="2"/>
        <v>0</v>
      </c>
      <c r="P69" s="6"/>
      <c r="Q69" s="94"/>
      <c r="R69" s="21"/>
      <c r="S69" s="77">
        <f t="shared" si="3"/>
        <v>0</v>
      </c>
      <c r="T69" s="6"/>
      <c r="U69" s="94"/>
      <c r="V69" s="21"/>
      <c r="W69" s="77">
        <f t="shared" si="4"/>
        <v>0</v>
      </c>
      <c r="X69" s="6"/>
      <c r="Y69" s="94"/>
      <c r="Z69" s="21"/>
      <c r="AA69" s="77">
        <f t="shared" si="5"/>
        <v>0</v>
      </c>
    </row>
    <row r="70" spans="2:27">
      <c r="B70" s="122"/>
      <c r="C70" s="125"/>
      <c r="D70" s="119"/>
      <c r="E70" s="130"/>
      <c r="F70" s="26" t="s">
        <v>153</v>
      </c>
      <c r="G70" s="28" t="s">
        <v>154</v>
      </c>
      <c r="H70" s="6">
        <v>2</v>
      </c>
      <c r="I70" s="94">
        <f>+'[2]13- Costo 2013'!$N64</f>
        <v>28603.237349109197</v>
      </c>
      <c r="J70" s="76">
        <v>5.3892215568862277E-3</v>
      </c>
      <c r="K70" s="77">
        <f t="shared" si="1"/>
        <v>57206.474698218393</v>
      </c>
      <c r="L70" s="82">
        <f>+N70*$L$11</f>
        <v>2.2149700598802395</v>
      </c>
      <c r="M70" s="94">
        <f>+'[3]Costos unitarios'!$N64</f>
        <v>27242.648269754802</v>
      </c>
      <c r="N70" s="21">
        <v>5.3892215568862277E-3</v>
      </c>
      <c r="O70" s="77">
        <f t="shared" si="2"/>
        <v>60341.650269355094</v>
      </c>
      <c r="P70" s="82">
        <f>+R70*$P$11</f>
        <v>2.2149700598802395</v>
      </c>
      <c r="Q70" s="94">
        <f>+'[4]Costos unitarios'!$N64</f>
        <v>22743.539105833745</v>
      </c>
      <c r="R70" s="21">
        <v>5.3892215568862277E-3</v>
      </c>
      <c r="S70" s="77">
        <f t="shared" si="3"/>
        <v>50376.25817513714</v>
      </c>
      <c r="T70" s="82">
        <f>+$T$11*V70</f>
        <v>2.2149700598802395</v>
      </c>
      <c r="U70" s="94">
        <f>+'[5]Costos unitarios'!$N64</f>
        <v>21052.094461453271</v>
      </c>
      <c r="V70" s="21">
        <v>5.3892215568862277E-3</v>
      </c>
      <c r="W70" s="77">
        <f t="shared" si="4"/>
        <v>46629.758929889613</v>
      </c>
      <c r="X70" s="82">
        <f>+Z70*$X$11</f>
        <v>2.2149700598802395</v>
      </c>
      <c r="Y70" s="94">
        <f>+'[6]Costos unitarios'!$N64</f>
        <v>19684.671971704996</v>
      </c>
      <c r="Z70" s="21">
        <v>5.3892215568862277E-3</v>
      </c>
      <c r="AA70" s="77">
        <f t="shared" si="5"/>
        <v>43600.959055890286</v>
      </c>
    </row>
    <row r="71" spans="2:27">
      <c r="B71" s="122"/>
      <c r="C71" s="125"/>
      <c r="D71" s="119"/>
      <c r="E71" s="130"/>
      <c r="F71" s="26" t="s">
        <v>155</v>
      </c>
      <c r="G71" s="28" t="s">
        <v>156</v>
      </c>
      <c r="H71" s="6"/>
      <c r="I71" s="94"/>
      <c r="J71" s="76"/>
      <c r="K71" s="77">
        <f t="shared" si="1"/>
        <v>0</v>
      </c>
      <c r="L71" s="6"/>
      <c r="M71" s="94"/>
      <c r="N71" s="21"/>
      <c r="O71" s="77">
        <f t="shared" si="2"/>
        <v>0</v>
      </c>
      <c r="P71" s="6"/>
      <c r="Q71" s="94"/>
      <c r="R71" s="21"/>
      <c r="S71" s="77">
        <f t="shared" si="3"/>
        <v>0</v>
      </c>
      <c r="T71" s="6"/>
      <c r="U71" s="94"/>
      <c r="V71" s="21"/>
      <c r="W71" s="77">
        <f t="shared" si="4"/>
        <v>0</v>
      </c>
      <c r="X71" s="6"/>
      <c r="Y71" s="94"/>
      <c r="Z71" s="21"/>
      <c r="AA71" s="77">
        <f t="shared" si="5"/>
        <v>0</v>
      </c>
    </row>
    <row r="72" spans="2:27">
      <c r="B72" s="122"/>
      <c r="C72" s="125"/>
      <c r="D72" s="119"/>
      <c r="E72" s="130"/>
      <c r="F72" s="26" t="s">
        <v>157</v>
      </c>
      <c r="G72" s="28" t="s">
        <v>158</v>
      </c>
      <c r="H72" s="6"/>
      <c r="I72" s="94"/>
      <c r="J72" s="76"/>
      <c r="K72" s="77">
        <f t="shared" si="1"/>
        <v>0</v>
      </c>
      <c r="L72" s="6"/>
      <c r="M72" s="94"/>
      <c r="N72" s="21"/>
      <c r="O72" s="77">
        <f t="shared" si="2"/>
        <v>0</v>
      </c>
      <c r="P72" s="6"/>
      <c r="Q72" s="94"/>
      <c r="R72" s="21"/>
      <c r="S72" s="77">
        <f t="shared" si="3"/>
        <v>0</v>
      </c>
      <c r="T72" s="6"/>
      <c r="U72" s="94"/>
      <c r="V72" s="21"/>
      <c r="W72" s="77">
        <f t="shared" si="4"/>
        <v>0</v>
      </c>
      <c r="X72" s="6"/>
      <c r="Y72" s="94"/>
      <c r="Z72" s="21"/>
      <c r="AA72" s="77">
        <f t="shared" si="5"/>
        <v>0</v>
      </c>
    </row>
    <row r="73" spans="2:27">
      <c r="B73" s="122"/>
      <c r="C73" s="125"/>
      <c r="D73" s="119"/>
      <c r="E73" s="130"/>
      <c r="F73" s="26" t="s">
        <v>159</v>
      </c>
      <c r="G73" s="28" t="s">
        <v>160</v>
      </c>
      <c r="H73" s="6"/>
      <c r="I73" s="94"/>
      <c r="J73" s="76"/>
      <c r="K73" s="77">
        <f t="shared" si="1"/>
        <v>0</v>
      </c>
      <c r="L73" s="6"/>
      <c r="M73" s="94"/>
      <c r="N73" s="21"/>
      <c r="O73" s="77">
        <f t="shared" si="2"/>
        <v>0</v>
      </c>
      <c r="P73" s="6"/>
      <c r="Q73" s="94"/>
      <c r="R73" s="21"/>
      <c r="S73" s="77">
        <f t="shared" si="3"/>
        <v>0</v>
      </c>
      <c r="T73" s="6"/>
      <c r="U73" s="94"/>
      <c r="V73" s="21"/>
      <c r="W73" s="77">
        <f t="shared" si="4"/>
        <v>0</v>
      </c>
      <c r="X73" s="6"/>
      <c r="Y73" s="94"/>
      <c r="Z73" s="21"/>
      <c r="AA73" s="77">
        <f t="shared" si="5"/>
        <v>0</v>
      </c>
    </row>
    <row r="74" spans="2:27">
      <c r="B74" s="122"/>
      <c r="C74" s="125"/>
      <c r="D74" s="119"/>
      <c r="E74" s="130"/>
      <c r="F74" s="26" t="s">
        <v>161</v>
      </c>
      <c r="G74" s="28" t="s">
        <v>162</v>
      </c>
      <c r="H74" s="6"/>
      <c r="I74" s="94"/>
      <c r="J74" s="76"/>
      <c r="K74" s="77">
        <f t="shared" si="1"/>
        <v>0</v>
      </c>
      <c r="L74" s="6"/>
      <c r="M74" s="94"/>
      <c r="N74" s="21"/>
      <c r="O74" s="77">
        <f t="shared" si="2"/>
        <v>0</v>
      </c>
      <c r="P74" s="6"/>
      <c r="Q74" s="94"/>
      <c r="R74" s="21"/>
      <c r="S74" s="77">
        <f t="shared" si="3"/>
        <v>0</v>
      </c>
      <c r="T74" s="6"/>
      <c r="U74" s="94"/>
      <c r="V74" s="21"/>
      <c r="W74" s="77">
        <f t="shared" si="4"/>
        <v>0</v>
      </c>
      <c r="X74" s="6"/>
      <c r="Y74" s="94"/>
      <c r="Z74" s="21"/>
      <c r="AA74" s="77">
        <f t="shared" si="5"/>
        <v>0</v>
      </c>
    </row>
    <row r="75" spans="2:27">
      <c r="B75" s="122"/>
      <c r="C75" s="125"/>
      <c r="D75" s="119"/>
      <c r="E75" s="130"/>
      <c r="F75" s="26" t="s">
        <v>163</v>
      </c>
      <c r="G75" s="28" t="s">
        <v>164</v>
      </c>
      <c r="H75" s="6"/>
      <c r="I75" s="94"/>
      <c r="J75" s="76"/>
      <c r="K75" s="77">
        <f t="shared" si="1"/>
        <v>0</v>
      </c>
      <c r="L75" s="6"/>
      <c r="M75" s="94"/>
      <c r="N75" s="21"/>
      <c r="O75" s="77">
        <f t="shared" si="2"/>
        <v>0</v>
      </c>
      <c r="P75" s="6"/>
      <c r="Q75" s="94"/>
      <c r="R75" s="21"/>
      <c r="S75" s="77">
        <f t="shared" si="3"/>
        <v>0</v>
      </c>
      <c r="T75" s="6"/>
      <c r="U75" s="94"/>
      <c r="V75" s="21"/>
      <c r="W75" s="77">
        <f t="shared" si="4"/>
        <v>0</v>
      </c>
      <c r="X75" s="6"/>
      <c r="Y75" s="94"/>
      <c r="Z75" s="21"/>
      <c r="AA75" s="77">
        <f t="shared" si="5"/>
        <v>0</v>
      </c>
    </row>
    <row r="76" spans="2:27">
      <c r="B76" s="122"/>
      <c r="C76" s="125"/>
      <c r="D76" s="119"/>
      <c r="E76" s="130"/>
      <c r="F76" s="26" t="s">
        <v>165</v>
      </c>
      <c r="G76" s="28" t="s">
        <v>166</v>
      </c>
      <c r="H76" s="6"/>
      <c r="I76" s="94"/>
      <c r="J76" s="76"/>
      <c r="K76" s="77">
        <f t="shared" si="1"/>
        <v>0</v>
      </c>
      <c r="L76" s="6"/>
      <c r="M76" s="94"/>
      <c r="N76" s="21"/>
      <c r="O76" s="77">
        <f t="shared" si="2"/>
        <v>0</v>
      </c>
      <c r="P76" s="6"/>
      <c r="Q76" s="94"/>
      <c r="R76" s="21"/>
      <c r="S76" s="77">
        <f t="shared" si="3"/>
        <v>0</v>
      </c>
      <c r="T76" s="6"/>
      <c r="U76" s="94"/>
      <c r="V76" s="21"/>
      <c r="W76" s="77">
        <f t="shared" si="4"/>
        <v>0</v>
      </c>
      <c r="X76" s="6"/>
      <c r="Y76" s="94"/>
      <c r="Z76" s="21"/>
      <c r="AA76" s="77">
        <f t="shared" si="5"/>
        <v>0</v>
      </c>
    </row>
    <row r="77" spans="2:27">
      <c r="B77" s="122"/>
      <c r="C77" s="125"/>
      <c r="D77" s="119"/>
      <c r="E77" s="130"/>
      <c r="F77" s="26" t="s">
        <v>171</v>
      </c>
      <c r="G77" s="28" t="s">
        <v>172</v>
      </c>
      <c r="H77" s="6">
        <v>0</v>
      </c>
      <c r="I77" s="94"/>
      <c r="J77" s="76"/>
      <c r="K77" s="77">
        <f t="shared" si="1"/>
        <v>0</v>
      </c>
      <c r="L77" s="6"/>
      <c r="M77" s="94"/>
      <c r="N77" s="21"/>
      <c r="O77" s="77">
        <f t="shared" si="2"/>
        <v>0</v>
      </c>
      <c r="P77" s="6"/>
      <c r="Q77" s="94"/>
      <c r="R77" s="21"/>
      <c r="S77" s="77">
        <f t="shared" si="3"/>
        <v>0</v>
      </c>
      <c r="T77" s="6"/>
      <c r="U77" s="94"/>
      <c r="V77" s="21"/>
      <c r="W77" s="77">
        <f t="shared" si="4"/>
        <v>0</v>
      </c>
      <c r="X77" s="6"/>
      <c r="Y77" s="94"/>
      <c r="Z77" s="21"/>
      <c r="AA77" s="77">
        <f t="shared" si="5"/>
        <v>0</v>
      </c>
    </row>
    <row r="78" spans="2:27">
      <c r="B78" s="122"/>
      <c r="C78" s="125"/>
      <c r="D78" s="119"/>
      <c r="E78" s="130"/>
      <c r="F78" s="26" t="s">
        <v>173</v>
      </c>
      <c r="G78" s="28" t="s">
        <v>174</v>
      </c>
      <c r="H78" s="6"/>
      <c r="I78" s="94">
        <f>+'[2]13- Costo 2013'!$N72</f>
        <v>28603.237349109193</v>
      </c>
      <c r="J78" s="76">
        <v>0</v>
      </c>
      <c r="K78" s="77">
        <f t="shared" si="1"/>
        <v>0</v>
      </c>
      <c r="L78" s="6"/>
      <c r="M78" s="94"/>
      <c r="N78" s="21">
        <v>0</v>
      </c>
      <c r="O78" s="77">
        <f t="shared" si="2"/>
        <v>0</v>
      </c>
      <c r="P78" s="6"/>
      <c r="Q78" s="94"/>
      <c r="R78" s="21">
        <v>0</v>
      </c>
      <c r="S78" s="77">
        <f t="shared" si="3"/>
        <v>0</v>
      </c>
      <c r="T78" s="6"/>
      <c r="U78" s="94"/>
      <c r="V78" s="21">
        <v>0</v>
      </c>
      <c r="W78" s="77">
        <f t="shared" si="4"/>
        <v>0</v>
      </c>
      <c r="X78" s="6"/>
      <c r="Y78" s="94"/>
      <c r="Z78" s="21">
        <v>0</v>
      </c>
      <c r="AA78" s="77">
        <f t="shared" si="5"/>
        <v>0</v>
      </c>
    </row>
    <row r="79" spans="2:27">
      <c r="B79" s="122"/>
      <c r="C79" s="125"/>
      <c r="D79" s="119"/>
      <c r="E79" s="130"/>
      <c r="F79" s="26" t="s">
        <v>175</v>
      </c>
      <c r="G79" s="28" t="s">
        <v>176</v>
      </c>
      <c r="H79" s="6"/>
      <c r="I79" s="94">
        <f>+'[2]13- Costo 2013'!$N73</f>
        <v>20022.266144376437</v>
      </c>
      <c r="J79" s="76">
        <v>0</v>
      </c>
      <c r="K79" s="77">
        <f t="shared" si="1"/>
        <v>0</v>
      </c>
      <c r="L79" s="6"/>
      <c r="M79" s="94">
        <f>+'[3]Costos unitarios'!$N73</f>
        <v>19069.853788828361</v>
      </c>
      <c r="N79" s="21">
        <v>0</v>
      </c>
      <c r="O79" s="77">
        <f t="shared" si="2"/>
        <v>0</v>
      </c>
      <c r="P79" s="6"/>
      <c r="Q79" s="94">
        <f>+'[4]Costos unitarios'!$N73</f>
        <v>15920.477374083619</v>
      </c>
      <c r="R79" s="21">
        <v>0</v>
      </c>
      <c r="S79" s="77">
        <f t="shared" si="3"/>
        <v>0</v>
      </c>
      <c r="T79" s="6"/>
      <c r="U79" s="94">
        <f>+'[5]Costos unitarios'!$N73</f>
        <v>14736.46612301729</v>
      </c>
      <c r="V79" s="21">
        <v>0</v>
      </c>
      <c r="W79" s="77">
        <f t="shared" si="4"/>
        <v>0</v>
      </c>
      <c r="X79" s="6"/>
      <c r="Y79" s="94">
        <f>+'[6]Costos unitarios'!$N73</f>
        <v>13779.2703801935</v>
      </c>
      <c r="Z79" s="21">
        <v>0</v>
      </c>
      <c r="AA79" s="77">
        <f t="shared" si="5"/>
        <v>0</v>
      </c>
    </row>
    <row r="80" spans="2:27">
      <c r="B80" s="122"/>
      <c r="C80" s="125"/>
      <c r="D80" s="119"/>
      <c r="E80" s="130"/>
      <c r="F80" s="26" t="s">
        <v>177</v>
      </c>
      <c r="G80" s="28" t="s">
        <v>178</v>
      </c>
      <c r="H80" s="6"/>
      <c r="I80" s="94"/>
      <c r="J80" s="76"/>
      <c r="K80" s="77">
        <f t="shared" ref="K80:K143" si="6">+H80*I80</f>
        <v>0</v>
      </c>
      <c r="L80" s="6"/>
      <c r="M80" s="94"/>
      <c r="N80" s="21"/>
      <c r="O80" s="77">
        <f t="shared" ref="O80:O143" si="7">+L80*M80</f>
        <v>0</v>
      </c>
      <c r="P80" s="6"/>
      <c r="Q80" s="94"/>
      <c r="R80" s="21"/>
      <c r="S80" s="77">
        <f t="shared" ref="S80:S143" si="8">+P80*Q80</f>
        <v>0</v>
      </c>
      <c r="T80" s="6"/>
      <c r="U80" s="94"/>
      <c r="V80" s="21"/>
      <c r="W80" s="77">
        <f t="shared" ref="W80:W143" si="9">+T80*U80</f>
        <v>0</v>
      </c>
      <c r="X80" s="6"/>
      <c r="Y80" s="94"/>
      <c r="Z80" s="21"/>
      <c r="AA80" s="77">
        <f t="shared" ref="AA80:AA143" si="10">+X80*Y80</f>
        <v>0</v>
      </c>
    </row>
    <row r="81" spans="2:27">
      <c r="B81" s="122"/>
      <c r="C81" s="125"/>
      <c r="D81" s="119"/>
      <c r="E81" s="130"/>
      <c r="F81" s="26" t="s">
        <v>179</v>
      </c>
      <c r="G81" s="28" t="s">
        <v>180</v>
      </c>
      <c r="H81" s="6"/>
      <c r="I81" s="94"/>
      <c r="J81" s="76"/>
      <c r="K81" s="77">
        <f t="shared" si="6"/>
        <v>0</v>
      </c>
      <c r="L81" s="6"/>
      <c r="M81" s="94"/>
      <c r="N81" s="21"/>
      <c r="O81" s="77">
        <f t="shared" si="7"/>
        <v>0</v>
      </c>
      <c r="P81" s="6"/>
      <c r="Q81" s="94"/>
      <c r="R81" s="21"/>
      <c r="S81" s="77">
        <f t="shared" si="8"/>
        <v>0</v>
      </c>
      <c r="T81" s="6"/>
      <c r="U81" s="94"/>
      <c r="V81" s="21"/>
      <c r="W81" s="77">
        <f t="shared" si="9"/>
        <v>0</v>
      </c>
      <c r="X81" s="6"/>
      <c r="Y81" s="94"/>
      <c r="Z81" s="21"/>
      <c r="AA81" s="77">
        <f t="shared" si="10"/>
        <v>0</v>
      </c>
    </row>
    <row r="82" spans="2:27">
      <c r="B82" s="122"/>
      <c r="C82" s="125"/>
      <c r="D82" s="119"/>
      <c r="E82" s="130"/>
      <c r="F82" s="26" t="s">
        <v>181</v>
      </c>
      <c r="G82" s="28" t="s">
        <v>182</v>
      </c>
      <c r="H82" s="6"/>
      <c r="I82" s="94"/>
      <c r="J82" s="76"/>
      <c r="K82" s="77">
        <f t="shared" si="6"/>
        <v>0</v>
      </c>
      <c r="L82" s="6"/>
      <c r="M82" s="94"/>
      <c r="N82" s="21"/>
      <c r="O82" s="77">
        <f t="shared" si="7"/>
        <v>0</v>
      </c>
      <c r="P82" s="6"/>
      <c r="Q82" s="94"/>
      <c r="R82" s="21"/>
      <c r="S82" s="77">
        <f t="shared" si="8"/>
        <v>0</v>
      </c>
      <c r="T82" s="6"/>
      <c r="U82" s="94"/>
      <c r="V82" s="21"/>
      <c r="W82" s="77">
        <f t="shared" si="9"/>
        <v>0</v>
      </c>
      <c r="X82" s="6"/>
      <c r="Y82" s="94"/>
      <c r="Z82" s="21"/>
      <c r="AA82" s="77">
        <f t="shared" si="10"/>
        <v>0</v>
      </c>
    </row>
    <row r="83" spans="2:27">
      <c r="B83" s="122"/>
      <c r="C83" s="125"/>
      <c r="D83" s="119"/>
      <c r="E83" s="130"/>
      <c r="F83" s="26" t="s">
        <v>183</v>
      </c>
      <c r="G83" s="28" t="s">
        <v>184</v>
      </c>
      <c r="H83" s="6"/>
      <c r="I83" s="94"/>
      <c r="J83" s="76"/>
      <c r="K83" s="77">
        <f t="shared" si="6"/>
        <v>0</v>
      </c>
      <c r="L83" s="6"/>
      <c r="M83" s="94"/>
      <c r="N83" s="21"/>
      <c r="O83" s="77">
        <f t="shared" si="7"/>
        <v>0</v>
      </c>
      <c r="P83" s="6"/>
      <c r="Q83" s="94"/>
      <c r="R83" s="21"/>
      <c r="S83" s="77">
        <f t="shared" si="8"/>
        <v>0</v>
      </c>
      <c r="T83" s="6"/>
      <c r="U83" s="94"/>
      <c r="V83" s="21"/>
      <c r="W83" s="77">
        <f t="shared" si="9"/>
        <v>0</v>
      </c>
      <c r="X83" s="6"/>
      <c r="Y83" s="94"/>
      <c r="Z83" s="21"/>
      <c r="AA83" s="77">
        <f t="shared" si="10"/>
        <v>0</v>
      </c>
    </row>
    <row r="84" spans="2:27">
      <c r="B84" s="122"/>
      <c r="C84" s="125"/>
      <c r="D84" s="119"/>
      <c r="E84" s="130"/>
      <c r="F84" s="26" t="s">
        <v>185</v>
      </c>
      <c r="G84" s="28" t="s">
        <v>186</v>
      </c>
      <c r="H84" s="6"/>
      <c r="I84" s="94"/>
      <c r="J84" s="76"/>
      <c r="K84" s="77">
        <f t="shared" si="6"/>
        <v>0</v>
      </c>
      <c r="L84" s="6"/>
      <c r="M84" s="94"/>
      <c r="N84" s="21"/>
      <c r="O84" s="77">
        <f t="shared" si="7"/>
        <v>0</v>
      </c>
      <c r="P84" s="6"/>
      <c r="Q84" s="94"/>
      <c r="R84" s="21"/>
      <c r="S84" s="77">
        <f t="shared" si="8"/>
        <v>0</v>
      </c>
      <c r="T84" s="6"/>
      <c r="U84" s="94"/>
      <c r="V84" s="21"/>
      <c r="W84" s="77">
        <f t="shared" si="9"/>
        <v>0</v>
      </c>
      <c r="X84" s="6"/>
      <c r="Y84" s="94"/>
      <c r="Z84" s="21"/>
      <c r="AA84" s="77">
        <f t="shared" si="10"/>
        <v>0</v>
      </c>
    </row>
    <row r="85" spans="2:27">
      <c r="B85" s="122"/>
      <c r="C85" s="125"/>
      <c r="D85" s="119"/>
      <c r="E85" s="130"/>
      <c r="F85" s="26" t="s">
        <v>187</v>
      </c>
      <c r="G85" s="28" t="s">
        <v>188</v>
      </c>
      <c r="H85" s="6"/>
      <c r="I85" s="94"/>
      <c r="J85" s="76"/>
      <c r="K85" s="77">
        <f t="shared" si="6"/>
        <v>0</v>
      </c>
      <c r="L85" s="6"/>
      <c r="M85" s="94"/>
      <c r="N85" s="21"/>
      <c r="O85" s="77">
        <f t="shared" si="7"/>
        <v>0</v>
      </c>
      <c r="P85" s="6"/>
      <c r="Q85" s="94"/>
      <c r="R85" s="21"/>
      <c r="S85" s="77">
        <f t="shared" si="8"/>
        <v>0</v>
      </c>
      <c r="T85" s="6"/>
      <c r="U85" s="94"/>
      <c r="V85" s="21"/>
      <c r="W85" s="77">
        <f t="shared" si="9"/>
        <v>0</v>
      </c>
      <c r="X85" s="6"/>
      <c r="Y85" s="94"/>
      <c r="Z85" s="21"/>
      <c r="AA85" s="77">
        <f t="shared" si="10"/>
        <v>0</v>
      </c>
    </row>
    <row r="86" spans="2:27">
      <c r="B86" s="122"/>
      <c r="C86" s="125"/>
      <c r="D86" s="119"/>
      <c r="E86" s="130"/>
      <c r="F86" s="26" t="s">
        <v>189</v>
      </c>
      <c r="G86" s="28" t="s">
        <v>190</v>
      </c>
      <c r="H86" s="6"/>
      <c r="I86" s="94"/>
      <c r="J86" s="76"/>
      <c r="K86" s="77">
        <f t="shared" si="6"/>
        <v>0</v>
      </c>
      <c r="L86" s="6"/>
      <c r="M86" s="94"/>
      <c r="N86" s="21"/>
      <c r="O86" s="77">
        <f t="shared" si="7"/>
        <v>0</v>
      </c>
      <c r="P86" s="6"/>
      <c r="Q86" s="94"/>
      <c r="R86" s="21"/>
      <c r="S86" s="77">
        <f t="shared" si="8"/>
        <v>0</v>
      </c>
      <c r="T86" s="6"/>
      <c r="U86" s="94"/>
      <c r="V86" s="21"/>
      <c r="W86" s="77">
        <f t="shared" si="9"/>
        <v>0</v>
      </c>
      <c r="X86" s="6"/>
      <c r="Y86" s="94"/>
      <c r="Z86" s="21"/>
      <c r="AA86" s="77">
        <f t="shared" si="10"/>
        <v>0</v>
      </c>
    </row>
    <row r="87" spans="2:27">
      <c r="B87" s="122"/>
      <c r="C87" s="125"/>
      <c r="D87" s="119"/>
      <c r="E87" s="130"/>
      <c r="F87" s="26" t="s">
        <v>191</v>
      </c>
      <c r="G87" s="28" t="s">
        <v>192</v>
      </c>
      <c r="H87" s="6"/>
      <c r="I87" s="94"/>
      <c r="J87" s="76"/>
      <c r="K87" s="77">
        <f t="shared" si="6"/>
        <v>0</v>
      </c>
      <c r="L87" s="6"/>
      <c r="M87" s="94"/>
      <c r="N87" s="21"/>
      <c r="O87" s="77">
        <f t="shared" si="7"/>
        <v>0</v>
      </c>
      <c r="P87" s="6"/>
      <c r="Q87" s="94"/>
      <c r="R87" s="21"/>
      <c r="S87" s="77">
        <f t="shared" si="8"/>
        <v>0</v>
      </c>
      <c r="T87" s="6"/>
      <c r="U87" s="94"/>
      <c r="V87" s="21"/>
      <c r="W87" s="77">
        <f t="shared" si="9"/>
        <v>0</v>
      </c>
      <c r="X87" s="6"/>
      <c r="Y87" s="94"/>
      <c r="Z87" s="21"/>
      <c r="AA87" s="77">
        <f t="shared" si="10"/>
        <v>0</v>
      </c>
    </row>
    <row r="88" spans="2:27">
      <c r="B88" s="122"/>
      <c r="C88" s="125"/>
      <c r="D88" s="119"/>
      <c r="E88" s="130"/>
      <c r="F88" s="26" t="s">
        <v>193</v>
      </c>
      <c r="G88" s="28" t="s">
        <v>194</v>
      </c>
      <c r="H88" s="6"/>
      <c r="I88" s="94"/>
      <c r="J88" s="76"/>
      <c r="K88" s="77">
        <f t="shared" si="6"/>
        <v>0</v>
      </c>
      <c r="L88" s="6"/>
      <c r="M88" s="94"/>
      <c r="N88" s="21"/>
      <c r="O88" s="77">
        <f t="shared" si="7"/>
        <v>0</v>
      </c>
      <c r="P88" s="6"/>
      <c r="Q88" s="94"/>
      <c r="R88" s="21"/>
      <c r="S88" s="77">
        <f t="shared" si="8"/>
        <v>0</v>
      </c>
      <c r="T88" s="6"/>
      <c r="U88" s="94"/>
      <c r="V88" s="21"/>
      <c r="W88" s="77">
        <f t="shared" si="9"/>
        <v>0</v>
      </c>
      <c r="X88" s="6"/>
      <c r="Y88" s="94"/>
      <c r="Z88" s="21"/>
      <c r="AA88" s="77">
        <f t="shared" si="10"/>
        <v>0</v>
      </c>
    </row>
    <row r="89" spans="2:27">
      <c r="B89" s="122"/>
      <c r="C89" s="125"/>
      <c r="D89" s="119"/>
      <c r="E89" s="130"/>
      <c r="F89" s="26" t="s">
        <v>195</v>
      </c>
      <c r="G89" s="28" t="s">
        <v>196</v>
      </c>
      <c r="H89" s="6"/>
      <c r="I89" s="94"/>
      <c r="J89" s="76"/>
      <c r="K89" s="77">
        <f t="shared" si="6"/>
        <v>0</v>
      </c>
      <c r="L89" s="6"/>
      <c r="M89" s="94"/>
      <c r="N89" s="21"/>
      <c r="O89" s="77">
        <f t="shared" si="7"/>
        <v>0</v>
      </c>
      <c r="P89" s="6"/>
      <c r="Q89" s="94"/>
      <c r="R89" s="21"/>
      <c r="S89" s="77">
        <f t="shared" si="8"/>
        <v>0</v>
      </c>
      <c r="T89" s="6"/>
      <c r="U89" s="94"/>
      <c r="V89" s="21"/>
      <c r="W89" s="77">
        <f t="shared" si="9"/>
        <v>0</v>
      </c>
      <c r="X89" s="6"/>
      <c r="Y89" s="94"/>
      <c r="Z89" s="21"/>
      <c r="AA89" s="77">
        <f t="shared" si="10"/>
        <v>0</v>
      </c>
    </row>
    <row r="90" spans="2:27">
      <c r="B90" s="122"/>
      <c r="C90" s="125"/>
      <c r="D90" s="119"/>
      <c r="E90" s="130"/>
      <c r="F90" s="26" t="s">
        <v>197</v>
      </c>
      <c r="G90" s="28" t="s">
        <v>198</v>
      </c>
      <c r="H90" s="6"/>
      <c r="I90" s="94"/>
      <c r="J90" s="76"/>
      <c r="K90" s="77">
        <f t="shared" si="6"/>
        <v>0</v>
      </c>
      <c r="L90" s="6"/>
      <c r="M90" s="94"/>
      <c r="N90" s="21"/>
      <c r="O90" s="77">
        <f t="shared" si="7"/>
        <v>0</v>
      </c>
      <c r="P90" s="6"/>
      <c r="Q90" s="94"/>
      <c r="R90" s="21"/>
      <c r="S90" s="77">
        <f t="shared" si="8"/>
        <v>0</v>
      </c>
      <c r="T90" s="6"/>
      <c r="U90" s="94"/>
      <c r="V90" s="21"/>
      <c r="W90" s="77">
        <f t="shared" si="9"/>
        <v>0</v>
      </c>
      <c r="X90" s="6"/>
      <c r="Y90" s="94"/>
      <c r="Z90" s="21"/>
      <c r="AA90" s="77">
        <f t="shared" si="10"/>
        <v>0</v>
      </c>
    </row>
    <row r="91" spans="2:27">
      <c r="B91" s="122"/>
      <c r="C91" s="125"/>
      <c r="D91" s="119"/>
      <c r="E91" s="130"/>
      <c r="F91" s="26" t="s">
        <v>199</v>
      </c>
      <c r="G91" s="28" t="s">
        <v>200</v>
      </c>
      <c r="H91" s="6"/>
      <c r="I91" s="94"/>
      <c r="J91" s="76"/>
      <c r="K91" s="77">
        <f t="shared" si="6"/>
        <v>0</v>
      </c>
      <c r="L91" s="6"/>
      <c r="M91" s="94"/>
      <c r="N91" s="21"/>
      <c r="O91" s="77">
        <f t="shared" si="7"/>
        <v>0</v>
      </c>
      <c r="P91" s="6"/>
      <c r="Q91" s="94"/>
      <c r="R91" s="21"/>
      <c r="S91" s="77">
        <f t="shared" si="8"/>
        <v>0</v>
      </c>
      <c r="T91" s="6"/>
      <c r="U91" s="94"/>
      <c r="V91" s="21"/>
      <c r="W91" s="77">
        <f t="shared" si="9"/>
        <v>0</v>
      </c>
      <c r="X91" s="6"/>
      <c r="Y91" s="94"/>
      <c r="Z91" s="21"/>
      <c r="AA91" s="77">
        <f t="shared" si="10"/>
        <v>0</v>
      </c>
    </row>
    <row r="92" spans="2:27">
      <c r="B92" s="122"/>
      <c r="C92" s="125"/>
      <c r="D92" s="119"/>
      <c r="E92" s="130"/>
      <c r="F92" s="26" t="s">
        <v>201</v>
      </c>
      <c r="G92" s="28" t="s">
        <v>202</v>
      </c>
      <c r="H92" s="6"/>
      <c r="I92" s="94"/>
      <c r="J92" s="76"/>
      <c r="K92" s="77">
        <f t="shared" si="6"/>
        <v>0</v>
      </c>
      <c r="L92" s="6"/>
      <c r="M92" s="94"/>
      <c r="N92" s="21"/>
      <c r="O92" s="77">
        <f t="shared" si="7"/>
        <v>0</v>
      </c>
      <c r="P92" s="6"/>
      <c r="Q92" s="94"/>
      <c r="R92" s="21"/>
      <c r="S92" s="77">
        <f t="shared" si="8"/>
        <v>0</v>
      </c>
      <c r="T92" s="6"/>
      <c r="U92" s="94"/>
      <c r="V92" s="21"/>
      <c r="W92" s="77">
        <f t="shared" si="9"/>
        <v>0</v>
      </c>
      <c r="X92" s="6"/>
      <c r="Y92" s="94"/>
      <c r="Z92" s="21"/>
      <c r="AA92" s="77">
        <f t="shared" si="10"/>
        <v>0</v>
      </c>
    </row>
    <row r="93" spans="2:27">
      <c r="B93" s="122"/>
      <c r="C93" s="125"/>
      <c r="D93" s="119"/>
      <c r="E93" s="130"/>
      <c r="F93" s="26" t="s">
        <v>203</v>
      </c>
      <c r="G93" s="28" t="s">
        <v>204</v>
      </c>
      <c r="H93" s="6"/>
      <c r="I93" s="94"/>
      <c r="J93" s="76"/>
      <c r="K93" s="77">
        <f t="shared" si="6"/>
        <v>0</v>
      </c>
      <c r="L93" s="6"/>
      <c r="M93" s="94"/>
      <c r="N93" s="21"/>
      <c r="O93" s="77">
        <f t="shared" si="7"/>
        <v>0</v>
      </c>
      <c r="P93" s="6"/>
      <c r="Q93" s="94"/>
      <c r="R93" s="21"/>
      <c r="S93" s="77">
        <f t="shared" si="8"/>
        <v>0</v>
      </c>
      <c r="T93" s="6"/>
      <c r="U93" s="94"/>
      <c r="V93" s="21"/>
      <c r="W93" s="77">
        <f t="shared" si="9"/>
        <v>0</v>
      </c>
      <c r="X93" s="6"/>
      <c r="Y93" s="94"/>
      <c r="Z93" s="21"/>
      <c r="AA93" s="77">
        <f t="shared" si="10"/>
        <v>0</v>
      </c>
    </row>
    <row r="94" spans="2:27">
      <c r="B94" s="122"/>
      <c r="C94" s="125"/>
      <c r="D94" s="119"/>
      <c r="E94" s="130"/>
      <c r="F94" s="26" t="s">
        <v>205</v>
      </c>
      <c r="G94" s="28" t="s">
        <v>206</v>
      </c>
      <c r="H94" s="6"/>
      <c r="I94" s="94"/>
      <c r="J94" s="76"/>
      <c r="K94" s="77">
        <f t="shared" si="6"/>
        <v>0</v>
      </c>
      <c r="L94" s="6"/>
      <c r="M94" s="94"/>
      <c r="N94" s="21"/>
      <c r="O94" s="77">
        <f t="shared" si="7"/>
        <v>0</v>
      </c>
      <c r="P94" s="6"/>
      <c r="Q94" s="94"/>
      <c r="R94" s="21"/>
      <c r="S94" s="77">
        <f t="shared" si="8"/>
        <v>0</v>
      </c>
      <c r="T94" s="6"/>
      <c r="U94" s="94"/>
      <c r="V94" s="21"/>
      <c r="W94" s="77">
        <f t="shared" si="9"/>
        <v>0</v>
      </c>
      <c r="X94" s="6"/>
      <c r="Y94" s="94"/>
      <c r="Z94" s="21"/>
      <c r="AA94" s="77">
        <f t="shared" si="10"/>
        <v>0</v>
      </c>
    </row>
    <row r="95" spans="2:27">
      <c r="B95" s="122"/>
      <c r="C95" s="125"/>
      <c r="D95" s="119"/>
      <c r="E95" s="130"/>
      <c r="F95" s="26" t="s">
        <v>207</v>
      </c>
      <c r="G95" s="28" t="s">
        <v>208</v>
      </c>
      <c r="H95" s="6"/>
      <c r="I95" s="94"/>
      <c r="J95" s="76"/>
      <c r="K95" s="77">
        <f t="shared" si="6"/>
        <v>0</v>
      </c>
      <c r="L95" s="6"/>
      <c r="M95" s="94"/>
      <c r="N95" s="21"/>
      <c r="O95" s="77">
        <f t="shared" si="7"/>
        <v>0</v>
      </c>
      <c r="P95" s="6"/>
      <c r="Q95" s="94"/>
      <c r="R95" s="21"/>
      <c r="S95" s="77">
        <f t="shared" si="8"/>
        <v>0</v>
      </c>
      <c r="T95" s="6"/>
      <c r="U95" s="94"/>
      <c r="V95" s="21"/>
      <c r="W95" s="77">
        <f t="shared" si="9"/>
        <v>0</v>
      </c>
      <c r="X95" s="6"/>
      <c r="Y95" s="94"/>
      <c r="Z95" s="21"/>
      <c r="AA95" s="77">
        <f t="shared" si="10"/>
        <v>0</v>
      </c>
    </row>
    <row r="96" spans="2:27">
      <c r="B96" s="122"/>
      <c r="C96" s="125"/>
      <c r="D96" s="119"/>
      <c r="E96" s="130"/>
      <c r="F96" s="26" t="s">
        <v>209</v>
      </c>
      <c r="G96" s="28" t="s">
        <v>210</v>
      </c>
      <c r="H96" s="6"/>
      <c r="I96" s="94"/>
      <c r="J96" s="76"/>
      <c r="K96" s="77">
        <f t="shared" si="6"/>
        <v>0</v>
      </c>
      <c r="L96" s="6"/>
      <c r="M96" s="94"/>
      <c r="N96" s="21"/>
      <c r="O96" s="77">
        <f t="shared" si="7"/>
        <v>0</v>
      </c>
      <c r="P96" s="6"/>
      <c r="Q96" s="94"/>
      <c r="R96" s="21"/>
      <c r="S96" s="77">
        <f t="shared" si="8"/>
        <v>0</v>
      </c>
      <c r="T96" s="6"/>
      <c r="U96" s="94"/>
      <c r="V96" s="21"/>
      <c r="W96" s="77">
        <f t="shared" si="9"/>
        <v>0</v>
      </c>
      <c r="X96" s="6"/>
      <c r="Y96" s="94"/>
      <c r="Z96" s="21"/>
      <c r="AA96" s="77">
        <f t="shared" si="10"/>
        <v>0</v>
      </c>
    </row>
    <row r="97" spans="2:27">
      <c r="B97" s="122"/>
      <c r="C97" s="125"/>
      <c r="D97" s="119"/>
      <c r="E97" s="130"/>
      <c r="F97" s="26" t="s">
        <v>211</v>
      </c>
      <c r="G97" s="28" t="s">
        <v>212</v>
      </c>
      <c r="H97" s="6"/>
      <c r="I97" s="94"/>
      <c r="J97" s="76"/>
      <c r="K97" s="77">
        <f t="shared" si="6"/>
        <v>0</v>
      </c>
      <c r="L97" s="6"/>
      <c r="M97" s="94"/>
      <c r="N97" s="21"/>
      <c r="O97" s="77">
        <f t="shared" si="7"/>
        <v>0</v>
      </c>
      <c r="P97" s="6"/>
      <c r="Q97" s="94"/>
      <c r="R97" s="21"/>
      <c r="S97" s="77">
        <f t="shared" si="8"/>
        <v>0</v>
      </c>
      <c r="T97" s="6"/>
      <c r="U97" s="94"/>
      <c r="V97" s="21"/>
      <c r="W97" s="77">
        <f t="shared" si="9"/>
        <v>0</v>
      </c>
      <c r="X97" s="6"/>
      <c r="Y97" s="94"/>
      <c r="Z97" s="21"/>
      <c r="AA97" s="77">
        <f t="shared" si="10"/>
        <v>0</v>
      </c>
    </row>
    <row r="98" spans="2:27">
      <c r="B98" s="122"/>
      <c r="C98" s="125"/>
      <c r="D98" s="119"/>
      <c r="E98" s="130"/>
      <c r="F98" s="26" t="s">
        <v>213</v>
      </c>
      <c r="G98" s="28" t="s">
        <v>214</v>
      </c>
      <c r="H98" s="6"/>
      <c r="I98" s="94"/>
      <c r="J98" s="76"/>
      <c r="K98" s="77">
        <f t="shared" si="6"/>
        <v>0</v>
      </c>
      <c r="L98" s="6"/>
      <c r="M98" s="94"/>
      <c r="N98" s="21"/>
      <c r="O98" s="77">
        <f t="shared" si="7"/>
        <v>0</v>
      </c>
      <c r="P98" s="6"/>
      <c r="Q98" s="94"/>
      <c r="R98" s="21"/>
      <c r="S98" s="77">
        <f t="shared" si="8"/>
        <v>0</v>
      </c>
      <c r="T98" s="6"/>
      <c r="U98" s="94"/>
      <c r="V98" s="21"/>
      <c r="W98" s="77">
        <f t="shared" si="9"/>
        <v>0</v>
      </c>
      <c r="X98" s="6"/>
      <c r="Y98" s="94"/>
      <c r="Z98" s="21"/>
      <c r="AA98" s="77">
        <f t="shared" si="10"/>
        <v>0</v>
      </c>
    </row>
    <row r="99" spans="2:27">
      <c r="B99" s="122"/>
      <c r="C99" s="125"/>
      <c r="D99" s="119"/>
      <c r="E99" s="130"/>
      <c r="F99" s="26" t="s">
        <v>215</v>
      </c>
      <c r="G99" s="28" t="s">
        <v>216</v>
      </c>
      <c r="H99" s="6"/>
      <c r="I99" s="94"/>
      <c r="J99" s="76"/>
      <c r="K99" s="77">
        <f t="shared" si="6"/>
        <v>0</v>
      </c>
      <c r="L99" s="6"/>
      <c r="M99" s="94"/>
      <c r="N99" s="21"/>
      <c r="O99" s="77">
        <f t="shared" si="7"/>
        <v>0</v>
      </c>
      <c r="P99" s="6"/>
      <c r="Q99" s="94"/>
      <c r="R99" s="21"/>
      <c r="S99" s="77">
        <f t="shared" si="8"/>
        <v>0</v>
      </c>
      <c r="T99" s="6"/>
      <c r="U99" s="94"/>
      <c r="V99" s="21"/>
      <c r="W99" s="77">
        <f t="shared" si="9"/>
        <v>0</v>
      </c>
      <c r="X99" s="6"/>
      <c r="Y99" s="94"/>
      <c r="Z99" s="21"/>
      <c r="AA99" s="77">
        <f t="shared" si="10"/>
        <v>0</v>
      </c>
    </row>
    <row r="100" spans="2:27">
      <c r="B100" s="122"/>
      <c r="C100" s="125"/>
      <c r="D100" s="119"/>
      <c r="E100" s="130"/>
      <c r="F100" s="26" t="s">
        <v>217</v>
      </c>
      <c r="G100" s="28" t="s">
        <v>218</v>
      </c>
      <c r="H100" s="6"/>
      <c r="I100" s="94"/>
      <c r="J100" s="76"/>
      <c r="K100" s="77">
        <f t="shared" si="6"/>
        <v>0</v>
      </c>
      <c r="L100" s="6"/>
      <c r="M100" s="94"/>
      <c r="N100" s="21"/>
      <c r="O100" s="77">
        <f t="shared" si="7"/>
        <v>0</v>
      </c>
      <c r="P100" s="6"/>
      <c r="Q100" s="94"/>
      <c r="R100" s="21"/>
      <c r="S100" s="77">
        <f t="shared" si="8"/>
        <v>0</v>
      </c>
      <c r="T100" s="6"/>
      <c r="U100" s="94"/>
      <c r="V100" s="21"/>
      <c r="W100" s="77">
        <f t="shared" si="9"/>
        <v>0</v>
      </c>
      <c r="X100" s="6"/>
      <c r="Y100" s="94"/>
      <c r="Z100" s="21"/>
      <c r="AA100" s="77">
        <f t="shared" si="10"/>
        <v>0</v>
      </c>
    </row>
    <row r="101" spans="2:27">
      <c r="B101" s="122"/>
      <c r="C101" s="125"/>
      <c r="D101" s="119"/>
      <c r="E101" s="130"/>
      <c r="F101" s="26" t="s">
        <v>219</v>
      </c>
      <c r="G101" s="28" t="s">
        <v>220</v>
      </c>
      <c r="H101" s="6"/>
      <c r="I101" s="94"/>
      <c r="J101" s="76"/>
      <c r="K101" s="77">
        <f t="shared" si="6"/>
        <v>0</v>
      </c>
      <c r="L101" s="6"/>
      <c r="M101" s="94"/>
      <c r="N101" s="21"/>
      <c r="O101" s="77">
        <f t="shared" si="7"/>
        <v>0</v>
      </c>
      <c r="P101" s="6"/>
      <c r="Q101" s="94"/>
      <c r="R101" s="21"/>
      <c r="S101" s="77">
        <f t="shared" si="8"/>
        <v>0</v>
      </c>
      <c r="T101" s="6"/>
      <c r="U101" s="94"/>
      <c r="V101" s="21"/>
      <c r="W101" s="77">
        <f t="shared" si="9"/>
        <v>0</v>
      </c>
      <c r="X101" s="6"/>
      <c r="Y101" s="94"/>
      <c r="Z101" s="21"/>
      <c r="AA101" s="77">
        <f t="shared" si="10"/>
        <v>0</v>
      </c>
    </row>
    <row r="102" spans="2:27">
      <c r="B102" s="122"/>
      <c r="C102" s="125"/>
      <c r="D102" s="119"/>
      <c r="E102" s="130"/>
      <c r="F102" s="26" t="s">
        <v>221</v>
      </c>
      <c r="G102" s="28" t="s">
        <v>222</v>
      </c>
      <c r="H102" s="6"/>
      <c r="I102" s="94"/>
      <c r="J102" s="76"/>
      <c r="K102" s="77">
        <f t="shared" si="6"/>
        <v>0</v>
      </c>
      <c r="L102" s="6"/>
      <c r="M102" s="94"/>
      <c r="N102" s="21"/>
      <c r="O102" s="77">
        <f t="shared" si="7"/>
        <v>0</v>
      </c>
      <c r="P102" s="6"/>
      <c r="Q102" s="94"/>
      <c r="R102" s="21"/>
      <c r="S102" s="77">
        <f t="shared" si="8"/>
        <v>0</v>
      </c>
      <c r="T102" s="6"/>
      <c r="U102" s="94"/>
      <c r="V102" s="21"/>
      <c r="W102" s="77">
        <f t="shared" si="9"/>
        <v>0</v>
      </c>
      <c r="X102" s="6"/>
      <c r="Y102" s="94"/>
      <c r="Z102" s="21"/>
      <c r="AA102" s="77">
        <f t="shared" si="10"/>
        <v>0</v>
      </c>
    </row>
    <row r="103" spans="2:27">
      <c r="B103" s="122"/>
      <c r="C103" s="125"/>
      <c r="D103" s="119"/>
      <c r="E103" s="130"/>
      <c r="F103" s="26" t="s">
        <v>223</v>
      </c>
      <c r="G103" s="28" t="s">
        <v>224</v>
      </c>
      <c r="H103" s="6"/>
      <c r="I103" s="94"/>
      <c r="J103" s="76"/>
      <c r="K103" s="77">
        <f t="shared" si="6"/>
        <v>0</v>
      </c>
      <c r="L103" s="6"/>
      <c r="M103" s="94"/>
      <c r="N103" s="21"/>
      <c r="O103" s="77">
        <f t="shared" si="7"/>
        <v>0</v>
      </c>
      <c r="P103" s="6"/>
      <c r="Q103" s="94"/>
      <c r="R103" s="21"/>
      <c r="S103" s="77">
        <f t="shared" si="8"/>
        <v>0</v>
      </c>
      <c r="T103" s="6"/>
      <c r="U103" s="94"/>
      <c r="V103" s="21"/>
      <c r="W103" s="77">
        <f t="shared" si="9"/>
        <v>0</v>
      </c>
      <c r="X103" s="6"/>
      <c r="Y103" s="94"/>
      <c r="Z103" s="21"/>
      <c r="AA103" s="77">
        <f t="shared" si="10"/>
        <v>0</v>
      </c>
    </row>
    <row r="104" spans="2:27">
      <c r="B104" s="122"/>
      <c r="C104" s="125"/>
      <c r="D104" s="119"/>
      <c r="E104" s="130"/>
      <c r="F104" s="26" t="s">
        <v>225</v>
      </c>
      <c r="G104" s="28" t="s">
        <v>226</v>
      </c>
      <c r="H104" s="6"/>
      <c r="I104" s="94"/>
      <c r="J104" s="76"/>
      <c r="K104" s="77">
        <f t="shared" si="6"/>
        <v>0</v>
      </c>
      <c r="L104" s="6"/>
      <c r="M104" s="94"/>
      <c r="N104" s="21"/>
      <c r="O104" s="77">
        <f t="shared" si="7"/>
        <v>0</v>
      </c>
      <c r="P104" s="6"/>
      <c r="Q104" s="94"/>
      <c r="R104" s="21"/>
      <c r="S104" s="77">
        <f t="shared" si="8"/>
        <v>0</v>
      </c>
      <c r="T104" s="6"/>
      <c r="U104" s="94"/>
      <c r="V104" s="21"/>
      <c r="W104" s="77">
        <f t="shared" si="9"/>
        <v>0</v>
      </c>
      <c r="X104" s="6"/>
      <c r="Y104" s="94"/>
      <c r="Z104" s="21"/>
      <c r="AA104" s="77">
        <f t="shared" si="10"/>
        <v>0</v>
      </c>
    </row>
    <row r="105" spans="2:27">
      <c r="B105" s="122"/>
      <c r="C105" s="125"/>
      <c r="D105" s="119"/>
      <c r="E105" s="130"/>
      <c r="F105" s="26" t="s">
        <v>227</v>
      </c>
      <c r="G105" s="28" t="s">
        <v>228</v>
      </c>
      <c r="H105" s="6"/>
      <c r="I105" s="94"/>
      <c r="J105" s="76"/>
      <c r="K105" s="77">
        <f t="shared" si="6"/>
        <v>0</v>
      </c>
      <c r="L105" s="6"/>
      <c r="M105" s="94"/>
      <c r="N105" s="21"/>
      <c r="O105" s="77">
        <f t="shared" si="7"/>
        <v>0</v>
      </c>
      <c r="P105" s="6"/>
      <c r="Q105" s="94"/>
      <c r="R105" s="21"/>
      <c r="S105" s="77">
        <f t="shared" si="8"/>
        <v>0</v>
      </c>
      <c r="T105" s="6"/>
      <c r="U105" s="94"/>
      <c r="V105" s="21"/>
      <c r="W105" s="77">
        <f t="shared" si="9"/>
        <v>0</v>
      </c>
      <c r="X105" s="6"/>
      <c r="Y105" s="94"/>
      <c r="Z105" s="21"/>
      <c r="AA105" s="77">
        <f t="shared" si="10"/>
        <v>0</v>
      </c>
    </row>
    <row r="106" spans="2:27">
      <c r="B106" s="122"/>
      <c r="C106" s="125"/>
      <c r="D106" s="119"/>
      <c r="E106" s="130"/>
      <c r="F106" s="26" t="s">
        <v>229</v>
      </c>
      <c r="G106" s="28" t="s">
        <v>230</v>
      </c>
      <c r="H106" s="6"/>
      <c r="I106" s="94"/>
      <c r="J106" s="76"/>
      <c r="K106" s="77">
        <f t="shared" si="6"/>
        <v>0</v>
      </c>
      <c r="L106" s="6"/>
      <c r="M106" s="94"/>
      <c r="N106" s="21"/>
      <c r="O106" s="77">
        <f t="shared" si="7"/>
        <v>0</v>
      </c>
      <c r="P106" s="6"/>
      <c r="Q106" s="94"/>
      <c r="R106" s="21"/>
      <c r="S106" s="77">
        <f t="shared" si="8"/>
        <v>0</v>
      </c>
      <c r="T106" s="6"/>
      <c r="U106" s="94"/>
      <c r="V106" s="21"/>
      <c r="W106" s="77">
        <f t="shared" si="9"/>
        <v>0</v>
      </c>
      <c r="X106" s="6"/>
      <c r="Y106" s="94"/>
      <c r="Z106" s="21"/>
      <c r="AA106" s="77">
        <f t="shared" si="10"/>
        <v>0</v>
      </c>
    </row>
    <row r="107" spans="2:27">
      <c r="B107" s="122"/>
      <c r="C107" s="125"/>
      <c r="D107" s="119"/>
      <c r="E107" s="130"/>
      <c r="F107" s="26" t="s">
        <v>231</v>
      </c>
      <c r="G107" s="28" t="s">
        <v>232</v>
      </c>
      <c r="H107" s="6"/>
      <c r="I107" s="94"/>
      <c r="J107" s="76"/>
      <c r="K107" s="77">
        <f t="shared" si="6"/>
        <v>0</v>
      </c>
      <c r="L107" s="6"/>
      <c r="M107" s="94"/>
      <c r="N107" s="21"/>
      <c r="O107" s="77">
        <f t="shared" si="7"/>
        <v>0</v>
      </c>
      <c r="P107" s="6"/>
      <c r="Q107" s="94"/>
      <c r="R107" s="21"/>
      <c r="S107" s="77">
        <f t="shared" si="8"/>
        <v>0</v>
      </c>
      <c r="T107" s="6"/>
      <c r="U107" s="94"/>
      <c r="V107" s="21"/>
      <c r="W107" s="77">
        <f t="shared" si="9"/>
        <v>0</v>
      </c>
      <c r="X107" s="6"/>
      <c r="Y107" s="94"/>
      <c r="Z107" s="21"/>
      <c r="AA107" s="77">
        <f t="shared" si="10"/>
        <v>0</v>
      </c>
    </row>
    <row r="108" spans="2:27">
      <c r="B108" s="122"/>
      <c r="C108" s="125"/>
      <c r="D108" s="119"/>
      <c r="E108" s="130"/>
      <c r="F108" s="26" t="s">
        <v>233</v>
      </c>
      <c r="G108" s="28" t="s">
        <v>234</v>
      </c>
      <c r="H108" s="6"/>
      <c r="I108" s="94"/>
      <c r="J108" s="76"/>
      <c r="K108" s="77">
        <f t="shared" si="6"/>
        <v>0</v>
      </c>
      <c r="L108" s="6"/>
      <c r="M108" s="94"/>
      <c r="N108" s="21"/>
      <c r="O108" s="77">
        <f t="shared" si="7"/>
        <v>0</v>
      </c>
      <c r="P108" s="6"/>
      <c r="Q108" s="94"/>
      <c r="R108" s="21"/>
      <c r="S108" s="77">
        <f t="shared" si="8"/>
        <v>0</v>
      </c>
      <c r="T108" s="6"/>
      <c r="U108" s="94"/>
      <c r="V108" s="21"/>
      <c r="W108" s="77">
        <f t="shared" si="9"/>
        <v>0</v>
      </c>
      <c r="X108" s="6"/>
      <c r="Y108" s="94"/>
      <c r="Z108" s="21"/>
      <c r="AA108" s="77">
        <f t="shared" si="10"/>
        <v>0</v>
      </c>
    </row>
    <row r="109" spans="2:27">
      <c r="B109" s="122"/>
      <c r="C109" s="125"/>
      <c r="D109" s="119"/>
      <c r="E109" s="130"/>
      <c r="F109" s="26" t="s">
        <v>235</v>
      </c>
      <c r="G109" s="28" t="s">
        <v>236</v>
      </c>
      <c r="H109" s="6"/>
      <c r="I109" s="94"/>
      <c r="J109" s="76"/>
      <c r="K109" s="77">
        <f t="shared" si="6"/>
        <v>0</v>
      </c>
      <c r="L109" s="6"/>
      <c r="M109" s="94"/>
      <c r="N109" s="21"/>
      <c r="O109" s="77">
        <f t="shared" si="7"/>
        <v>0</v>
      </c>
      <c r="P109" s="6"/>
      <c r="Q109" s="94"/>
      <c r="R109" s="21"/>
      <c r="S109" s="77">
        <f t="shared" si="8"/>
        <v>0</v>
      </c>
      <c r="T109" s="6"/>
      <c r="U109" s="94"/>
      <c r="V109" s="21"/>
      <c r="W109" s="77">
        <f t="shared" si="9"/>
        <v>0</v>
      </c>
      <c r="X109" s="6"/>
      <c r="Y109" s="94"/>
      <c r="Z109" s="21"/>
      <c r="AA109" s="77">
        <f t="shared" si="10"/>
        <v>0</v>
      </c>
    </row>
    <row r="110" spans="2:27">
      <c r="B110" s="122"/>
      <c r="C110" s="125"/>
      <c r="D110" s="119"/>
      <c r="E110" s="130"/>
      <c r="F110" s="26" t="s">
        <v>237</v>
      </c>
      <c r="G110" s="28" t="s">
        <v>238</v>
      </c>
      <c r="H110" s="6"/>
      <c r="I110" s="94"/>
      <c r="J110" s="76"/>
      <c r="K110" s="77">
        <f t="shared" si="6"/>
        <v>0</v>
      </c>
      <c r="L110" s="6"/>
      <c r="M110" s="94"/>
      <c r="N110" s="21"/>
      <c r="O110" s="77">
        <f t="shared" si="7"/>
        <v>0</v>
      </c>
      <c r="P110" s="6"/>
      <c r="Q110" s="94"/>
      <c r="R110" s="21"/>
      <c r="S110" s="77">
        <f t="shared" si="8"/>
        <v>0</v>
      </c>
      <c r="T110" s="6"/>
      <c r="U110" s="94"/>
      <c r="V110" s="21"/>
      <c r="W110" s="77">
        <f t="shared" si="9"/>
        <v>0</v>
      </c>
      <c r="X110" s="6"/>
      <c r="Y110" s="94"/>
      <c r="Z110" s="21"/>
      <c r="AA110" s="77">
        <f t="shared" si="10"/>
        <v>0</v>
      </c>
    </row>
    <row r="111" spans="2:27" ht="13.8" thickBot="1">
      <c r="B111" s="123"/>
      <c r="C111" s="128"/>
      <c r="D111" s="120"/>
      <c r="E111" s="131"/>
      <c r="F111" s="34" t="s">
        <v>239</v>
      </c>
      <c r="G111" s="35" t="s">
        <v>240</v>
      </c>
      <c r="H111" s="6"/>
      <c r="I111" s="94"/>
      <c r="J111" s="76"/>
      <c r="K111" s="77">
        <f t="shared" si="6"/>
        <v>0</v>
      </c>
      <c r="L111" s="6"/>
      <c r="M111" s="94"/>
      <c r="N111" s="21"/>
      <c r="O111" s="77">
        <f t="shared" si="7"/>
        <v>0</v>
      </c>
      <c r="P111" s="6"/>
      <c r="Q111" s="94"/>
      <c r="R111" s="21"/>
      <c r="S111" s="77">
        <f t="shared" si="8"/>
        <v>0</v>
      </c>
      <c r="T111" s="6"/>
      <c r="U111" s="94"/>
      <c r="V111" s="21"/>
      <c r="W111" s="77">
        <f t="shared" si="9"/>
        <v>0</v>
      </c>
      <c r="X111" s="6"/>
      <c r="Y111" s="94"/>
      <c r="Z111" s="21"/>
      <c r="AA111" s="77">
        <f t="shared" si="10"/>
        <v>0</v>
      </c>
    </row>
    <row r="112" spans="2:27">
      <c r="B112" s="121">
        <v>3</v>
      </c>
      <c r="C112" s="127" t="s">
        <v>17</v>
      </c>
      <c r="D112" s="118">
        <v>3.1</v>
      </c>
      <c r="E112" s="129" t="s">
        <v>18</v>
      </c>
      <c r="F112" s="32" t="s">
        <v>241</v>
      </c>
      <c r="G112" s="33" t="s">
        <v>242</v>
      </c>
      <c r="H112" s="6">
        <v>222</v>
      </c>
      <c r="I112" s="94">
        <f>+'[2]13- Costo 2013'!$N106</f>
        <v>99524.995142920161</v>
      </c>
      <c r="J112" s="76">
        <v>8.3832335329341312E-3</v>
      </c>
      <c r="K112" s="77">
        <f t="shared" si="6"/>
        <v>22094548.921728276</v>
      </c>
      <c r="L112" s="82">
        <f>+N112*$L$11</f>
        <v>3.4455089820359279</v>
      </c>
      <c r="M112" s="94">
        <f>+'[3]Costos unitarios'!$N106</f>
        <v>83420.521467264</v>
      </c>
      <c r="N112" s="21">
        <v>8.3832335329341312E-3</v>
      </c>
      <c r="O112" s="77">
        <f t="shared" si="7"/>
        <v>287426.15600157907</v>
      </c>
      <c r="P112" s="82">
        <f>+R112*$P$11</f>
        <v>3.4455089820359279</v>
      </c>
      <c r="Q112" s="94">
        <f>+'[4]Costos unitarios'!$N106</f>
        <v>77675.831677632217</v>
      </c>
      <c r="R112" s="21">
        <v>8.3832335329341312E-3</v>
      </c>
      <c r="S112" s="77">
        <f t="shared" si="8"/>
        <v>267632.77573239268</v>
      </c>
      <c r="T112" s="82">
        <f>+$T$11*V112</f>
        <v>3.4455089820359279</v>
      </c>
      <c r="U112" s="94">
        <f>+'[5]Costos unitarios'!$N106</f>
        <v>80246.198811203314</v>
      </c>
      <c r="V112" s="21">
        <v>8.3832335329341312E-3</v>
      </c>
      <c r="W112" s="77">
        <f t="shared" si="9"/>
        <v>276488.9987782418</v>
      </c>
      <c r="X112" s="82">
        <f>+Z112*$X$11</f>
        <v>3.4455089820359279</v>
      </c>
      <c r="Y112" s="94">
        <f>+'[6]Costos unitarios'!$N106</f>
        <v>76817.929282377387</v>
      </c>
      <c r="Z112" s="21">
        <v>8.3832335329341312E-3</v>
      </c>
      <c r="AA112" s="77">
        <f t="shared" si="10"/>
        <v>264676.86532383203</v>
      </c>
    </row>
    <row r="113" spans="2:27">
      <c r="B113" s="122"/>
      <c r="C113" s="125"/>
      <c r="D113" s="119"/>
      <c r="E113" s="130"/>
      <c r="F113" s="26" t="s">
        <v>243</v>
      </c>
      <c r="G113" s="28" t="s">
        <v>244</v>
      </c>
      <c r="H113" s="6">
        <v>44</v>
      </c>
      <c r="I113" s="94">
        <f>+'[2]13- Costo 2013'!$N107</f>
        <v>99524.995142920161</v>
      </c>
      <c r="J113" s="76">
        <v>5.9880239520958083E-4</v>
      </c>
      <c r="K113" s="77">
        <f t="shared" si="6"/>
        <v>4379099.7862884868</v>
      </c>
      <c r="L113" s="82">
        <f>+N113*$L$11</f>
        <v>0.24610778443113773</v>
      </c>
      <c r="M113" s="94">
        <f>+'[3]Costos unitarios'!$N107</f>
        <v>83420.521467264</v>
      </c>
      <c r="N113" s="21">
        <v>5.9880239520958083E-4</v>
      </c>
      <c r="O113" s="77">
        <f t="shared" si="7"/>
        <v>20530.439714398504</v>
      </c>
      <c r="P113" s="82">
        <f>+R113*$P$11</f>
        <v>0.24610778443113773</v>
      </c>
      <c r="Q113" s="94">
        <f>+'[4]Costos unitarios'!$N107</f>
        <v>77675.831677632217</v>
      </c>
      <c r="R113" s="21">
        <v>5.9880239520958083E-4</v>
      </c>
      <c r="S113" s="77">
        <f t="shared" si="8"/>
        <v>19116.626838028049</v>
      </c>
      <c r="T113" s="82">
        <f>+$T$11*V113</f>
        <v>0.24610778443113773</v>
      </c>
      <c r="U113" s="94">
        <f>+'[5]Costos unitarios'!$N107</f>
        <v>80246.198811203314</v>
      </c>
      <c r="V113" s="21">
        <v>5.9880239520958083E-4</v>
      </c>
      <c r="W113" s="77">
        <f t="shared" si="9"/>
        <v>19749.214198445847</v>
      </c>
      <c r="X113" s="82">
        <f>+Z113*$X$11</f>
        <v>0.24610778443113773</v>
      </c>
      <c r="Y113" s="94">
        <f>+'[6]Costos unitarios'!$N107</f>
        <v>76817.929282377372</v>
      </c>
      <c r="Z113" s="21">
        <v>5.9880239520958083E-4</v>
      </c>
      <c r="AA113" s="77">
        <f t="shared" si="10"/>
        <v>18905.490380273714</v>
      </c>
    </row>
    <row r="114" spans="2:27" ht="13.8" thickBot="1">
      <c r="B114" s="122"/>
      <c r="C114" s="125"/>
      <c r="D114" s="120"/>
      <c r="E114" s="131"/>
      <c r="F114" s="34" t="s">
        <v>245</v>
      </c>
      <c r="G114" s="35" t="s">
        <v>246</v>
      </c>
      <c r="H114" s="6">
        <v>26</v>
      </c>
      <c r="I114" s="94">
        <f>+'[2]13- Costo 2013'!$N108</f>
        <v>99524.995142920176</v>
      </c>
      <c r="J114" s="76">
        <v>1.7964071856287425E-3</v>
      </c>
      <c r="K114" s="77">
        <f t="shared" si="6"/>
        <v>2587649.8737159246</v>
      </c>
      <c r="L114" s="82">
        <f>+N114*$L$11</f>
        <v>0.73832335329341314</v>
      </c>
      <c r="M114" s="94">
        <f>+'[3]Costos unitarios'!$N108</f>
        <v>83420.521467263985</v>
      </c>
      <c r="N114" s="21">
        <v>1.7964071856287425E-3</v>
      </c>
      <c r="O114" s="77">
        <f t="shared" si="7"/>
        <v>61591.319143195506</v>
      </c>
      <c r="P114" s="82">
        <f>+R114*$P$11</f>
        <v>0.73832335329341314</v>
      </c>
      <c r="Q114" s="94">
        <f>+'[4]Costos unitarios'!$N108</f>
        <v>77675.831677632232</v>
      </c>
      <c r="R114" s="21">
        <v>1.7964071856287425E-3</v>
      </c>
      <c r="S114" s="77">
        <f t="shared" si="8"/>
        <v>57349.880514084158</v>
      </c>
      <c r="T114" s="82">
        <f>+$T$11*V114</f>
        <v>0.73832335329341314</v>
      </c>
      <c r="U114" s="94">
        <f>+'[5]Costos unitarios'!$N108</f>
        <v>80246.1988112033</v>
      </c>
      <c r="V114" s="21">
        <v>1.7964071856287425E-3</v>
      </c>
      <c r="W114" s="77">
        <f t="shared" si="9"/>
        <v>59247.642595337522</v>
      </c>
      <c r="X114" s="82">
        <f>+Z114*$X$11</f>
        <v>0.73832335329341314</v>
      </c>
      <c r="Y114" s="94">
        <f>+'[6]Costos unitarios'!$N108</f>
        <v>76817.929282377387</v>
      </c>
      <c r="Z114" s="21">
        <v>1.7964071856287425E-3</v>
      </c>
      <c r="AA114" s="77">
        <f t="shared" si="10"/>
        <v>56716.471140821144</v>
      </c>
    </row>
    <row r="115" spans="2:27">
      <c r="B115" s="122"/>
      <c r="C115" s="125"/>
      <c r="D115" s="118">
        <v>3.2</v>
      </c>
      <c r="E115" s="129" t="s">
        <v>21</v>
      </c>
      <c r="F115" s="32" t="s">
        <v>247</v>
      </c>
      <c r="G115" s="33" t="s">
        <v>248</v>
      </c>
      <c r="H115" s="6"/>
      <c r="I115" s="94">
        <f>+'[2]13- Costo 2013'!$N109</f>
        <v>0</v>
      </c>
      <c r="J115" s="76"/>
      <c r="K115" s="77">
        <f t="shared" si="6"/>
        <v>0</v>
      </c>
      <c r="L115" s="6"/>
      <c r="M115" s="94">
        <f>+'[3]Costos unitarios'!$N109</f>
        <v>0</v>
      </c>
      <c r="N115" s="21"/>
      <c r="O115" s="77">
        <f t="shared" si="7"/>
        <v>0</v>
      </c>
      <c r="P115" s="6"/>
      <c r="Q115" s="94">
        <f>+'[4]Costos unitarios'!$N109</f>
        <v>0</v>
      </c>
      <c r="R115" s="21"/>
      <c r="S115" s="77">
        <f t="shared" si="8"/>
        <v>0</v>
      </c>
      <c r="T115" s="6"/>
      <c r="U115" s="94">
        <f>+'[5]Costos unitarios'!$N109</f>
        <v>0</v>
      </c>
      <c r="V115" s="21"/>
      <c r="W115" s="77">
        <f t="shared" si="9"/>
        <v>0</v>
      </c>
      <c r="X115" s="6"/>
      <c r="Y115" s="94">
        <f>+'[6]Costos unitarios'!$N109</f>
        <v>0</v>
      </c>
      <c r="Z115" s="21"/>
      <c r="AA115" s="77">
        <f t="shared" si="10"/>
        <v>0</v>
      </c>
    </row>
    <row r="116" spans="2:27" ht="13.8" thickBot="1">
      <c r="B116" s="122"/>
      <c r="C116" s="125"/>
      <c r="D116" s="120"/>
      <c r="E116" s="131"/>
      <c r="F116" s="34" t="s">
        <v>249</v>
      </c>
      <c r="G116" s="35" t="s">
        <v>250</v>
      </c>
      <c r="H116" s="6"/>
      <c r="I116" s="94">
        <f>+'[2]13- Costo 2013'!$N110</f>
        <v>0</v>
      </c>
      <c r="J116" s="76"/>
      <c r="K116" s="77">
        <f t="shared" si="6"/>
        <v>0</v>
      </c>
      <c r="L116" s="6"/>
      <c r="M116" s="94">
        <f>+'[3]Costos unitarios'!$N110</f>
        <v>0</v>
      </c>
      <c r="N116" s="21"/>
      <c r="O116" s="77">
        <f t="shared" si="7"/>
        <v>0</v>
      </c>
      <c r="P116" s="6"/>
      <c r="Q116" s="94">
        <f>+'[4]Costos unitarios'!$N110</f>
        <v>0</v>
      </c>
      <c r="R116" s="21"/>
      <c r="S116" s="77">
        <f t="shared" si="8"/>
        <v>0</v>
      </c>
      <c r="T116" s="6"/>
      <c r="U116" s="94">
        <f>+'[5]Costos unitarios'!$N110</f>
        <v>0</v>
      </c>
      <c r="V116" s="21"/>
      <c r="W116" s="77">
        <f t="shared" si="9"/>
        <v>0</v>
      </c>
      <c r="X116" s="6"/>
      <c r="Y116" s="94">
        <f>+'[6]Costos unitarios'!$N110</f>
        <v>0</v>
      </c>
      <c r="Z116" s="21"/>
      <c r="AA116" s="77">
        <f t="shared" si="10"/>
        <v>0</v>
      </c>
    </row>
    <row r="117" spans="2:27">
      <c r="B117" s="122"/>
      <c r="C117" s="125"/>
      <c r="D117" s="118">
        <v>3.4</v>
      </c>
      <c r="E117" s="129" t="s">
        <v>20</v>
      </c>
      <c r="F117" s="32" t="s">
        <v>251</v>
      </c>
      <c r="G117" s="33" t="s">
        <v>252</v>
      </c>
      <c r="H117" s="6"/>
      <c r="I117" s="94">
        <f>+'[2]13- Costo 2013'!$N111</f>
        <v>0</v>
      </c>
      <c r="J117" s="76"/>
      <c r="K117" s="77">
        <f t="shared" si="6"/>
        <v>0</v>
      </c>
      <c r="L117" s="6"/>
      <c r="M117" s="94">
        <f>+'[3]Costos unitarios'!$N111</f>
        <v>0</v>
      </c>
      <c r="N117" s="21"/>
      <c r="O117" s="77">
        <f t="shared" si="7"/>
        <v>0</v>
      </c>
      <c r="P117" s="6"/>
      <c r="Q117" s="94">
        <f>+'[4]Costos unitarios'!$N111</f>
        <v>0</v>
      </c>
      <c r="R117" s="21"/>
      <c r="S117" s="77">
        <f t="shared" si="8"/>
        <v>0</v>
      </c>
      <c r="T117" s="6"/>
      <c r="U117" s="94">
        <f>+'[5]Costos unitarios'!$N111</f>
        <v>0</v>
      </c>
      <c r="V117" s="21"/>
      <c r="W117" s="77">
        <f t="shared" si="9"/>
        <v>0</v>
      </c>
      <c r="X117" s="6"/>
      <c r="Y117" s="94">
        <f>+'[6]Costos unitarios'!$N111</f>
        <v>0</v>
      </c>
      <c r="Z117" s="21"/>
      <c r="AA117" s="77">
        <f t="shared" si="10"/>
        <v>0</v>
      </c>
    </row>
    <row r="118" spans="2:27" ht="13.8" thickBot="1">
      <c r="B118" s="122"/>
      <c r="C118" s="125"/>
      <c r="D118" s="120"/>
      <c r="E118" s="131"/>
      <c r="F118" s="34" t="s">
        <v>253</v>
      </c>
      <c r="G118" s="35" t="s">
        <v>254</v>
      </c>
      <c r="H118" s="6"/>
      <c r="I118" s="94">
        <f>+'[2]13- Costo 2013'!$N112</f>
        <v>0</v>
      </c>
      <c r="J118" s="76"/>
      <c r="K118" s="77">
        <f t="shared" si="6"/>
        <v>0</v>
      </c>
      <c r="L118" s="6"/>
      <c r="M118" s="94">
        <f>+'[3]Costos unitarios'!$N112</f>
        <v>0</v>
      </c>
      <c r="N118" s="21"/>
      <c r="O118" s="77">
        <f t="shared" si="7"/>
        <v>0</v>
      </c>
      <c r="P118" s="6"/>
      <c r="Q118" s="94">
        <f>+'[4]Costos unitarios'!$N112</f>
        <v>0</v>
      </c>
      <c r="R118" s="21"/>
      <c r="S118" s="77">
        <f t="shared" si="8"/>
        <v>0</v>
      </c>
      <c r="T118" s="6"/>
      <c r="U118" s="94">
        <f>+'[5]Costos unitarios'!$N112</f>
        <v>0</v>
      </c>
      <c r="V118" s="21"/>
      <c r="W118" s="77">
        <f t="shared" si="9"/>
        <v>0</v>
      </c>
      <c r="X118" s="6"/>
      <c r="Y118" s="94">
        <f>+'[6]Costos unitarios'!$N112</f>
        <v>0</v>
      </c>
      <c r="Z118" s="21"/>
      <c r="AA118" s="77">
        <f t="shared" si="10"/>
        <v>0</v>
      </c>
    </row>
    <row r="119" spans="2:27">
      <c r="B119" s="122"/>
      <c r="C119" s="125"/>
      <c r="D119" s="118">
        <v>3.5</v>
      </c>
      <c r="E119" s="130" t="s">
        <v>19</v>
      </c>
      <c r="F119" s="36" t="s">
        <v>255</v>
      </c>
      <c r="G119" s="37" t="s">
        <v>256</v>
      </c>
      <c r="H119" s="6"/>
      <c r="I119" s="94">
        <f>+'[2]13- Costo 2013'!$N113</f>
        <v>0</v>
      </c>
      <c r="J119" s="76"/>
      <c r="K119" s="77">
        <f t="shared" si="6"/>
        <v>0</v>
      </c>
      <c r="L119" s="6"/>
      <c r="M119" s="94">
        <f>+'[3]Costos unitarios'!$N113</f>
        <v>0</v>
      </c>
      <c r="N119" s="21"/>
      <c r="O119" s="77">
        <f t="shared" si="7"/>
        <v>0</v>
      </c>
      <c r="P119" s="6"/>
      <c r="Q119" s="94">
        <f>+'[4]Costos unitarios'!$N113</f>
        <v>0</v>
      </c>
      <c r="R119" s="21"/>
      <c r="S119" s="77">
        <f t="shared" si="8"/>
        <v>0</v>
      </c>
      <c r="T119" s="6"/>
      <c r="U119" s="94">
        <f>+'[5]Costos unitarios'!$N113</f>
        <v>0</v>
      </c>
      <c r="V119" s="21"/>
      <c r="W119" s="77">
        <f t="shared" si="9"/>
        <v>0</v>
      </c>
      <c r="X119" s="6"/>
      <c r="Y119" s="94">
        <f>+'[6]Costos unitarios'!$N113</f>
        <v>0</v>
      </c>
      <c r="Z119" s="21"/>
      <c r="AA119" s="77">
        <f t="shared" si="10"/>
        <v>0</v>
      </c>
    </row>
    <row r="120" spans="2:27" ht="13.8" thickBot="1">
      <c r="B120" s="122"/>
      <c r="C120" s="125"/>
      <c r="D120" s="120"/>
      <c r="E120" s="131"/>
      <c r="F120" s="34" t="s">
        <v>257</v>
      </c>
      <c r="G120" s="35" t="s">
        <v>258</v>
      </c>
      <c r="H120" s="6"/>
      <c r="I120" s="94">
        <f>+'[2]13- Costo 2013'!$N114</f>
        <v>0</v>
      </c>
      <c r="J120" s="76"/>
      <c r="K120" s="77">
        <f t="shared" si="6"/>
        <v>0</v>
      </c>
      <c r="L120" s="6"/>
      <c r="M120" s="94">
        <f>+'[3]Costos unitarios'!$N114</f>
        <v>0</v>
      </c>
      <c r="N120" s="21"/>
      <c r="O120" s="77">
        <f t="shared" si="7"/>
        <v>0</v>
      </c>
      <c r="P120" s="6"/>
      <c r="Q120" s="94">
        <f>+'[4]Costos unitarios'!$N114</f>
        <v>0</v>
      </c>
      <c r="R120" s="21"/>
      <c r="S120" s="77">
        <f t="shared" si="8"/>
        <v>0</v>
      </c>
      <c r="T120" s="6"/>
      <c r="U120" s="94">
        <f>+'[5]Costos unitarios'!$N114</f>
        <v>0</v>
      </c>
      <c r="V120" s="21"/>
      <c r="W120" s="77">
        <f t="shared" si="9"/>
        <v>0</v>
      </c>
      <c r="X120" s="6"/>
      <c r="Y120" s="94">
        <f>+'[6]Costos unitarios'!$N114</f>
        <v>0</v>
      </c>
      <c r="Z120" s="21"/>
      <c r="AA120" s="77">
        <f t="shared" si="10"/>
        <v>0</v>
      </c>
    </row>
    <row r="121" spans="2:27">
      <c r="B121" s="122"/>
      <c r="C121" s="125"/>
      <c r="D121" s="118">
        <v>3.3</v>
      </c>
      <c r="E121" s="129" t="s">
        <v>23</v>
      </c>
      <c r="F121" s="32" t="s">
        <v>259</v>
      </c>
      <c r="G121" s="33" t="s">
        <v>260</v>
      </c>
      <c r="H121" s="6"/>
      <c r="I121" s="94">
        <f>+'[2]13- Costo 2013'!$N115</f>
        <v>0</v>
      </c>
      <c r="J121" s="76"/>
      <c r="K121" s="77">
        <f t="shared" si="6"/>
        <v>0</v>
      </c>
      <c r="L121" s="6"/>
      <c r="M121" s="94">
        <f>+'[3]Costos unitarios'!$N115</f>
        <v>0</v>
      </c>
      <c r="N121" s="21"/>
      <c r="O121" s="77">
        <f t="shared" si="7"/>
        <v>0</v>
      </c>
      <c r="P121" s="6"/>
      <c r="Q121" s="94">
        <f>+'[4]Costos unitarios'!$N115</f>
        <v>0</v>
      </c>
      <c r="R121" s="21"/>
      <c r="S121" s="77">
        <f t="shared" si="8"/>
        <v>0</v>
      </c>
      <c r="T121" s="6"/>
      <c r="U121" s="94">
        <f>+'[5]Costos unitarios'!$N115</f>
        <v>0</v>
      </c>
      <c r="V121" s="21"/>
      <c r="W121" s="77">
        <f t="shared" si="9"/>
        <v>0</v>
      </c>
      <c r="X121" s="6"/>
      <c r="Y121" s="94">
        <f>+'[6]Costos unitarios'!$N115</f>
        <v>0</v>
      </c>
      <c r="Z121" s="21"/>
      <c r="AA121" s="77">
        <f t="shared" si="10"/>
        <v>0</v>
      </c>
    </row>
    <row r="122" spans="2:27" ht="13.8" thickBot="1">
      <c r="B122" s="122"/>
      <c r="C122" s="125"/>
      <c r="D122" s="120"/>
      <c r="E122" s="131"/>
      <c r="F122" s="34" t="s">
        <v>261</v>
      </c>
      <c r="G122" s="35" t="s">
        <v>262</v>
      </c>
      <c r="H122" s="6"/>
      <c r="I122" s="94">
        <f>+'[2]13- Costo 2013'!$N116</f>
        <v>0</v>
      </c>
      <c r="J122" s="76"/>
      <c r="K122" s="77">
        <f t="shared" si="6"/>
        <v>0</v>
      </c>
      <c r="L122" s="6"/>
      <c r="M122" s="94">
        <f>+'[3]Costos unitarios'!$N116</f>
        <v>0</v>
      </c>
      <c r="N122" s="21"/>
      <c r="O122" s="77">
        <f t="shared" si="7"/>
        <v>0</v>
      </c>
      <c r="P122" s="6"/>
      <c r="Q122" s="94">
        <f>+'[4]Costos unitarios'!$N116</f>
        <v>0</v>
      </c>
      <c r="R122" s="21"/>
      <c r="S122" s="77">
        <f t="shared" si="8"/>
        <v>0</v>
      </c>
      <c r="T122" s="6"/>
      <c r="U122" s="94">
        <f>+'[5]Costos unitarios'!$N116</f>
        <v>0</v>
      </c>
      <c r="V122" s="21"/>
      <c r="W122" s="77">
        <f t="shared" si="9"/>
        <v>0</v>
      </c>
      <c r="X122" s="6"/>
      <c r="Y122" s="94">
        <f>+'[6]Costos unitarios'!$N116</f>
        <v>0</v>
      </c>
      <c r="Z122" s="21"/>
      <c r="AA122" s="77">
        <f t="shared" si="10"/>
        <v>0</v>
      </c>
    </row>
    <row r="123" spans="2:27">
      <c r="B123" s="122"/>
      <c r="C123" s="125"/>
      <c r="D123" s="118">
        <v>3.6</v>
      </c>
      <c r="E123" s="129" t="s">
        <v>22</v>
      </c>
      <c r="F123" s="32" t="s">
        <v>263</v>
      </c>
      <c r="G123" s="33" t="s">
        <v>264</v>
      </c>
      <c r="H123" s="6"/>
      <c r="I123" s="94">
        <f>+'[2]13- Costo 2013'!$N117</f>
        <v>0</v>
      </c>
      <c r="J123" s="76"/>
      <c r="K123" s="77">
        <f t="shared" si="6"/>
        <v>0</v>
      </c>
      <c r="L123" s="6"/>
      <c r="M123" s="94">
        <f>+'[3]Costos unitarios'!$N117</f>
        <v>0</v>
      </c>
      <c r="N123" s="21"/>
      <c r="O123" s="77">
        <f t="shared" si="7"/>
        <v>0</v>
      </c>
      <c r="P123" s="6"/>
      <c r="Q123" s="94">
        <f>+'[4]Costos unitarios'!$N117</f>
        <v>0</v>
      </c>
      <c r="R123" s="21"/>
      <c r="S123" s="77">
        <f t="shared" si="8"/>
        <v>0</v>
      </c>
      <c r="T123" s="6"/>
      <c r="U123" s="94">
        <f>+'[5]Costos unitarios'!$N117</f>
        <v>0</v>
      </c>
      <c r="V123" s="21"/>
      <c r="W123" s="77">
        <f t="shared" si="9"/>
        <v>0</v>
      </c>
      <c r="X123" s="6"/>
      <c r="Y123" s="94">
        <f>+'[6]Costos unitarios'!$N117</f>
        <v>0</v>
      </c>
      <c r="Z123" s="21"/>
      <c r="AA123" s="77">
        <f t="shared" si="10"/>
        <v>0</v>
      </c>
    </row>
    <row r="124" spans="2:27">
      <c r="B124" s="122"/>
      <c r="C124" s="125"/>
      <c r="D124" s="119"/>
      <c r="E124" s="130"/>
      <c r="F124" s="26" t="s">
        <v>265</v>
      </c>
      <c r="G124" s="28" t="s">
        <v>266</v>
      </c>
      <c r="H124" s="6"/>
      <c r="I124" s="94">
        <f>+'[2]13- Costo 2013'!$N118</f>
        <v>0</v>
      </c>
      <c r="J124" s="76"/>
      <c r="K124" s="77">
        <f t="shared" si="6"/>
        <v>0</v>
      </c>
      <c r="L124" s="6"/>
      <c r="M124" s="94">
        <f>+'[3]Costos unitarios'!$N118</f>
        <v>0</v>
      </c>
      <c r="N124" s="21"/>
      <c r="O124" s="77">
        <f t="shared" si="7"/>
        <v>0</v>
      </c>
      <c r="P124" s="6"/>
      <c r="Q124" s="94">
        <f>+'[4]Costos unitarios'!$N118</f>
        <v>0</v>
      </c>
      <c r="R124" s="21"/>
      <c r="S124" s="77">
        <f t="shared" si="8"/>
        <v>0</v>
      </c>
      <c r="T124" s="6"/>
      <c r="U124" s="94">
        <f>+'[5]Costos unitarios'!$N118</f>
        <v>0</v>
      </c>
      <c r="V124" s="21"/>
      <c r="W124" s="77">
        <f t="shared" si="9"/>
        <v>0</v>
      </c>
      <c r="X124" s="6"/>
      <c r="Y124" s="94">
        <f>+'[6]Costos unitarios'!$N118</f>
        <v>0</v>
      </c>
      <c r="Z124" s="21"/>
      <c r="AA124" s="77">
        <f t="shared" si="10"/>
        <v>0</v>
      </c>
    </row>
    <row r="125" spans="2:27">
      <c r="B125" s="122"/>
      <c r="C125" s="125"/>
      <c r="D125" s="119"/>
      <c r="E125" s="130"/>
      <c r="F125" s="26" t="s">
        <v>267</v>
      </c>
      <c r="G125" s="28" t="s">
        <v>268</v>
      </c>
      <c r="H125" s="6"/>
      <c r="I125" s="94">
        <f>+'[2]13- Costo 2013'!$N119</f>
        <v>0</v>
      </c>
      <c r="J125" s="76"/>
      <c r="K125" s="77">
        <f t="shared" si="6"/>
        <v>0</v>
      </c>
      <c r="L125" s="6"/>
      <c r="M125" s="94">
        <f>+'[3]Costos unitarios'!$N119</f>
        <v>0</v>
      </c>
      <c r="N125" s="21"/>
      <c r="O125" s="77">
        <f t="shared" si="7"/>
        <v>0</v>
      </c>
      <c r="P125" s="6"/>
      <c r="Q125" s="94">
        <f>+'[4]Costos unitarios'!$N119</f>
        <v>0</v>
      </c>
      <c r="R125" s="21"/>
      <c r="S125" s="77">
        <f t="shared" si="8"/>
        <v>0</v>
      </c>
      <c r="T125" s="6"/>
      <c r="U125" s="94">
        <f>+'[5]Costos unitarios'!$N119</f>
        <v>0</v>
      </c>
      <c r="V125" s="21"/>
      <c r="W125" s="77">
        <f t="shared" si="9"/>
        <v>0</v>
      </c>
      <c r="X125" s="6"/>
      <c r="Y125" s="94">
        <f>+'[6]Costos unitarios'!$N119</f>
        <v>0</v>
      </c>
      <c r="Z125" s="21"/>
      <c r="AA125" s="77">
        <f t="shared" si="10"/>
        <v>0</v>
      </c>
    </row>
    <row r="126" spans="2:27" ht="13.8" thickBot="1">
      <c r="B126" s="122"/>
      <c r="C126" s="125"/>
      <c r="D126" s="120"/>
      <c r="E126" s="131"/>
      <c r="F126" s="34" t="s">
        <v>269</v>
      </c>
      <c r="G126" s="35" t="s">
        <v>270</v>
      </c>
      <c r="H126" s="6"/>
      <c r="I126" s="94">
        <f>+'[2]13- Costo 2013'!$N120</f>
        <v>0</v>
      </c>
      <c r="J126" s="76"/>
      <c r="K126" s="77">
        <f t="shared" si="6"/>
        <v>0</v>
      </c>
      <c r="L126" s="6"/>
      <c r="M126" s="94">
        <f>+'[3]Costos unitarios'!$N120</f>
        <v>0</v>
      </c>
      <c r="N126" s="21"/>
      <c r="O126" s="77">
        <f t="shared" si="7"/>
        <v>0</v>
      </c>
      <c r="P126" s="6"/>
      <c r="Q126" s="94">
        <f>+'[4]Costos unitarios'!$N120</f>
        <v>0</v>
      </c>
      <c r="R126" s="21"/>
      <c r="S126" s="77">
        <f t="shared" si="8"/>
        <v>0</v>
      </c>
      <c r="T126" s="6"/>
      <c r="U126" s="94">
        <f>+'[5]Costos unitarios'!$N120</f>
        <v>0</v>
      </c>
      <c r="V126" s="21"/>
      <c r="W126" s="77">
        <f t="shared" si="9"/>
        <v>0</v>
      </c>
      <c r="X126" s="6"/>
      <c r="Y126" s="94">
        <f>+'[6]Costos unitarios'!$N120</f>
        <v>0</v>
      </c>
      <c r="Z126" s="21"/>
      <c r="AA126" s="77">
        <f t="shared" si="10"/>
        <v>0</v>
      </c>
    </row>
    <row r="127" spans="2:27">
      <c r="B127" s="122"/>
      <c r="C127" s="125"/>
      <c r="D127" s="118">
        <v>3.7</v>
      </c>
      <c r="E127" s="130" t="s">
        <v>24</v>
      </c>
      <c r="F127" s="36" t="s">
        <v>271</v>
      </c>
      <c r="G127" s="37" t="s">
        <v>272</v>
      </c>
      <c r="H127" s="6"/>
      <c r="I127" s="94">
        <f>+'[2]13- Costo 2013'!$N121</f>
        <v>0</v>
      </c>
      <c r="J127" s="76"/>
      <c r="K127" s="77">
        <f t="shared" si="6"/>
        <v>0</v>
      </c>
      <c r="L127" s="6"/>
      <c r="M127" s="94">
        <f>+'[3]Costos unitarios'!$N121</f>
        <v>0</v>
      </c>
      <c r="N127" s="21"/>
      <c r="O127" s="77">
        <f t="shared" si="7"/>
        <v>0</v>
      </c>
      <c r="P127" s="6"/>
      <c r="Q127" s="94">
        <f>+'[4]Costos unitarios'!$N121</f>
        <v>0</v>
      </c>
      <c r="R127" s="21"/>
      <c r="S127" s="77">
        <f t="shared" si="8"/>
        <v>0</v>
      </c>
      <c r="T127" s="6"/>
      <c r="U127" s="94">
        <f>+'[5]Costos unitarios'!$N121</f>
        <v>0</v>
      </c>
      <c r="V127" s="21"/>
      <c r="W127" s="77">
        <f t="shared" si="9"/>
        <v>0</v>
      </c>
      <c r="X127" s="6"/>
      <c r="Y127" s="94">
        <f>+'[6]Costos unitarios'!$N121</f>
        <v>0</v>
      </c>
      <c r="Z127" s="21"/>
      <c r="AA127" s="77">
        <f t="shared" si="10"/>
        <v>0</v>
      </c>
    </row>
    <row r="128" spans="2:27" ht="13.8" thickBot="1">
      <c r="B128" s="123"/>
      <c r="C128" s="128"/>
      <c r="D128" s="119"/>
      <c r="E128" s="130"/>
      <c r="F128" s="30" t="s">
        <v>273</v>
      </c>
      <c r="G128" s="31" t="s">
        <v>274</v>
      </c>
      <c r="H128" s="6"/>
      <c r="I128" s="94">
        <f>+'[2]13- Costo 2013'!$N122</f>
        <v>0</v>
      </c>
      <c r="J128" s="76"/>
      <c r="K128" s="77">
        <f t="shared" si="6"/>
        <v>0</v>
      </c>
      <c r="L128" s="6"/>
      <c r="M128" s="94">
        <f>+'[3]Costos unitarios'!$N122</f>
        <v>0</v>
      </c>
      <c r="N128" s="21"/>
      <c r="O128" s="77">
        <f t="shared" si="7"/>
        <v>0</v>
      </c>
      <c r="P128" s="6"/>
      <c r="Q128" s="94">
        <f>+'[4]Costos unitarios'!$N122</f>
        <v>0</v>
      </c>
      <c r="R128" s="21"/>
      <c r="S128" s="77">
        <f t="shared" si="8"/>
        <v>0</v>
      </c>
      <c r="T128" s="6"/>
      <c r="U128" s="94">
        <f>+'[5]Costos unitarios'!$N122</f>
        <v>0</v>
      </c>
      <c r="V128" s="21"/>
      <c r="W128" s="77">
        <f t="shared" si="9"/>
        <v>0</v>
      </c>
      <c r="X128" s="6"/>
      <c r="Y128" s="94">
        <f>+'[6]Costos unitarios'!$N122</f>
        <v>0</v>
      </c>
      <c r="Z128" s="21"/>
      <c r="AA128" s="77">
        <f t="shared" si="10"/>
        <v>0</v>
      </c>
    </row>
    <row r="129" spans="2:27" ht="13.8" thickBot="1">
      <c r="B129" s="121">
        <v>4</v>
      </c>
      <c r="C129" s="127" t="s">
        <v>25</v>
      </c>
      <c r="D129" s="46">
        <v>4.0999999999999996</v>
      </c>
      <c r="E129" s="47" t="s">
        <v>6</v>
      </c>
      <c r="F129" s="42">
        <v>238</v>
      </c>
      <c r="G129" s="43" t="s">
        <v>47</v>
      </c>
      <c r="H129" s="6">
        <v>8</v>
      </c>
      <c r="I129" s="94">
        <f>+'[2]13- Costo 2013'!$N123</f>
        <v>918761.41277585656</v>
      </c>
      <c r="J129" s="76">
        <v>5.9880239520958083E-4</v>
      </c>
      <c r="K129" s="77">
        <f t="shared" si="6"/>
        <v>7350091.3022068525</v>
      </c>
      <c r="L129" s="82">
        <f>+N129*$L$11</f>
        <v>0.24610778443113773</v>
      </c>
      <c r="M129" s="94">
        <f>+'[3]Costos unitarios'!$N123</f>
        <v>1162473.6174426551</v>
      </c>
      <c r="N129" s="21">
        <v>5.9880239520958083E-4</v>
      </c>
      <c r="O129" s="77">
        <f t="shared" si="7"/>
        <v>286093.80644846184</v>
      </c>
      <c r="P129" s="82">
        <f>+R129*$P$11</f>
        <v>0.24610778443113773</v>
      </c>
      <c r="Q129" s="94">
        <f>+'[4]Costos unitarios'!$N123</f>
        <v>1021480.5358057079</v>
      </c>
      <c r="R129" s="21">
        <v>5.9880239520958083E-4</v>
      </c>
      <c r="S129" s="77">
        <f t="shared" si="8"/>
        <v>251394.31150667422</v>
      </c>
      <c r="T129" s="82">
        <f>+$T$11*V129</f>
        <v>0.24610778443113773</v>
      </c>
      <c r="U129" s="94">
        <f>+'[5]Costos unitarios'!$N123</f>
        <v>980540.57621356542</v>
      </c>
      <c r="V129" s="21">
        <v>5.9880239520958083E-4</v>
      </c>
      <c r="W129" s="77">
        <f t="shared" si="9"/>
        <v>241318.66875675175</v>
      </c>
      <c r="X129" s="82">
        <f>+Z129*$X$11</f>
        <v>0.24610778443113773</v>
      </c>
      <c r="Y129" s="94">
        <f>+'[6]Costos unitarios'!$N123</f>
        <v>921560.34022656723</v>
      </c>
      <c r="Z129" s="21">
        <v>5.9880239520958083E-4</v>
      </c>
      <c r="AA129" s="77">
        <f t="shared" si="10"/>
        <v>226803.17355276595</v>
      </c>
    </row>
    <row r="130" spans="2:27">
      <c r="B130" s="122"/>
      <c r="C130" s="125"/>
      <c r="D130" s="118">
        <v>4.2</v>
      </c>
      <c r="E130" s="129" t="s">
        <v>26</v>
      </c>
      <c r="F130" s="32">
        <v>239</v>
      </c>
      <c r="G130" s="38" t="s">
        <v>48</v>
      </c>
      <c r="H130" s="6">
        <v>21</v>
      </c>
      <c r="I130" s="94">
        <f>+'[2]13- Costo 2013'!$N124</f>
        <v>395213.44471377687</v>
      </c>
      <c r="J130" s="76">
        <v>0</v>
      </c>
      <c r="K130" s="77">
        <f t="shared" si="6"/>
        <v>8299482.3389893146</v>
      </c>
      <c r="L130" s="82">
        <f>+N130*$L$11</f>
        <v>0</v>
      </c>
      <c r="M130" s="94">
        <f>+'[3]Costos unitarios'!$N124</f>
        <v>329218.78183575528</v>
      </c>
      <c r="N130" s="21">
        <v>0</v>
      </c>
      <c r="O130" s="77">
        <f t="shared" si="7"/>
        <v>0</v>
      </c>
      <c r="P130" s="82">
        <f>+R130*$P$11</f>
        <v>0</v>
      </c>
      <c r="Q130" s="94">
        <f>+'[4]Costos unitarios'!$N124</f>
        <v>274952.48155573354</v>
      </c>
      <c r="R130" s="21">
        <v>0</v>
      </c>
      <c r="S130" s="77">
        <f t="shared" si="8"/>
        <v>0</v>
      </c>
      <c r="T130" s="82">
        <f>+$T$11*V130</f>
        <v>0</v>
      </c>
      <c r="U130" s="94">
        <f>+'[5]Costos unitarios'!$N124</f>
        <v>266102.84365561424</v>
      </c>
      <c r="V130" s="21">
        <v>0</v>
      </c>
      <c r="W130" s="77">
        <f t="shared" si="9"/>
        <v>0</v>
      </c>
      <c r="X130" s="82">
        <f>+Z130*$X$11</f>
        <v>0</v>
      </c>
      <c r="Y130" s="94">
        <f>+'[6]Costos unitarios'!$N124</f>
        <v>251066.10586653132</v>
      </c>
      <c r="Z130" s="21">
        <v>0</v>
      </c>
      <c r="AA130" s="77">
        <f t="shared" si="10"/>
        <v>0</v>
      </c>
    </row>
    <row r="131" spans="2:27">
      <c r="B131" s="122"/>
      <c r="C131" s="125"/>
      <c r="D131" s="119"/>
      <c r="E131" s="130"/>
      <c r="F131" s="26" t="s">
        <v>275</v>
      </c>
      <c r="G131" s="28" t="s">
        <v>182</v>
      </c>
      <c r="H131" s="6"/>
      <c r="I131" s="94"/>
      <c r="J131" s="76"/>
      <c r="K131" s="77">
        <f t="shared" si="6"/>
        <v>0</v>
      </c>
      <c r="L131" s="6"/>
      <c r="M131" s="94"/>
      <c r="N131" s="21"/>
      <c r="O131" s="77">
        <f t="shared" si="7"/>
        <v>0</v>
      </c>
      <c r="P131" s="6"/>
      <c r="Q131" s="94"/>
      <c r="R131" s="21"/>
      <c r="S131" s="77">
        <f t="shared" si="8"/>
        <v>0</v>
      </c>
      <c r="T131" s="82">
        <f>+$T$11*V131</f>
        <v>0</v>
      </c>
      <c r="U131" s="94"/>
      <c r="V131" s="21"/>
      <c r="W131" s="77">
        <f t="shared" si="9"/>
        <v>0</v>
      </c>
      <c r="X131" s="82">
        <f>+Z131*$X$11</f>
        <v>0</v>
      </c>
      <c r="Y131" s="94"/>
      <c r="Z131" s="21"/>
      <c r="AA131" s="77">
        <f t="shared" si="10"/>
        <v>0</v>
      </c>
    </row>
    <row r="132" spans="2:27">
      <c r="B132" s="122"/>
      <c r="C132" s="125"/>
      <c r="D132" s="119"/>
      <c r="E132" s="130"/>
      <c r="F132" s="26" t="s">
        <v>276</v>
      </c>
      <c r="G132" s="28" t="s">
        <v>80</v>
      </c>
      <c r="H132" s="6"/>
      <c r="I132" s="94"/>
      <c r="J132" s="76"/>
      <c r="K132" s="77">
        <f t="shared" si="6"/>
        <v>0</v>
      </c>
      <c r="L132" s="6"/>
      <c r="M132" s="94"/>
      <c r="N132" s="21"/>
      <c r="O132" s="77">
        <f t="shared" si="7"/>
        <v>0</v>
      </c>
      <c r="P132" s="6"/>
      <c r="Q132" s="94"/>
      <c r="R132" s="21"/>
      <c r="S132" s="77">
        <f t="shared" si="8"/>
        <v>0</v>
      </c>
      <c r="T132" s="6"/>
      <c r="U132" s="94"/>
      <c r="V132" s="21"/>
      <c r="W132" s="77">
        <f t="shared" si="9"/>
        <v>0</v>
      </c>
      <c r="X132" s="6"/>
      <c r="Y132" s="94"/>
      <c r="Z132" s="21"/>
      <c r="AA132" s="77">
        <f t="shared" si="10"/>
        <v>0</v>
      </c>
    </row>
    <row r="133" spans="2:27">
      <c r="B133" s="122"/>
      <c r="C133" s="125"/>
      <c r="D133" s="119"/>
      <c r="E133" s="130"/>
      <c r="F133" s="26" t="s">
        <v>277</v>
      </c>
      <c r="G133" s="28" t="s">
        <v>82</v>
      </c>
      <c r="H133" s="6">
        <v>7</v>
      </c>
      <c r="I133" s="94">
        <f>+'[2]13- Costo 2013'!$N127</f>
        <v>704193.86555516708</v>
      </c>
      <c r="J133" s="76">
        <v>3.592814371257485E-3</v>
      </c>
      <c r="K133" s="77">
        <f t="shared" si="6"/>
        <v>4929357.0588861695</v>
      </c>
      <c r="L133" s="82">
        <f>+N133*$L$11</f>
        <v>1.4766467065868263</v>
      </c>
      <c r="M133" s="94">
        <f>+'[3]Costos unitarios'!$N127</f>
        <v>586604.14946708968</v>
      </c>
      <c r="N133" s="21">
        <v>3.592814371257485E-3</v>
      </c>
      <c r="O133" s="77">
        <f t="shared" si="7"/>
        <v>866207.08538074442</v>
      </c>
      <c r="P133" s="82">
        <f>+R133*$P$11</f>
        <v>1.4766467065868263</v>
      </c>
      <c r="Q133" s="94">
        <f>+'[4]Costos unitarios'!$N127</f>
        <v>489912.10552298377</v>
      </c>
      <c r="R133" s="21">
        <v>3.592814371257485E-3</v>
      </c>
      <c r="S133" s="77">
        <f t="shared" si="8"/>
        <v>723427.09713753173</v>
      </c>
      <c r="T133" s="82">
        <f>+$T$11*V133</f>
        <v>1.4766467065868263</v>
      </c>
      <c r="U133" s="94">
        <f>+'[5]Costos unitarios'!$N127</f>
        <v>474143.76361811318</v>
      </c>
      <c r="V133" s="21">
        <v>3.592814371257485E-3</v>
      </c>
      <c r="W133" s="77">
        <f t="shared" si="9"/>
        <v>700142.82699536951</v>
      </c>
      <c r="X133" s="82">
        <f>+Z133*$X$11</f>
        <v>1.4766467065868263</v>
      </c>
      <c r="Y133" s="94">
        <f>+'[6]Costos unitarios'!$N127</f>
        <v>447351.20721431368</v>
      </c>
      <c r="Z133" s="21">
        <v>3.592814371257485E-3</v>
      </c>
      <c r="AA133" s="77">
        <f t="shared" si="10"/>
        <v>660579.68682065723</v>
      </c>
    </row>
    <row r="134" spans="2:27">
      <c r="B134" s="122"/>
      <c r="C134" s="125"/>
      <c r="D134" s="119"/>
      <c r="E134" s="130"/>
      <c r="F134" s="26" t="s">
        <v>278</v>
      </c>
      <c r="G134" s="28" t="s">
        <v>279</v>
      </c>
      <c r="H134" s="6">
        <v>17</v>
      </c>
      <c r="I134" s="94">
        <f>+'[2]13- Costo 2013'!$N128</f>
        <v>704193.86555516708</v>
      </c>
      <c r="J134" s="76">
        <v>4.7904191616766467E-3</v>
      </c>
      <c r="K134" s="77">
        <f t="shared" si="6"/>
        <v>11971295.714437841</v>
      </c>
      <c r="L134" s="82">
        <f>+N134*$L$11</f>
        <v>1.9688622754491019</v>
      </c>
      <c r="M134" s="94">
        <f>+'[3]Costos unitarios'!$N128</f>
        <v>586604.14946708968</v>
      </c>
      <c r="N134" s="21">
        <v>4.7904191616766467E-3</v>
      </c>
      <c r="O134" s="77">
        <f t="shared" si="7"/>
        <v>1154942.7805076593</v>
      </c>
      <c r="P134" s="82">
        <f>+R134*$P$11</f>
        <v>1.9688622754491019</v>
      </c>
      <c r="Q134" s="94">
        <f>+'[4]Costos unitarios'!$N128</f>
        <v>489912.10552298382</v>
      </c>
      <c r="R134" s="21">
        <v>4.7904191616766467E-3</v>
      </c>
      <c r="S134" s="77">
        <f t="shared" si="8"/>
        <v>964569.46285004239</v>
      </c>
      <c r="T134" s="82">
        <f>+$T$11*V134</f>
        <v>1.9688622754491019</v>
      </c>
      <c r="U134" s="94">
        <f>+'[5]Costos unitarios'!$N128</f>
        <v>474143.76361811312</v>
      </c>
      <c r="V134" s="21">
        <v>4.7904191616766467E-3</v>
      </c>
      <c r="W134" s="77">
        <f t="shared" si="9"/>
        <v>933523.76932715927</v>
      </c>
      <c r="X134" s="82">
        <f>+Z134*$X$11</f>
        <v>1.9688622754491019</v>
      </c>
      <c r="Y134" s="94">
        <f>+'[6]Costos unitarios'!$N128</f>
        <v>447351.20721431362</v>
      </c>
      <c r="Z134" s="21">
        <v>4.7904191616766467E-3</v>
      </c>
      <c r="AA134" s="77">
        <f t="shared" si="10"/>
        <v>880772.91576087615</v>
      </c>
    </row>
    <row r="135" spans="2:27">
      <c r="B135" s="122"/>
      <c r="C135" s="125"/>
      <c r="D135" s="119"/>
      <c r="E135" s="130"/>
      <c r="F135" s="26" t="s">
        <v>280</v>
      </c>
      <c r="G135" s="28" t="s">
        <v>281</v>
      </c>
      <c r="H135" s="6"/>
      <c r="I135" s="94"/>
      <c r="J135" s="76"/>
      <c r="K135" s="77">
        <f t="shared" si="6"/>
        <v>0</v>
      </c>
      <c r="L135" s="6"/>
      <c r="M135" s="94"/>
      <c r="N135" s="21"/>
      <c r="O135" s="77">
        <f t="shared" si="7"/>
        <v>0</v>
      </c>
      <c r="P135" s="6"/>
      <c r="Q135" s="94"/>
      <c r="R135" s="21"/>
      <c r="S135" s="77">
        <f t="shared" si="8"/>
        <v>0</v>
      </c>
      <c r="T135" s="6"/>
      <c r="U135" s="94"/>
      <c r="V135" s="21"/>
      <c r="W135" s="77">
        <f t="shared" si="9"/>
        <v>0</v>
      </c>
      <c r="X135" s="6"/>
      <c r="Y135" s="94"/>
      <c r="Z135" s="21"/>
      <c r="AA135" s="77">
        <f t="shared" si="10"/>
        <v>0</v>
      </c>
    </row>
    <row r="136" spans="2:27">
      <c r="B136" s="122"/>
      <c r="C136" s="125"/>
      <c r="D136" s="119"/>
      <c r="E136" s="130"/>
      <c r="F136" s="26" t="s">
        <v>282</v>
      </c>
      <c r="G136" s="28" t="s">
        <v>84</v>
      </c>
      <c r="H136" s="6"/>
      <c r="I136" s="94"/>
      <c r="J136" s="76"/>
      <c r="K136" s="77">
        <f t="shared" si="6"/>
        <v>0</v>
      </c>
      <c r="L136" s="6"/>
      <c r="M136" s="94"/>
      <c r="N136" s="21"/>
      <c r="O136" s="77">
        <f t="shared" si="7"/>
        <v>0</v>
      </c>
      <c r="P136" s="6"/>
      <c r="Q136" s="94"/>
      <c r="R136" s="21"/>
      <c r="S136" s="77">
        <f t="shared" si="8"/>
        <v>0</v>
      </c>
      <c r="T136" s="6"/>
      <c r="U136" s="94"/>
      <c r="V136" s="21"/>
      <c r="W136" s="77">
        <f t="shared" si="9"/>
        <v>0</v>
      </c>
      <c r="X136" s="6"/>
      <c r="Y136" s="94"/>
      <c r="Z136" s="21"/>
      <c r="AA136" s="77">
        <f t="shared" si="10"/>
        <v>0</v>
      </c>
    </row>
    <row r="137" spans="2:27">
      <c r="B137" s="122"/>
      <c r="C137" s="125"/>
      <c r="D137" s="119"/>
      <c r="E137" s="130"/>
      <c r="F137" s="26" t="s">
        <v>283</v>
      </c>
      <c r="G137" s="28" t="s">
        <v>284</v>
      </c>
      <c r="H137" s="6">
        <v>5</v>
      </c>
      <c r="I137" s="94">
        <f>+'[2]13- Costo 2013'!$N131</f>
        <v>704193.86555516708</v>
      </c>
      <c r="J137" s="76">
        <v>5.3892215568862277E-3</v>
      </c>
      <c r="K137" s="77">
        <f t="shared" si="6"/>
        <v>3520969.3277758355</v>
      </c>
      <c r="L137" s="82">
        <f>+N137*$L$11</f>
        <v>2.2149700598802395</v>
      </c>
      <c r="M137" s="94">
        <f>+'[3]Costos unitarios'!$N131</f>
        <v>586604.14946708968</v>
      </c>
      <c r="N137" s="21">
        <v>5.3892215568862277E-3</v>
      </c>
      <c r="O137" s="77">
        <f t="shared" si="7"/>
        <v>1299310.6280711165</v>
      </c>
      <c r="P137" s="82">
        <f>+R137*$P$11</f>
        <v>2.2149700598802395</v>
      </c>
      <c r="Q137" s="94">
        <f>+'[4]Costos unitarios'!$N131</f>
        <v>489912.10552298382</v>
      </c>
      <c r="R137" s="21">
        <v>5.3892215568862277E-3</v>
      </c>
      <c r="S137" s="77">
        <f t="shared" si="8"/>
        <v>1085140.6457062976</v>
      </c>
      <c r="T137" s="82">
        <f>+$T$11*V137</f>
        <v>2.2149700598802395</v>
      </c>
      <c r="U137" s="94">
        <f>+'[5]Costos unitarios'!$N131</f>
        <v>474143.76361811318</v>
      </c>
      <c r="V137" s="21">
        <v>5.3892215568862277E-3</v>
      </c>
      <c r="W137" s="77">
        <f t="shared" si="9"/>
        <v>1050214.2404930543</v>
      </c>
      <c r="X137" s="82">
        <f>+Z137*$X$11</f>
        <v>2.2149700598802395</v>
      </c>
      <c r="Y137" s="94">
        <f>+'[6]Costos unitarios'!$N131</f>
        <v>447351.20721431368</v>
      </c>
      <c r="Z137" s="21">
        <v>5.3892215568862277E-3</v>
      </c>
      <c r="AA137" s="77">
        <f t="shared" si="10"/>
        <v>990869.53023098584</v>
      </c>
    </row>
    <row r="138" spans="2:27">
      <c r="B138" s="122"/>
      <c r="C138" s="125"/>
      <c r="D138" s="119"/>
      <c r="E138" s="130"/>
      <c r="F138" s="26" t="s">
        <v>285</v>
      </c>
      <c r="G138" s="28" t="s">
        <v>286</v>
      </c>
      <c r="H138" s="6"/>
      <c r="I138" s="94">
        <f>+'[2]13- Costo 2013'!$N132</f>
        <v>704193.8655551672</v>
      </c>
      <c r="J138" s="76">
        <v>0</v>
      </c>
      <c r="K138" s="77">
        <f t="shared" si="6"/>
        <v>0</v>
      </c>
      <c r="L138" s="6"/>
      <c r="M138" s="94"/>
      <c r="N138" s="21">
        <v>0</v>
      </c>
      <c r="O138" s="77">
        <f t="shared" si="7"/>
        <v>0</v>
      </c>
      <c r="P138" s="6"/>
      <c r="Q138" s="94"/>
      <c r="R138" s="21">
        <v>0</v>
      </c>
      <c r="S138" s="77">
        <f t="shared" si="8"/>
        <v>0</v>
      </c>
      <c r="T138" s="6"/>
      <c r="U138" s="94"/>
      <c r="V138" s="21">
        <v>0</v>
      </c>
      <c r="W138" s="77">
        <f t="shared" si="9"/>
        <v>0</v>
      </c>
      <c r="X138" s="6"/>
      <c r="Y138" s="94"/>
      <c r="Z138" s="21">
        <v>0</v>
      </c>
      <c r="AA138" s="77">
        <f t="shared" si="10"/>
        <v>0</v>
      </c>
    </row>
    <row r="139" spans="2:27">
      <c r="B139" s="122"/>
      <c r="C139" s="125"/>
      <c r="D139" s="119"/>
      <c r="E139" s="130"/>
      <c r="F139" s="26" t="s">
        <v>287</v>
      </c>
      <c r="G139" s="28" t="s">
        <v>288</v>
      </c>
      <c r="H139" s="6"/>
      <c r="I139" s="94">
        <f>+'[2]13- Costo 2013'!$N133</f>
        <v>704193.86555516708</v>
      </c>
      <c r="J139" s="76">
        <v>0</v>
      </c>
      <c r="K139" s="77">
        <f t="shared" si="6"/>
        <v>0</v>
      </c>
      <c r="L139" s="6"/>
      <c r="M139" s="94">
        <f>+'[3]Costos unitarios'!$N133</f>
        <v>586604.14946708956</v>
      </c>
      <c r="N139" s="21">
        <v>0</v>
      </c>
      <c r="O139" s="77">
        <f t="shared" si="7"/>
        <v>0</v>
      </c>
      <c r="P139" s="6"/>
      <c r="Q139" s="94">
        <f>+'[4]Costos unitarios'!$N133</f>
        <v>489912.10552298377</v>
      </c>
      <c r="R139" s="21">
        <v>0</v>
      </c>
      <c r="S139" s="77">
        <f t="shared" si="8"/>
        <v>0</v>
      </c>
      <c r="T139" s="6"/>
      <c r="U139" s="94">
        <f>+'[5]Costos unitarios'!$N133</f>
        <v>474143.76361811324</v>
      </c>
      <c r="V139" s="21">
        <v>0</v>
      </c>
      <c r="W139" s="77">
        <f t="shared" si="9"/>
        <v>0</v>
      </c>
      <c r="X139" s="6"/>
      <c r="Y139" s="94">
        <f>+'[6]Costos unitarios'!$N133</f>
        <v>447351.20721431362</v>
      </c>
      <c r="Z139" s="21">
        <v>0</v>
      </c>
      <c r="AA139" s="77">
        <f t="shared" si="10"/>
        <v>0</v>
      </c>
    </row>
    <row r="140" spans="2:27">
      <c r="B140" s="122"/>
      <c r="C140" s="125"/>
      <c r="D140" s="119"/>
      <c r="E140" s="130"/>
      <c r="F140" s="26" t="s">
        <v>289</v>
      </c>
      <c r="G140" s="28" t="s">
        <v>202</v>
      </c>
      <c r="H140" s="6"/>
      <c r="I140" s="94"/>
      <c r="J140" s="76"/>
      <c r="K140" s="77">
        <f t="shared" si="6"/>
        <v>0</v>
      </c>
      <c r="L140" s="6"/>
      <c r="M140" s="94"/>
      <c r="N140" s="21"/>
      <c r="O140" s="77">
        <f t="shared" si="7"/>
        <v>0</v>
      </c>
      <c r="P140" s="6"/>
      <c r="Q140" s="94"/>
      <c r="R140" s="21"/>
      <c r="S140" s="77">
        <f t="shared" si="8"/>
        <v>0</v>
      </c>
      <c r="T140" s="6"/>
      <c r="U140" s="94"/>
      <c r="V140" s="21"/>
      <c r="W140" s="77">
        <f t="shared" si="9"/>
        <v>0</v>
      </c>
      <c r="X140" s="6"/>
      <c r="Y140" s="94"/>
      <c r="Z140" s="21"/>
      <c r="AA140" s="77">
        <f t="shared" si="10"/>
        <v>0</v>
      </c>
    </row>
    <row r="141" spans="2:27">
      <c r="B141" s="122"/>
      <c r="C141" s="125"/>
      <c r="D141" s="119"/>
      <c r="E141" s="130"/>
      <c r="F141" s="26" t="s">
        <v>290</v>
      </c>
      <c r="G141" s="28" t="s">
        <v>291</v>
      </c>
      <c r="H141" s="6"/>
      <c r="I141" s="94"/>
      <c r="J141" s="76"/>
      <c r="K141" s="77">
        <f t="shared" si="6"/>
        <v>0</v>
      </c>
      <c r="L141" s="6"/>
      <c r="M141" s="94"/>
      <c r="N141" s="21"/>
      <c r="O141" s="77">
        <f t="shared" si="7"/>
        <v>0</v>
      </c>
      <c r="P141" s="6"/>
      <c r="Q141" s="94"/>
      <c r="R141" s="21"/>
      <c r="S141" s="77">
        <f t="shared" si="8"/>
        <v>0</v>
      </c>
      <c r="T141" s="6"/>
      <c r="U141" s="94"/>
      <c r="V141" s="21"/>
      <c r="W141" s="77">
        <f t="shared" si="9"/>
        <v>0</v>
      </c>
      <c r="X141" s="6"/>
      <c r="Y141" s="94"/>
      <c r="Z141" s="21"/>
      <c r="AA141" s="77">
        <f t="shared" si="10"/>
        <v>0</v>
      </c>
    </row>
    <row r="142" spans="2:27">
      <c r="B142" s="122"/>
      <c r="C142" s="125"/>
      <c r="D142" s="119"/>
      <c r="E142" s="130"/>
      <c r="F142" s="26" t="s">
        <v>292</v>
      </c>
      <c r="G142" s="28" t="s">
        <v>86</v>
      </c>
      <c r="H142" s="6"/>
      <c r="I142" s="94"/>
      <c r="J142" s="76"/>
      <c r="K142" s="77">
        <f t="shared" si="6"/>
        <v>0</v>
      </c>
      <c r="L142" s="6"/>
      <c r="M142" s="94"/>
      <c r="N142" s="21"/>
      <c r="O142" s="77">
        <f t="shared" si="7"/>
        <v>0</v>
      </c>
      <c r="P142" s="6"/>
      <c r="Q142" s="94"/>
      <c r="R142" s="21"/>
      <c r="S142" s="77">
        <f t="shared" si="8"/>
        <v>0</v>
      </c>
      <c r="T142" s="6"/>
      <c r="U142" s="94"/>
      <c r="V142" s="21"/>
      <c r="W142" s="77">
        <f t="shared" si="9"/>
        <v>0</v>
      </c>
      <c r="X142" s="6"/>
      <c r="Y142" s="94"/>
      <c r="Z142" s="21"/>
      <c r="AA142" s="77">
        <f t="shared" si="10"/>
        <v>0</v>
      </c>
    </row>
    <row r="143" spans="2:27">
      <c r="B143" s="122"/>
      <c r="C143" s="125"/>
      <c r="D143" s="119"/>
      <c r="E143" s="130"/>
      <c r="F143" s="26" t="s">
        <v>293</v>
      </c>
      <c r="G143" s="28" t="s">
        <v>196</v>
      </c>
      <c r="H143" s="6"/>
      <c r="I143" s="94"/>
      <c r="J143" s="76"/>
      <c r="K143" s="77">
        <f t="shared" si="6"/>
        <v>0</v>
      </c>
      <c r="L143" s="6"/>
      <c r="M143" s="94"/>
      <c r="N143" s="21"/>
      <c r="O143" s="77">
        <f t="shared" si="7"/>
        <v>0</v>
      </c>
      <c r="P143" s="6"/>
      <c r="Q143" s="94"/>
      <c r="R143" s="21"/>
      <c r="S143" s="77">
        <f t="shared" si="8"/>
        <v>0</v>
      </c>
      <c r="T143" s="6"/>
      <c r="U143" s="94"/>
      <c r="V143" s="21"/>
      <c r="W143" s="77">
        <f t="shared" si="9"/>
        <v>0</v>
      </c>
      <c r="X143" s="6"/>
      <c r="Y143" s="94"/>
      <c r="Z143" s="21"/>
      <c r="AA143" s="77">
        <f t="shared" si="10"/>
        <v>0</v>
      </c>
    </row>
    <row r="144" spans="2:27">
      <c r="B144" s="122"/>
      <c r="C144" s="125"/>
      <c r="D144" s="119"/>
      <c r="E144" s="130"/>
      <c r="F144" s="26" t="s">
        <v>294</v>
      </c>
      <c r="G144" s="28" t="s">
        <v>295</v>
      </c>
      <c r="H144" s="6">
        <v>0</v>
      </c>
      <c r="I144" s="94"/>
      <c r="J144" s="76"/>
      <c r="K144" s="77">
        <f t="shared" ref="K144:K199" si="11">+H144*I144</f>
        <v>0</v>
      </c>
      <c r="L144" s="6"/>
      <c r="M144" s="94"/>
      <c r="N144" s="21"/>
      <c r="O144" s="77">
        <f t="shared" ref="O144:O199" si="12">+L144*M144</f>
        <v>0</v>
      </c>
      <c r="P144" s="6"/>
      <c r="Q144" s="94"/>
      <c r="R144" s="21"/>
      <c r="S144" s="77">
        <f t="shared" ref="S144:S199" si="13">+P144*Q144</f>
        <v>0</v>
      </c>
      <c r="T144" s="6"/>
      <c r="U144" s="94"/>
      <c r="V144" s="21"/>
      <c r="W144" s="77">
        <f t="shared" ref="W144:W199" si="14">+T144*U144</f>
        <v>0</v>
      </c>
      <c r="X144" s="6"/>
      <c r="Y144" s="94"/>
      <c r="Z144" s="21"/>
      <c r="AA144" s="77">
        <f t="shared" ref="AA144:AA199" si="15">+X144*Y144</f>
        <v>0</v>
      </c>
    </row>
    <row r="145" spans="2:27">
      <c r="B145" s="122"/>
      <c r="C145" s="125"/>
      <c r="D145" s="119"/>
      <c r="E145" s="130"/>
      <c r="F145" s="26" t="s">
        <v>296</v>
      </c>
      <c r="G145" s="28" t="s">
        <v>297</v>
      </c>
      <c r="H145" s="6"/>
      <c r="I145" s="94">
        <f>+'[2]13- Costo 2013'!$N139</f>
        <v>704193.86555516708</v>
      </c>
      <c r="J145" s="76">
        <v>0</v>
      </c>
      <c r="K145" s="77">
        <f t="shared" si="11"/>
        <v>0</v>
      </c>
      <c r="L145" s="6"/>
      <c r="M145" s="94">
        <f>+'[3]Costos unitarios'!$N139</f>
        <v>586604.14946708968</v>
      </c>
      <c r="N145" s="21">
        <v>0</v>
      </c>
      <c r="O145" s="77">
        <f t="shared" si="12"/>
        <v>0</v>
      </c>
      <c r="P145" s="6"/>
      <c r="Q145" s="94">
        <f>+'[4]Costos unitarios'!$N139</f>
        <v>489912.10552298382</v>
      </c>
      <c r="R145" s="21">
        <v>0</v>
      </c>
      <c r="S145" s="77">
        <f t="shared" si="13"/>
        <v>0</v>
      </c>
      <c r="T145" s="6"/>
      <c r="U145" s="94">
        <f>+'[5]Costos unitarios'!$N139</f>
        <v>474143.76361811324</v>
      </c>
      <c r="V145" s="21">
        <v>0</v>
      </c>
      <c r="W145" s="77">
        <f t="shared" si="14"/>
        <v>0</v>
      </c>
      <c r="X145" s="6"/>
      <c r="Y145" s="94">
        <f>+'[6]Costos unitarios'!$N139</f>
        <v>447351.20721431362</v>
      </c>
      <c r="Z145" s="21">
        <v>0</v>
      </c>
      <c r="AA145" s="77">
        <f t="shared" si="15"/>
        <v>0</v>
      </c>
    </row>
    <row r="146" spans="2:27">
      <c r="B146" s="122"/>
      <c r="C146" s="125"/>
      <c r="D146" s="119"/>
      <c r="E146" s="130"/>
      <c r="F146" s="26" t="s">
        <v>298</v>
      </c>
      <c r="G146" s="28" t="s">
        <v>299</v>
      </c>
      <c r="H146" s="6"/>
      <c r="I146" s="94"/>
      <c r="J146" s="76"/>
      <c r="K146" s="77">
        <f t="shared" si="11"/>
        <v>0</v>
      </c>
      <c r="L146" s="6"/>
      <c r="M146" s="94"/>
      <c r="N146" s="21"/>
      <c r="O146" s="77">
        <f t="shared" si="12"/>
        <v>0</v>
      </c>
      <c r="P146" s="6"/>
      <c r="Q146" s="94"/>
      <c r="R146" s="21"/>
      <c r="S146" s="77">
        <f t="shared" si="13"/>
        <v>0</v>
      </c>
      <c r="T146" s="6"/>
      <c r="U146" s="94"/>
      <c r="V146" s="21"/>
      <c r="W146" s="77">
        <f t="shared" si="14"/>
        <v>0</v>
      </c>
      <c r="X146" s="6"/>
      <c r="Y146" s="94"/>
      <c r="Z146" s="21"/>
      <c r="AA146" s="77">
        <f t="shared" si="15"/>
        <v>0</v>
      </c>
    </row>
    <row r="147" spans="2:27">
      <c r="B147" s="122"/>
      <c r="C147" s="125"/>
      <c r="D147" s="119"/>
      <c r="E147" s="130"/>
      <c r="F147" s="26" t="s">
        <v>300</v>
      </c>
      <c r="G147" s="28" t="s">
        <v>301</v>
      </c>
      <c r="H147" s="6"/>
      <c r="I147" s="94"/>
      <c r="J147" s="76"/>
      <c r="K147" s="77">
        <f t="shared" si="11"/>
        <v>0</v>
      </c>
      <c r="L147" s="6"/>
      <c r="M147" s="94"/>
      <c r="N147" s="21"/>
      <c r="O147" s="77">
        <f t="shared" si="12"/>
        <v>0</v>
      </c>
      <c r="P147" s="6"/>
      <c r="Q147" s="94"/>
      <c r="R147" s="21"/>
      <c r="S147" s="77">
        <f t="shared" si="13"/>
        <v>0</v>
      </c>
      <c r="T147" s="6"/>
      <c r="U147" s="94"/>
      <c r="V147" s="21"/>
      <c r="W147" s="77">
        <f t="shared" si="14"/>
        <v>0</v>
      </c>
      <c r="X147" s="6"/>
      <c r="Y147" s="94"/>
      <c r="Z147" s="21"/>
      <c r="AA147" s="77">
        <f t="shared" si="15"/>
        <v>0</v>
      </c>
    </row>
    <row r="148" spans="2:27">
      <c r="B148" s="122"/>
      <c r="C148" s="125"/>
      <c r="D148" s="119"/>
      <c r="E148" s="130"/>
      <c r="F148" s="26" t="s">
        <v>302</v>
      </c>
      <c r="G148" s="28" t="s">
        <v>303</v>
      </c>
      <c r="H148" s="6"/>
      <c r="I148" s="94"/>
      <c r="J148" s="76"/>
      <c r="K148" s="77">
        <f t="shared" si="11"/>
        <v>0</v>
      </c>
      <c r="L148" s="6"/>
      <c r="M148" s="94"/>
      <c r="N148" s="21"/>
      <c r="O148" s="77">
        <f t="shared" si="12"/>
        <v>0</v>
      </c>
      <c r="P148" s="6"/>
      <c r="Q148" s="94"/>
      <c r="R148" s="21"/>
      <c r="S148" s="77">
        <f t="shared" si="13"/>
        <v>0</v>
      </c>
      <c r="T148" s="6"/>
      <c r="U148" s="94"/>
      <c r="V148" s="21"/>
      <c r="W148" s="77">
        <f t="shared" si="14"/>
        <v>0</v>
      </c>
      <c r="X148" s="6"/>
      <c r="Y148" s="94"/>
      <c r="Z148" s="21"/>
      <c r="AA148" s="77">
        <f t="shared" si="15"/>
        <v>0</v>
      </c>
    </row>
    <row r="149" spans="2:27">
      <c r="B149" s="122"/>
      <c r="C149" s="125"/>
      <c r="D149" s="119"/>
      <c r="E149" s="130"/>
      <c r="F149" s="26" t="s">
        <v>304</v>
      </c>
      <c r="G149" s="28" t="s">
        <v>305</v>
      </c>
      <c r="H149" s="6"/>
      <c r="I149" s="94"/>
      <c r="J149" s="76"/>
      <c r="K149" s="77">
        <f t="shared" si="11"/>
        <v>0</v>
      </c>
      <c r="L149" s="6"/>
      <c r="M149" s="94"/>
      <c r="N149" s="21"/>
      <c r="O149" s="77">
        <f t="shared" si="12"/>
        <v>0</v>
      </c>
      <c r="P149" s="6"/>
      <c r="Q149" s="94"/>
      <c r="R149" s="21"/>
      <c r="S149" s="77">
        <f t="shared" si="13"/>
        <v>0</v>
      </c>
      <c r="T149" s="6"/>
      <c r="U149" s="94"/>
      <c r="V149" s="21"/>
      <c r="W149" s="77">
        <f t="shared" si="14"/>
        <v>0</v>
      </c>
      <c r="X149" s="6"/>
      <c r="Y149" s="94"/>
      <c r="Z149" s="21"/>
      <c r="AA149" s="77">
        <f t="shared" si="15"/>
        <v>0</v>
      </c>
    </row>
    <row r="150" spans="2:27">
      <c r="B150" s="122"/>
      <c r="C150" s="125"/>
      <c r="D150" s="119"/>
      <c r="E150" s="130"/>
      <c r="F150" s="26" t="s">
        <v>306</v>
      </c>
      <c r="G150" s="28" t="s">
        <v>307</v>
      </c>
      <c r="H150" s="6"/>
      <c r="I150" s="94"/>
      <c r="J150" s="76"/>
      <c r="K150" s="77">
        <f t="shared" si="11"/>
        <v>0</v>
      </c>
      <c r="L150" s="6"/>
      <c r="M150" s="94"/>
      <c r="N150" s="21"/>
      <c r="O150" s="77">
        <f t="shared" si="12"/>
        <v>0</v>
      </c>
      <c r="P150" s="6"/>
      <c r="Q150" s="94"/>
      <c r="R150" s="21"/>
      <c r="S150" s="77">
        <f t="shared" si="13"/>
        <v>0</v>
      </c>
      <c r="T150" s="6"/>
      <c r="U150" s="94"/>
      <c r="V150" s="21"/>
      <c r="W150" s="77">
        <f t="shared" si="14"/>
        <v>0</v>
      </c>
      <c r="X150" s="6"/>
      <c r="Y150" s="94"/>
      <c r="Z150" s="21"/>
      <c r="AA150" s="77">
        <f t="shared" si="15"/>
        <v>0</v>
      </c>
    </row>
    <row r="151" spans="2:27">
      <c r="B151" s="122"/>
      <c r="C151" s="125"/>
      <c r="D151" s="119"/>
      <c r="E151" s="130"/>
      <c r="F151" s="26" t="s">
        <v>308</v>
      </c>
      <c r="G151" s="28" t="s">
        <v>309</v>
      </c>
      <c r="H151" s="6"/>
      <c r="I151" s="94"/>
      <c r="J151" s="76"/>
      <c r="K151" s="77">
        <f t="shared" si="11"/>
        <v>0</v>
      </c>
      <c r="L151" s="6"/>
      <c r="M151" s="94"/>
      <c r="N151" s="21"/>
      <c r="O151" s="77">
        <f t="shared" si="12"/>
        <v>0</v>
      </c>
      <c r="P151" s="6"/>
      <c r="Q151" s="94"/>
      <c r="R151" s="21"/>
      <c r="S151" s="77">
        <f t="shared" si="13"/>
        <v>0</v>
      </c>
      <c r="T151" s="6"/>
      <c r="U151" s="94"/>
      <c r="V151" s="21"/>
      <c r="W151" s="77">
        <f t="shared" si="14"/>
        <v>0</v>
      </c>
      <c r="X151" s="6"/>
      <c r="Y151" s="94"/>
      <c r="Z151" s="21"/>
      <c r="AA151" s="77">
        <f t="shared" si="15"/>
        <v>0</v>
      </c>
    </row>
    <row r="152" spans="2:27">
      <c r="B152" s="122"/>
      <c r="C152" s="125"/>
      <c r="D152" s="119"/>
      <c r="E152" s="130"/>
      <c r="F152" s="26" t="s">
        <v>310</v>
      </c>
      <c r="G152" s="28" t="s">
        <v>311</v>
      </c>
      <c r="H152" s="6"/>
      <c r="I152" s="94"/>
      <c r="J152" s="76"/>
      <c r="K152" s="77">
        <f t="shared" si="11"/>
        <v>0</v>
      </c>
      <c r="L152" s="6"/>
      <c r="M152" s="94"/>
      <c r="N152" s="21"/>
      <c r="O152" s="77">
        <f t="shared" si="12"/>
        <v>0</v>
      </c>
      <c r="P152" s="6"/>
      <c r="Q152" s="94"/>
      <c r="R152" s="21"/>
      <c r="S152" s="77">
        <f t="shared" si="13"/>
        <v>0</v>
      </c>
      <c r="T152" s="6"/>
      <c r="U152" s="94"/>
      <c r="V152" s="21"/>
      <c r="W152" s="77">
        <f t="shared" si="14"/>
        <v>0</v>
      </c>
      <c r="X152" s="6"/>
      <c r="Y152" s="94"/>
      <c r="Z152" s="21"/>
      <c r="AA152" s="77">
        <f t="shared" si="15"/>
        <v>0</v>
      </c>
    </row>
    <row r="153" spans="2:27">
      <c r="B153" s="122"/>
      <c r="C153" s="125"/>
      <c r="D153" s="119"/>
      <c r="E153" s="130"/>
      <c r="F153" s="26" t="s">
        <v>312</v>
      </c>
      <c r="G153" s="28" t="s">
        <v>313</v>
      </c>
      <c r="H153" s="6"/>
      <c r="I153" s="94"/>
      <c r="J153" s="76"/>
      <c r="K153" s="77">
        <f t="shared" si="11"/>
        <v>0</v>
      </c>
      <c r="L153" s="6"/>
      <c r="M153" s="94"/>
      <c r="N153" s="21"/>
      <c r="O153" s="77">
        <f t="shared" si="12"/>
        <v>0</v>
      </c>
      <c r="P153" s="6"/>
      <c r="Q153" s="94"/>
      <c r="R153" s="21"/>
      <c r="S153" s="77">
        <f t="shared" si="13"/>
        <v>0</v>
      </c>
      <c r="T153" s="6"/>
      <c r="U153" s="94"/>
      <c r="V153" s="21"/>
      <c r="W153" s="77">
        <f t="shared" si="14"/>
        <v>0</v>
      </c>
      <c r="X153" s="6"/>
      <c r="Y153" s="94"/>
      <c r="Z153" s="21"/>
      <c r="AA153" s="77">
        <f t="shared" si="15"/>
        <v>0</v>
      </c>
    </row>
    <row r="154" spans="2:27">
      <c r="B154" s="122"/>
      <c r="C154" s="125"/>
      <c r="D154" s="119"/>
      <c r="E154" s="130"/>
      <c r="F154" s="26" t="s">
        <v>314</v>
      </c>
      <c r="G154" s="28" t="s">
        <v>315</v>
      </c>
      <c r="H154" s="6"/>
      <c r="I154" s="94"/>
      <c r="J154" s="76"/>
      <c r="K154" s="77">
        <f t="shared" si="11"/>
        <v>0</v>
      </c>
      <c r="L154" s="6"/>
      <c r="M154" s="94"/>
      <c r="N154" s="21"/>
      <c r="O154" s="77">
        <f t="shared" si="12"/>
        <v>0</v>
      </c>
      <c r="P154" s="6"/>
      <c r="Q154" s="94"/>
      <c r="R154" s="21"/>
      <c r="S154" s="77">
        <f t="shared" si="13"/>
        <v>0</v>
      </c>
      <c r="T154" s="6"/>
      <c r="U154" s="94"/>
      <c r="V154" s="21"/>
      <c r="W154" s="77">
        <f t="shared" si="14"/>
        <v>0</v>
      </c>
      <c r="X154" s="6"/>
      <c r="Y154" s="94"/>
      <c r="Z154" s="21"/>
      <c r="AA154" s="77">
        <f t="shared" si="15"/>
        <v>0</v>
      </c>
    </row>
    <row r="155" spans="2:27">
      <c r="B155" s="122"/>
      <c r="C155" s="125"/>
      <c r="D155" s="119"/>
      <c r="E155" s="130"/>
      <c r="F155" s="26" t="s">
        <v>316</v>
      </c>
      <c r="G155" s="28" t="s">
        <v>317</v>
      </c>
      <c r="H155" s="6"/>
      <c r="I155" s="94"/>
      <c r="J155" s="76"/>
      <c r="K155" s="77">
        <f t="shared" si="11"/>
        <v>0</v>
      </c>
      <c r="L155" s="6"/>
      <c r="M155" s="94"/>
      <c r="N155" s="21"/>
      <c r="O155" s="77">
        <f t="shared" si="12"/>
        <v>0</v>
      </c>
      <c r="P155" s="6"/>
      <c r="Q155" s="94"/>
      <c r="R155" s="21"/>
      <c r="S155" s="77">
        <f t="shared" si="13"/>
        <v>0</v>
      </c>
      <c r="T155" s="6"/>
      <c r="U155" s="94"/>
      <c r="V155" s="21"/>
      <c r="W155" s="77">
        <f t="shared" si="14"/>
        <v>0</v>
      </c>
      <c r="X155" s="6"/>
      <c r="Y155" s="94"/>
      <c r="Z155" s="21"/>
      <c r="AA155" s="77">
        <f t="shared" si="15"/>
        <v>0</v>
      </c>
    </row>
    <row r="156" spans="2:27">
      <c r="B156" s="122"/>
      <c r="C156" s="125"/>
      <c r="D156" s="119"/>
      <c r="E156" s="130"/>
      <c r="F156" s="26" t="s">
        <v>318</v>
      </c>
      <c r="G156" s="28" t="s">
        <v>204</v>
      </c>
      <c r="H156" s="6"/>
      <c r="I156" s="94"/>
      <c r="J156" s="76"/>
      <c r="K156" s="77">
        <f t="shared" si="11"/>
        <v>0</v>
      </c>
      <c r="L156" s="6"/>
      <c r="M156" s="94"/>
      <c r="N156" s="21"/>
      <c r="O156" s="77">
        <f t="shared" si="12"/>
        <v>0</v>
      </c>
      <c r="P156" s="6"/>
      <c r="Q156" s="94"/>
      <c r="R156" s="21"/>
      <c r="S156" s="77">
        <f t="shared" si="13"/>
        <v>0</v>
      </c>
      <c r="T156" s="6"/>
      <c r="U156" s="94"/>
      <c r="V156" s="21"/>
      <c r="W156" s="77">
        <f t="shared" si="14"/>
        <v>0</v>
      </c>
      <c r="X156" s="6"/>
      <c r="Y156" s="94"/>
      <c r="Z156" s="21"/>
      <c r="AA156" s="77">
        <f t="shared" si="15"/>
        <v>0</v>
      </c>
    </row>
    <row r="157" spans="2:27">
      <c r="B157" s="122"/>
      <c r="C157" s="125"/>
      <c r="D157" s="119"/>
      <c r="E157" s="130"/>
      <c r="F157" s="26" t="s">
        <v>319</v>
      </c>
      <c r="G157" s="28" t="s">
        <v>320</v>
      </c>
      <c r="H157" s="6"/>
      <c r="I157" s="94"/>
      <c r="J157" s="76"/>
      <c r="K157" s="77">
        <f t="shared" si="11"/>
        <v>0</v>
      </c>
      <c r="L157" s="6"/>
      <c r="M157" s="94"/>
      <c r="N157" s="21"/>
      <c r="O157" s="77">
        <f t="shared" si="12"/>
        <v>0</v>
      </c>
      <c r="P157" s="6"/>
      <c r="Q157" s="94"/>
      <c r="R157" s="21"/>
      <c r="S157" s="77">
        <f t="shared" si="13"/>
        <v>0</v>
      </c>
      <c r="T157" s="6"/>
      <c r="U157" s="94"/>
      <c r="V157" s="21"/>
      <c r="W157" s="77">
        <f t="shared" si="14"/>
        <v>0</v>
      </c>
      <c r="X157" s="6"/>
      <c r="Y157" s="94"/>
      <c r="Z157" s="21"/>
      <c r="AA157" s="77">
        <f t="shared" si="15"/>
        <v>0</v>
      </c>
    </row>
    <row r="158" spans="2:27">
      <c r="B158" s="122"/>
      <c r="C158" s="125"/>
      <c r="D158" s="119"/>
      <c r="E158" s="130"/>
      <c r="F158" s="26" t="s">
        <v>321</v>
      </c>
      <c r="G158" s="28" t="s">
        <v>322</v>
      </c>
      <c r="H158" s="6"/>
      <c r="I158" s="94"/>
      <c r="J158" s="76"/>
      <c r="K158" s="77">
        <f t="shared" si="11"/>
        <v>0</v>
      </c>
      <c r="L158" s="6"/>
      <c r="M158" s="94"/>
      <c r="N158" s="21"/>
      <c r="O158" s="77">
        <f t="shared" si="12"/>
        <v>0</v>
      </c>
      <c r="P158" s="6"/>
      <c r="Q158" s="94"/>
      <c r="R158" s="21"/>
      <c r="S158" s="77">
        <f t="shared" si="13"/>
        <v>0</v>
      </c>
      <c r="T158" s="6"/>
      <c r="U158" s="94"/>
      <c r="V158" s="21"/>
      <c r="W158" s="77">
        <f t="shared" si="14"/>
        <v>0</v>
      </c>
      <c r="X158" s="6"/>
      <c r="Y158" s="94"/>
      <c r="Z158" s="21"/>
      <c r="AA158" s="77">
        <f t="shared" si="15"/>
        <v>0</v>
      </c>
    </row>
    <row r="159" spans="2:27">
      <c r="B159" s="122"/>
      <c r="C159" s="125"/>
      <c r="D159" s="119"/>
      <c r="E159" s="130"/>
      <c r="F159" s="26" t="s">
        <v>323</v>
      </c>
      <c r="G159" s="28" t="s">
        <v>324</v>
      </c>
      <c r="H159" s="6"/>
      <c r="I159" s="94"/>
      <c r="J159" s="76"/>
      <c r="K159" s="77">
        <f t="shared" si="11"/>
        <v>0</v>
      </c>
      <c r="L159" s="6"/>
      <c r="M159" s="94"/>
      <c r="N159" s="21"/>
      <c r="O159" s="77">
        <f t="shared" si="12"/>
        <v>0</v>
      </c>
      <c r="P159" s="6"/>
      <c r="Q159" s="94"/>
      <c r="R159" s="21"/>
      <c r="S159" s="77">
        <f t="shared" si="13"/>
        <v>0</v>
      </c>
      <c r="T159" s="6"/>
      <c r="U159" s="94"/>
      <c r="V159" s="21"/>
      <c r="W159" s="77">
        <f t="shared" si="14"/>
        <v>0</v>
      </c>
      <c r="X159" s="6"/>
      <c r="Y159" s="94"/>
      <c r="Z159" s="21"/>
      <c r="AA159" s="77">
        <f t="shared" si="15"/>
        <v>0</v>
      </c>
    </row>
    <row r="160" spans="2:27">
      <c r="B160" s="122"/>
      <c r="C160" s="125"/>
      <c r="D160" s="119"/>
      <c r="E160" s="130"/>
      <c r="F160" s="26" t="s">
        <v>325</v>
      </c>
      <c r="G160" s="28" t="s">
        <v>326</v>
      </c>
      <c r="H160" s="6"/>
      <c r="I160" s="94"/>
      <c r="J160" s="76"/>
      <c r="K160" s="77">
        <f t="shared" si="11"/>
        <v>0</v>
      </c>
      <c r="L160" s="6"/>
      <c r="M160" s="94"/>
      <c r="N160" s="21"/>
      <c r="O160" s="77">
        <f t="shared" si="12"/>
        <v>0</v>
      </c>
      <c r="P160" s="6"/>
      <c r="Q160" s="94"/>
      <c r="R160" s="21"/>
      <c r="S160" s="77">
        <f t="shared" si="13"/>
        <v>0</v>
      </c>
      <c r="T160" s="6"/>
      <c r="U160" s="94"/>
      <c r="V160" s="21"/>
      <c r="W160" s="77">
        <f t="shared" si="14"/>
        <v>0</v>
      </c>
      <c r="X160" s="6"/>
      <c r="Y160" s="94"/>
      <c r="Z160" s="21"/>
      <c r="AA160" s="77">
        <f t="shared" si="15"/>
        <v>0</v>
      </c>
    </row>
    <row r="161" spans="2:27">
      <c r="B161" s="122"/>
      <c r="C161" s="125"/>
      <c r="D161" s="119"/>
      <c r="E161" s="130"/>
      <c r="F161" s="26" t="s">
        <v>327</v>
      </c>
      <c r="G161" s="28" t="s">
        <v>186</v>
      </c>
      <c r="H161" s="6"/>
      <c r="I161" s="94"/>
      <c r="J161" s="76"/>
      <c r="K161" s="77">
        <f t="shared" si="11"/>
        <v>0</v>
      </c>
      <c r="L161" s="6"/>
      <c r="M161" s="94"/>
      <c r="N161" s="21"/>
      <c r="O161" s="77">
        <f t="shared" si="12"/>
        <v>0</v>
      </c>
      <c r="P161" s="6"/>
      <c r="Q161" s="94"/>
      <c r="R161" s="21"/>
      <c r="S161" s="77">
        <f t="shared" si="13"/>
        <v>0</v>
      </c>
      <c r="T161" s="6"/>
      <c r="U161" s="94"/>
      <c r="V161" s="21"/>
      <c r="W161" s="77">
        <f t="shared" si="14"/>
        <v>0</v>
      </c>
      <c r="X161" s="6"/>
      <c r="Y161" s="94"/>
      <c r="Z161" s="21"/>
      <c r="AA161" s="77">
        <f t="shared" si="15"/>
        <v>0</v>
      </c>
    </row>
    <row r="162" spans="2:27">
      <c r="B162" s="122"/>
      <c r="C162" s="125"/>
      <c r="D162" s="119"/>
      <c r="E162" s="130"/>
      <c r="F162" s="26" t="s">
        <v>328</v>
      </c>
      <c r="G162" s="28" t="s">
        <v>188</v>
      </c>
      <c r="H162" s="6"/>
      <c r="I162" s="94"/>
      <c r="J162" s="76"/>
      <c r="K162" s="77">
        <f t="shared" si="11"/>
        <v>0</v>
      </c>
      <c r="L162" s="6"/>
      <c r="M162" s="94"/>
      <c r="N162" s="21"/>
      <c r="O162" s="77">
        <f t="shared" si="12"/>
        <v>0</v>
      </c>
      <c r="P162" s="6"/>
      <c r="Q162" s="94"/>
      <c r="R162" s="21"/>
      <c r="S162" s="77">
        <f t="shared" si="13"/>
        <v>0</v>
      </c>
      <c r="T162" s="6"/>
      <c r="U162" s="94"/>
      <c r="V162" s="21"/>
      <c r="W162" s="77">
        <f t="shared" si="14"/>
        <v>0</v>
      </c>
      <c r="X162" s="6"/>
      <c r="Y162" s="94"/>
      <c r="Z162" s="21"/>
      <c r="AA162" s="77">
        <f t="shared" si="15"/>
        <v>0</v>
      </c>
    </row>
    <row r="163" spans="2:27">
      <c r="B163" s="122"/>
      <c r="C163" s="125"/>
      <c r="D163" s="119"/>
      <c r="E163" s="130"/>
      <c r="F163" s="26" t="s">
        <v>329</v>
      </c>
      <c r="G163" s="28" t="s">
        <v>190</v>
      </c>
      <c r="H163" s="6"/>
      <c r="I163" s="94"/>
      <c r="J163" s="76"/>
      <c r="K163" s="77">
        <f t="shared" si="11"/>
        <v>0</v>
      </c>
      <c r="L163" s="6"/>
      <c r="M163" s="94"/>
      <c r="N163" s="21"/>
      <c r="O163" s="77">
        <f t="shared" si="12"/>
        <v>0</v>
      </c>
      <c r="P163" s="6"/>
      <c r="Q163" s="94"/>
      <c r="R163" s="21"/>
      <c r="S163" s="77">
        <f t="shared" si="13"/>
        <v>0</v>
      </c>
      <c r="T163" s="6"/>
      <c r="U163" s="94"/>
      <c r="V163" s="21"/>
      <c r="W163" s="77">
        <f t="shared" si="14"/>
        <v>0</v>
      </c>
      <c r="X163" s="6"/>
      <c r="Y163" s="94"/>
      <c r="Z163" s="21"/>
      <c r="AA163" s="77">
        <f t="shared" si="15"/>
        <v>0</v>
      </c>
    </row>
    <row r="164" spans="2:27">
      <c r="B164" s="122"/>
      <c r="C164" s="125"/>
      <c r="D164" s="119"/>
      <c r="E164" s="130"/>
      <c r="F164" s="26" t="s">
        <v>330</v>
      </c>
      <c r="G164" s="28" t="s">
        <v>192</v>
      </c>
      <c r="H164" s="6"/>
      <c r="I164" s="94"/>
      <c r="J164" s="76"/>
      <c r="K164" s="77">
        <f t="shared" si="11"/>
        <v>0</v>
      </c>
      <c r="L164" s="6"/>
      <c r="M164" s="94"/>
      <c r="N164" s="21"/>
      <c r="O164" s="77">
        <f t="shared" si="12"/>
        <v>0</v>
      </c>
      <c r="P164" s="6"/>
      <c r="Q164" s="94"/>
      <c r="R164" s="21"/>
      <c r="S164" s="77">
        <f t="shared" si="13"/>
        <v>0</v>
      </c>
      <c r="T164" s="6"/>
      <c r="U164" s="94"/>
      <c r="V164" s="21"/>
      <c r="W164" s="77">
        <f t="shared" si="14"/>
        <v>0</v>
      </c>
      <c r="X164" s="6"/>
      <c r="Y164" s="94"/>
      <c r="Z164" s="21"/>
      <c r="AA164" s="77">
        <f t="shared" si="15"/>
        <v>0</v>
      </c>
    </row>
    <row r="165" spans="2:27" ht="13.8" thickBot="1">
      <c r="B165" s="123"/>
      <c r="C165" s="128"/>
      <c r="D165" s="120"/>
      <c r="E165" s="131"/>
      <c r="F165" s="34" t="s">
        <v>331</v>
      </c>
      <c r="G165" s="35" t="s">
        <v>198</v>
      </c>
      <c r="H165" s="6">
        <v>0</v>
      </c>
      <c r="I165" s="94"/>
      <c r="J165" s="76"/>
      <c r="K165" s="77">
        <f t="shared" si="11"/>
        <v>0</v>
      </c>
      <c r="L165" s="6"/>
      <c r="M165" s="94"/>
      <c r="N165" s="21"/>
      <c r="O165" s="77">
        <f t="shared" si="12"/>
        <v>0</v>
      </c>
      <c r="P165" s="6"/>
      <c r="Q165" s="94"/>
      <c r="R165" s="21"/>
      <c r="S165" s="77">
        <f t="shared" si="13"/>
        <v>0</v>
      </c>
      <c r="T165" s="6"/>
      <c r="U165" s="94"/>
      <c r="V165" s="21"/>
      <c r="W165" s="77">
        <f t="shared" si="14"/>
        <v>0</v>
      </c>
      <c r="X165" s="6"/>
      <c r="Y165" s="94"/>
      <c r="Z165" s="21"/>
      <c r="AA165" s="77">
        <f t="shared" si="15"/>
        <v>0</v>
      </c>
    </row>
    <row r="166" spans="2:27">
      <c r="B166" s="121">
        <v>5</v>
      </c>
      <c r="C166" s="127" t="s">
        <v>27</v>
      </c>
      <c r="D166" s="118">
        <v>5.2</v>
      </c>
      <c r="E166" s="129" t="s">
        <v>28</v>
      </c>
      <c r="F166" s="32" t="s">
        <v>332</v>
      </c>
      <c r="G166" s="33" t="s">
        <v>333</v>
      </c>
      <c r="H166" s="83">
        <f>+J166*H11</f>
        <v>339.62874251497004</v>
      </c>
      <c r="I166" s="94">
        <f>+'[2]13- Costo 2013'!$N160</f>
        <v>10674.843297852622</v>
      </c>
      <c r="J166" s="76">
        <v>0.82634730538922152</v>
      </c>
      <c r="K166" s="77">
        <f t="shared" si="11"/>
        <v>3625483.6057940419</v>
      </c>
      <c r="L166" s="82">
        <f>+N166*$L$11</f>
        <v>339.62874251497004</v>
      </c>
      <c r="M166" s="94">
        <f>+'[3]Costos unitarios'!$N160</f>
        <v>10337.977584393388</v>
      </c>
      <c r="N166" s="21">
        <v>0.82634730538922152</v>
      </c>
      <c r="O166" s="77">
        <f t="shared" si="12"/>
        <v>3511074.327135474</v>
      </c>
      <c r="P166" s="82">
        <f>+R166*$P$11</f>
        <v>339.62874251497004</v>
      </c>
      <c r="Q166" s="94">
        <f>+'[4]Costos unitarios'!$N160</f>
        <v>9250.2346421744878</v>
      </c>
      <c r="R166" s="21">
        <v>0.82634730538922152</v>
      </c>
      <c r="S166" s="77">
        <f t="shared" si="13"/>
        <v>3141645.5594901349</v>
      </c>
      <c r="T166" s="82">
        <f>+$T$11*V166</f>
        <v>339.62874251497004</v>
      </c>
      <c r="U166" s="94">
        <f>+'[5]Costos unitarios'!$N160</f>
        <v>10133.961438332184</v>
      </c>
      <c r="V166" s="21">
        <v>0.82634730538922152</v>
      </c>
      <c r="W166" s="77">
        <f t="shared" si="14"/>
        <v>3441784.5799959567</v>
      </c>
      <c r="X166" s="82">
        <f>+Z166*$X$11</f>
        <v>339.62874251497004</v>
      </c>
      <c r="Y166" s="94">
        <f>+'[6]Costos unitarios'!$N160</f>
        <v>9820.2307900213</v>
      </c>
      <c r="Z166" s="21">
        <v>0.82634730538922152</v>
      </c>
      <c r="AA166" s="77">
        <f t="shared" si="15"/>
        <v>3335232.6344217248</v>
      </c>
    </row>
    <row r="167" spans="2:27" ht="13.8" thickBot="1">
      <c r="B167" s="122"/>
      <c r="C167" s="125"/>
      <c r="D167" s="120"/>
      <c r="E167" s="131"/>
      <c r="F167" s="34" t="s">
        <v>334</v>
      </c>
      <c r="G167" s="39" t="s">
        <v>335</v>
      </c>
      <c r="H167" s="6">
        <v>0</v>
      </c>
      <c r="I167" s="94"/>
      <c r="J167" s="76"/>
      <c r="K167" s="77">
        <f t="shared" si="11"/>
        <v>0</v>
      </c>
      <c r="L167" s="6"/>
      <c r="M167" s="94"/>
      <c r="N167" s="21"/>
      <c r="O167" s="77">
        <f t="shared" si="12"/>
        <v>0</v>
      </c>
      <c r="P167" s="6"/>
      <c r="Q167" s="94"/>
      <c r="R167" s="21"/>
      <c r="S167" s="77">
        <f t="shared" si="13"/>
        <v>0</v>
      </c>
      <c r="T167" s="6"/>
      <c r="U167" s="94"/>
      <c r="V167" s="21"/>
      <c r="W167" s="77">
        <f t="shared" si="14"/>
        <v>0</v>
      </c>
      <c r="X167" s="6"/>
      <c r="Y167" s="94"/>
      <c r="Z167" s="21"/>
      <c r="AA167" s="77">
        <f t="shared" si="15"/>
        <v>0</v>
      </c>
    </row>
    <row r="168" spans="2:27">
      <c r="B168" s="122"/>
      <c r="C168" s="125"/>
      <c r="D168" s="118">
        <v>5.0999999999999996</v>
      </c>
      <c r="E168" s="129" t="s">
        <v>29</v>
      </c>
      <c r="F168" s="32" t="s">
        <v>336</v>
      </c>
      <c r="G168" s="33" t="s">
        <v>337</v>
      </c>
      <c r="H168" s="83">
        <f>+J168*$H$11</f>
        <v>69</v>
      </c>
      <c r="I168" s="94">
        <f>+'[2]13- Costo 2013'!$N162</f>
        <v>43303.510819204406</v>
      </c>
      <c r="J168" s="21">
        <v>0.16788321167883211</v>
      </c>
      <c r="K168" s="77">
        <f t="shared" si="11"/>
        <v>2987942.2465251042</v>
      </c>
      <c r="L168" s="82">
        <f>+N168*$L$11</f>
        <v>69</v>
      </c>
      <c r="M168" s="94">
        <f>+'[3]Costos unitarios'!$N162</f>
        <v>33389.57374795284</v>
      </c>
      <c r="N168" s="21">
        <v>0.16788321167883211</v>
      </c>
      <c r="O168" s="77">
        <f t="shared" si="12"/>
        <v>2303880.588608746</v>
      </c>
      <c r="P168" s="82">
        <f>+R168*$P$11</f>
        <v>69</v>
      </c>
      <c r="Q168" s="94">
        <f>+'[4]Costos unitarios'!$N162</f>
        <v>32709.696313330165</v>
      </c>
      <c r="R168" s="21">
        <v>0.16788321167883211</v>
      </c>
      <c r="S168" s="77">
        <f t="shared" si="13"/>
        <v>2256969.0456197816</v>
      </c>
      <c r="T168" s="82">
        <f>+$T$11*V168</f>
        <v>69</v>
      </c>
      <c r="U168" s="94">
        <f>+'[5]Costos unitarios'!$N162</f>
        <v>36606.914479873463</v>
      </c>
      <c r="V168" s="21">
        <v>0.16788321167883211</v>
      </c>
      <c r="W168" s="77">
        <f t="shared" si="14"/>
        <v>2525877.0991112688</v>
      </c>
      <c r="X168" s="82">
        <f>+Z168*$X$11</f>
        <v>69</v>
      </c>
      <c r="Y168" s="94">
        <f>+'[6]Costos unitarios'!$N162</f>
        <v>35719.390335285119</v>
      </c>
      <c r="Z168" s="21">
        <v>0.16788321167883211</v>
      </c>
      <c r="AA168" s="77">
        <f t="shared" si="15"/>
        <v>2464637.9331346732</v>
      </c>
    </row>
    <row r="169" spans="2:27">
      <c r="B169" s="122"/>
      <c r="C169" s="125"/>
      <c r="D169" s="119"/>
      <c r="E169" s="130"/>
      <c r="F169" s="26" t="s">
        <v>338</v>
      </c>
      <c r="G169" s="28" t="s">
        <v>339</v>
      </c>
      <c r="H169" s="83">
        <f>+J169*$H$11</f>
        <v>73.5</v>
      </c>
      <c r="I169" s="94">
        <f>+'[2]13- Costo 2013'!$N163</f>
        <v>43303.510819204406</v>
      </c>
      <c r="J169" s="21">
        <v>0.17883211678832117</v>
      </c>
      <c r="K169" s="77">
        <f t="shared" si="11"/>
        <v>3182808.0452115238</v>
      </c>
      <c r="L169" s="82">
        <f>+N169*$L$11</f>
        <v>73.5</v>
      </c>
      <c r="M169" s="94">
        <f>+'[3]Costos unitarios'!$N163</f>
        <v>33389.573747952847</v>
      </c>
      <c r="N169" s="21">
        <v>0.17883211678832117</v>
      </c>
      <c r="O169" s="77">
        <f t="shared" si="12"/>
        <v>2454133.6704745344</v>
      </c>
      <c r="P169" s="82">
        <f>+R169*$P$11</f>
        <v>73.5</v>
      </c>
      <c r="Q169" s="94">
        <f>+'[4]Costos unitarios'!$N163</f>
        <v>32709.696313330165</v>
      </c>
      <c r="R169" s="21">
        <v>0.17883211678832117</v>
      </c>
      <c r="S169" s="77">
        <f t="shared" si="13"/>
        <v>2404162.6790297669</v>
      </c>
      <c r="T169" s="82">
        <f>+$T$11*V169</f>
        <v>73.5</v>
      </c>
      <c r="U169" s="94">
        <f>+'[5]Costos unitarios'!$N163</f>
        <v>36606.914479873463</v>
      </c>
      <c r="V169" s="21">
        <v>0.17883211678832117</v>
      </c>
      <c r="W169" s="77">
        <f t="shared" si="14"/>
        <v>2690608.2142706998</v>
      </c>
      <c r="X169" s="82">
        <f>+Z169*$X$11</f>
        <v>73.5</v>
      </c>
      <c r="Y169" s="94">
        <f>+'[6]Costos unitarios'!$N163</f>
        <v>35719.390335285119</v>
      </c>
      <c r="Z169" s="21">
        <v>0.17883211678832117</v>
      </c>
      <c r="AA169" s="77">
        <f t="shared" si="15"/>
        <v>2625375.1896434561</v>
      </c>
    </row>
    <row r="170" spans="2:27" ht="13.8" thickBot="1">
      <c r="B170" s="122"/>
      <c r="C170" s="125"/>
      <c r="D170" s="120"/>
      <c r="E170" s="131"/>
      <c r="F170" s="34" t="s">
        <v>340</v>
      </c>
      <c r="G170" s="35" t="s">
        <v>341</v>
      </c>
      <c r="H170" s="6">
        <v>0</v>
      </c>
      <c r="I170" s="94"/>
      <c r="J170" s="76"/>
      <c r="K170" s="77">
        <f t="shared" si="11"/>
        <v>0</v>
      </c>
      <c r="L170" s="6"/>
      <c r="M170" s="94"/>
      <c r="N170" s="21"/>
      <c r="O170" s="77">
        <f t="shared" si="12"/>
        <v>0</v>
      </c>
      <c r="P170" s="6"/>
      <c r="Q170" s="94"/>
      <c r="R170" s="21"/>
      <c r="S170" s="77">
        <f t="shared" si="13"/>
        <v>0</v>
      </c>
      <c r="T170" s="6"/>
      <c r="U170" s="94"/>
      <c r="V170" s="21"/>
      <c r="W170" s="77">
        <f t="shared" si="14"/>
        <v>0</v>
      </c>
      <c r="X170" s="6"/>
      <c r="Y170" s="94"/>
      <c r="Z170" s="21"/>
      <c r="AA170" s="77">
        <f t="shared" si="15"/>
        <v>0</v>
      </c>
    </row>
    <row r="171" spans="2:27">
      <c r="B171" s="122"/>
      <c r="C171" s="125"/>
      <c r="D171" s="118">
        <v>5.3</v>
      </c>
      <c r="E171" s="129" t="s">
        <v>30</v>
      </c>
      <c r="F171" s="32" t="s">
        <v>342</v>
      </c>
      <c r="G171" s="33" t="s">
        <v>343</v>
      </c>
      <c r="H171" s="6"/>
      <c r="I171" s="94"/>
      <c r="J171" s="76">
        <v>1.6766467065868262E-2</v>
      </c>
      <c r="K171" s="77">
        <f t="shared" si="11"/>
        <v>0</v>
      </c>
      <c r="L171" s="6"/>
      <c r="M171" s="94"/>
      <c r="N171" s="21">
        <v>1.6766467065868262E-2</v>
      </c>
      <c r="O171" s="77">
        <f t="shared" si="12"/>
        <v>0</v>
      </c>
      <c r="P171" s="6"/>
      <c r="Q171" s="94"/>
      <c r="R171" s="21">
        <v>1.6766467065868262E-2</v>
      </c>
      <c r="S171" s="77">
        <f t="shared" si="13"/>
        <v>0</v>
      </c>
      <c r="T171" s="6"/>
      <c r="U171" s="94"/>
      <c r="V171" s="21">
        <v>1.6766467065868262E-2</v>
      </c>
      <c r="W171" s="77">
        <f t="shared" si="14"/>
        <v>0</v>
      </c>
      <c r="X171" s="6"/>
      <c r="Y171" s="94"/>
      <c r="Z171" s="21">
        <v>1.6766467065868262E-2</v>
      </c>
      <c r="AA171" s="77">
        <f t="shared" si="15"/>
        <v>0</v>
      </c>
    </row>
    <row r="172" spans="2:27">
      <c r="B172" s="122"/>
      <c r="C172" s="125"/>
      <c r="D172" s="119"/>
      <c r="E172" s="130"/>
      <c r="F172" s="26" t="s">
        <v>344</v>
      </c>
      <c r="G172" s="28" t="s">
        <v>345</v>
      </c>
      <c r="H172" s="6"/>
      <c r="I172" s="94"/>
      <c r="J172" s="76"/>
      <c r="K172" s="77">
        <f t="shared" si="11"/>
        <v>0</v>
      </c>
      <c r="L172" s="6"/>
      <c r="M172" s="94"/>
      <c r="N172" s="21"/>
      <c r="O172" s="77">
        <f t="shared" si="12"/>
        <v>0</v>
      </c>
      <c r="P172" s="6"/>
      <c r="Q172" s="94"/>
      <c r="R172" s="21"/>
      <c r="S172" s="77">
        <f t="shared" si="13"/>
        <v>0</v>
      </c>
      <c r="T172" s="6"/>
      <c r="U172" s="94"/>
      <c r="V172" s="21"/>
      <c r="W172" s="77">
        <f t="shared" si="14"/>
        <v>0</v>
      </c>
      <c r="X172" s="6"/>
      <c r="Y172" s="94"/>
      <c r="Z172" s="21"/>
      <c r="AA172" s="77">
        <f t="shared" si="15"/>
        <v>0</v>
      </c>
    </row>
    <row r="173" spans="2:27">
      <c r="B173" s="122"/>
      <c r="C173" s="125"/>
      <c r="D173" s="119"/>
      <c r="E173" s="130"/>
      <c r="F173" s="26" t="s">
        <v>346</v>
      </c>
      <c r="G173" s="28" t="s">
        <v>347</v>
      </c>
      <c r="H173" s="6"/>
      <c r="I173" s="94"/>
      <c r="J173" s="76"/>
      <c r="K173" s="77">
        <f t="shared" si="11"/>
        <v>0</v>
      </c>
      <c r="L173" s="6"/>
      <c r="M173" s="94"/>
      <c r="N173" s="21"/>
      <c r="O173" s="77">
        <f t="shared" si="12"/>
        <v>0</v>
      </c>
      <c r="P173" s="6"/>
      <c r="Q173" s="94"/>
      <c r="R173" s="21"/>
      <c r="S173" s="77">
        <f t="shared" si="13"/>
        <v>0</v>
      </c>
      <c r="T173" s="6"/>
      <c r="U173" s="94"/>
      <c r="V173" s="21"/>
      <c r="W173" s="77">
        <f t="shared" si="14"/>
        <v>0</v>
      </c>
      <c r="X173" s="6"/>
      <c r="Y173" s="94"/>
      <c r="Z173" s="21"/>
      <c r="AA173" s="77">
        <f t="shared" si="15"/>
        <v>0</v>
      </c>
    </row>
    <row r="174" spans="2:27" ht="13.8" thickBot="1">
      <c r="B174" s="122"/>
      <c r="C174" s="125"/>
      <c r="D174" s="120"/>
      <c r="E174" s="131"/>
      <c r="F174" s="34" t="s">
        <v>348</v>
      </c>
      <c r="G174" s="35" t="s">
        <v>349</v>
      </c>
      <c r="H174" s="6"/>
      <c r="I174" s="94"/>
      <c r="J174" s="76"/>
      <c r="K174" s="77">
        <f t="shared" si="11"/>
        <v>0</v>
      </c>
      <c r="L174" s="6"/>
      <c r="M174" s="94"/>
      <c r="N174" s="21"/>
      <c r="O174" s="77">
        <f t="shared" si="12"/>
        <v>0</v>
      </c>
      <c r="P174" s="6"/>
      <c r="Q174" s="94"/>
      <c r="R174" s="21"/>
      <c r="S174" s="77">
        <f t="shared" si="13"/>
        <v>0</v>
      </c>
      <c r="T174" s="6"/>
      <c r="U174" s="94"/>
      <c r="V174" s="21"/>
      <c r="W174" s="77">
        <f t="shared" si="14"/>
        <v>0</v>
      </c>
      <c r="X174" s="6"/>
      <c r="Y174" s="94"/>
      <c r="Z174" s="21"/>
      <c r="AA174" s="77">
        <f t="shared" si="15"/>
        <v>0</v>
      </c>
    </row>
    <row r="175" spans="2:27">
      <c r="B175" s="122"/>
      <c r="C175" s="125"/>
      <c r="D175" s="118">
        <v>5.4</v>
      </c>
      <c r="E175" s="129" t="s">
        <v>31</v>
      </c>
      <c r="F175" s="32" t="s">
        <v>350</v>
      </c>
      <c r="G175" s="33" t="s">
        <v>351</v>
      </c>
      <c r="H175" s="6">
        <v>0</v>
      </c>
      <c r="I175" s="94"/>
      <c r="J175" s="76"/>
      <c r="K175" s="77">
        <f t="shared" si="11"/>
        <v>0</v>
      </c>
      <c r="L175" s="6"/>
      <c r="M175" s="94"/>
      <c r="N175" s="21"/>
      <c r="O175" s="77">
        <f t="shared" si="12"/>
        <v>0</v>
      </c>
      <c r="P175" s="6"/>
      <c r="Q175" s="94"/>
      <c r="R175" s="21"/>
      <c r="S175" s="77">
        <f t="shared" si="13"/>
        <v>0</v>
      </c>
      <c r="T175" s="6"/>
      <c r="U175" s="94"/>
      <c r="V175" s="21"/>
      <c r="W175" s="77">
        <f t="shared" si="14"/>
        <v>0</v>
      </c>
      <c r="X175" s="6"/>
      <c r="Y175" s="94"/>
      <c r="Z175" s="21"/>
      <c r="AA175" s="77">
        <f t="shared" si="15"/>
        <v>0</v>
      </c>
    </row>
    <row r="176" spans="2:27">
      <c r="B176" s="122"/>
      <c r="C176" s="125"/>
      <c r="D176" s="119"/>
      <c r="E176" s="130"/>
      <c r="F176" s="26" t="s">
        <v>352</v>
      </c>
      <c r="G176" s="28" t="s">
        <v>353</v>
      </c>
      <c r="H176" s="6">
        <v>2</v>
      </c>
      <c r="I176" s="94">
        <f>+'[2]13- Costo 2013'!$N170</f>
        <v>481510.66627381503</v>
      </c>
      <c r="J176" s="76">
        <v>1.1976047904191617E-3</v>
      </c>
      <c r="K176" s="77">
        <f t="shared" si="11"/>
        <v>963021.33254763007</v>
      </c>
      <c r="L176" s="6"/>
      <c r="M176" s="94">
        <f>+'[3]Costos unitarios'!$N170</f>
        <v>386741.93928975001</v>
      </c>
      <c r="N176" s="21">
        <v>1.1976047904191617E-3</v>
      </c>
      <c r="O176" s="77">
        <f t="shared" si="12"/>
        <v>0</v>
      </c>
      <c r="P176" s="6"/>
      <c r="Q176" s="94">
        <f>+'[4]Costos unitarios'!$N170</f>
        <v>324685.57839884149</v>
      </c>
      <c r="R176" s="21">
        <v>1.1976047904191617E-3</v>
      </c>
      <c r="S176" s="77">
        <f t="shared" si="13"/>
        <v>0</v>
      </c>
      <c r="T176" s="6"/>
      <c r="U176" s="94">
        <f>+'[5]Costos unitarios'!$N170</f>
        <v>299428.09655659023</v>
      </c>
      <c r="V176" s="21">
        <v>1.1976047904191617E-3</v>
      </c>
      <c r="W176" s="77">
        <f t="shared" si="14"/>
        <v>0</v>
      </c>
      <c r="X176" s="6"/>
      <c r="Y176" s="94">
        <f>+'[6]Costos unitarios'!$N170</f>
        <v>279892.10693345987</v>
      </c>
      <c r="Z176" s="21">
        <v>1.1976047904191617E-3</v>
      </c>
      <c r="AA176" s="77">
        <f t="shared" si="15"/>
        <v>0</v>
      </c>
    </row>
    <row r="177" spans="2:27">
      <c r="B177" s="122"/>
      <c r="C177" s="125"/>
      <c r="D177" s="119"/>
      <c r="E177" s="130"/>
      <c r="F177" s="26" t="s">
        <v>354</v>
      </c>
      <c r="G177" s="28" t="s">
        <v>355</v>
      </c>
      <c r="H177" s="6"/>
      <c r="I177" s="94"/>
      <c r="J177" s="76"/>
      <c r="K177" s="77">
        <f t="shared" si="11"/>
        <v>0</v>
      </c>
      <c r="L177" s="6"/>
      <c r="M177" s="94"/>
      <c r="N177" s="21"/>
      <c r="O177" s="77">
        <f t="shared" si="12"/>
        <v>0</v>
      </c>
      <c r="P177" s="6"/>
      <c r="Q177" s="94"/>
      <c r="R177" s="21"/>
      <c r="S177" s="77">
        <f t="shared" si="13"/>
        <v>0</v>
      </c>
      <c r="T177" s="6"/>
      <c r="U177" s="94"/>
      <c r="V177" s="21"/>
      <c r="W177" s="77">
        <f t="shared" si="14"/>
        <v>0</v>
      </c>
      <c r="X177" s="6"/>
      <c r="Y177" s="94"/>
      <c r="Z177" s="21"/>
      <c r="AA177" s="77">
        <f t="shared" si="15"/>
        <v>0</v>
      </c>
    </row>
    <row r="178" spans="2:27">
      <c r="B178" s="122"/>
      <c r="C178" s="125"/>
      <c r="D178" s="119"/>
      <c r="E178" s="130"/>
      <c r="F178" s="26" t="s">
        <v>356</v>
      </c>
      <c r="G178" s="28" t="s">
        <v>357</v>
      </c>
      <c r="H178" s="6"/>
      <c r="I178" s="94"/>
      <c r="J178" s="76"/>
      <c r="K178" s="77">
        <f t="shared" si="11"/>
        <v>0</v>
      </c>
      <c r="L178" s="6"/>
      <c r="M178" s="94"/>
      <c r="N178" s="21"/>
      <c r="O178" s="77">
        <f t="shared" si="12"/>
        <v>0</v>
      </c>
      <c r="P178" s="6"/>
      <c r="Q178" s="94"/>
      <c r="R178" s="21"/>
      <c r="S178" s="77">
        <f t="shared" si="13"/>
        <v>0</v>
      </c>
      <c r="T178" s="6"/>
      <c r="U178" s="94"/>
      <c r="V178" s="21"/>
      <c r="W178" s="77">
        <f t="shared" si="14"/>
        <v>0</v>
      </c>
      <c r="X178" s="6"/>
      <c r="Y178" s="94"/>
      <c r="Z178" s="21"/>
      <c r="AA178" s="77">
        <f t="shared" si="15"/>
        <v>0</v>
      </c>
    </row>
    <row r="179" spans="2:27">
      <c r="B179" s="122"/>
      <c r="C179" s="125"/>
      <c r="D179" s="119"/>
      <c r="E179" s="130"/>
      <c r="F179" s="26" t="s">
        <v>358</v>
      </c>
      <c r="G179" s="28" t="s">
        <v>359</v>
      </c>
      <c r="H179" s="6"/>
      <c r="I179" s="94"/>
      <c r="J179" s="76"/>
      <c r="K179" s="77">
        <f t="shared" si="11"/>
        <v>0</v>
      </c>
      <c r="L179" s="6"/>
      <c r="M179" s="94"/>
      <c r="N179" s="21"/>
      <c r="O179" s="77">
        <f t="shared" si="12"/>
        <v>0</v>
      </c>
      <c r="P179" s="6"/>
      <c r="Q179" s="94"/>
      <c r="R179" s="21"/>
      <c r="S179" s="77">
        <f t="shared" si="13"/>
        <v>0</v>
      </c>
      <c r="T179" s="6"/>
      <c r="U179" s="94"/>
      <c r="V179" s="21"/>
      <c r="W179" s="77">
        <f t="shared" si="14"/>
        <v>0</v>
      </c>
      <c r="X179" s="6"/>
      <c r="Y179" s="94"/>
      <c r="Z179" s="21"/>
      <c r="AA179" s="77">
        <f t="shared" si="15"/>
        <v>0</v>
      </c>
    </row>
    <row r="180" spans="2:27" ht="13.8" thickBot="1">
      <c r="B180" s="123"/>
      <c r="C180" s="128"/>
      <c r="D180" s="120"/>
      <c r="E180" s="131"/>
      <c r="F180" s="34" t="s">
        <v>360</v>
      </c>
      <c r="G180" s="35" t="s">
        <v>216</v>
      </c>
      <c r="H180" s="6"/>
      <c r="I180" s="94"/>
      <c r="J180" s="76"/>
      <c r="K180" s="77">
        <f t="shared" si="11"/>
        <v>0</v>
      </c>
      <c r="L180" s="6"/>
      <c r="M180" s="94"/>
      <c r="N180" s="21"/>
      <c r="O180" s="77">
        <f t="shared" si="12"/>
        <v>0</v>
      </c>
      <c r="P180" s="6"/>
      <c r="Q180" s="94"/>
      <c r="R180" s="21"/>
      <c r="S180" s="77">
        <f t="shared" si="13"/>
        <v>0</v>
      </c>
      <c r="T180" s="6"/>
      <c r="U180" s="94"/>
      <c r="V180" s="21"/>
      <c r="W180" s="77">
        <f t="shared" si="14"/>
        <v>0</v>
      </c>
      <c r="X180" s="6"/>
      <c r="Y180" s="94"/>
      <c r="Z180" s="21"/>
      <c r="AA180" s="77">
        <f t="shared" si="15"/>
        <v>0</v>
      </c>
    </row>
    <row r="181" spans="2:27">
      <c r="B181" s="121">
        <v>6</v>
      </c>
      <c r="C181" s="127" t="s">
        <v>32</v>
      </c>
      <c r="D181" s="118">
        <v>6.1</v>
      </c>
      <c r="E181" s="129" t="s">
        <v>37</v>
      </c>
      <c r="F181" s="32" t="s">
        <v>361</v>
      </c>
      <c r="G181" s="33" t="s">
        <v>362</v>
      </c>
      <c r="H181" s="6"/>
      <c r="I181" s="94">
        <f>+'[2]13- Costo 2013'!$N175</f>
        <v>0</v>
      </c>
      <c r="J181" s="76"/>
      <c r="K181" s="77">
        <f t="shared" si="11"/>
        <v>0</v>
      </c>
      <c r="L181" s="6"/>
      <c r="M181" s="94">
        <f>+'[3]Costos unitarios'!$N175</f>
        <v>0</v>
      </c>
      <c r="N181" s="21"/>
      <c r="O181" s="77">
        <f t="shared" si="12"/>
        <v>0</v>
      </c>
      <c r="P181" s="6"/>
      <c r="Q181" s="94">
        <f>+'[4]Costos unitarios'!$N175</f>
        <v>0</v>
      </c>
      <c r="R181" s="21"/>
      <c r="S181" s="77">
        <f t="shared" si="13"/>
        <v>0</v>
      </c>
      <c r="T181" s="6"/>
      <c r="U181" s="94">
        <f>+'[5]Costos unitarios'!$N175</f>
        <v>0</v>
      </c>
      <c r="V181" s="21"/>
      <c r="W181" s="77">
        <f t="shared" si="14"/>
        <v>0</v>
      </c>
      <c r="X181" s="6"/>
      <c r="Y181" s="94">
        <f>+'[6]Costos unitarios'!$N175</f>
        <v>0</v>
      </c>
      <c r="Z181" s="21"/>
      <c r="AA181" s="77">
        <f t="shared" si="15"/>
        <v>0</v>
      </c>
    </row>
    <row r="182" spans="2:27">
      <c r="B182" s="122"/>
      <c r="C182" s="125"/>
      <c r="D182" s="119"/>
      <c r="E182" s="130"/>
      <c r="F182" s="26" t="s">
        <v>363</v>
      </c>
      <c r="G182" s="28" t="s">
        <v>364</v>
      </c>
      <c r="H182" s="6"/>
      <c r="I182" s="94">
        <f>+'[2]13- Costo 2013'!$N176</f>
        <v>0</v>
      </c>
      <c r="J182" s="76"/>
      <c r="K182" s="77">
        <f t="shared" si="11"/>
        <v>0</v>
      </c>
      <c r="L182" s="6"/>
      <c r="M182" s="94">
        <f>+'[3]Costos unitarios'!$N176</f>
        <v>0</v>
      </c>
      <c r="N182" s="21"/>
      <c r="O182" s="77">
        <f t="shared" si="12"/>
        <v>0</v>
      </c>
      <c r="P182" s="6"/>
      <c r="Q182" s="94">
        <f>+'[4]Costos unitarios'!$N176</f>
        <v>0</v>
      </c>
      <c r="R182" s="21"/>
      <c r="S182" s="77">
        <f t="shared" si="13"/>
        <v>0</v>
      </c>
      <c r="T182" s="6"/>
      <c r="U182" s="94">
        <f>+'[5]Costos unitarios'!$N176</f>
        <v>0</v>
      </c>
      <c r="V182" s="21"/>
      <c r="W182" s="77">
        <f t="shared" si="14"/>
        <v>0</v>
      </c>
      <c r="X182" s="6"/>
      <c r="Y182" s="94">
        <f>+'[6]Costos unitarios'!$N176</f>
        <v>0</v>
      </c>
      <c r="Z182" s="21"/>
      <c r="AA182" s="77">
        <f t="shared" si="15"/>
        <v>0</v>
      </c>
    </row>
    <row r="183" spans="2:27" ht="13.8" thickBot="1">
      <c r="B183" s="122"/>
      <c r="C183" s="125"/>
      <c r="D183" s="120"/>
      <c r="E183" s="131"/>
      <c r="F183" s="34" t="s">
        <v>365</v>
      </c>
      <c r="G183" s="35" t="s">
        <v>366</v>
      </c>
      <c r="H183" s="6">
        <v>0</v>
      </c>
      <c r="I183" s="94">
        <f>+'[2]13- Costo 2013'!$N177</f>
        <v>0</v>
      </c>
      <c r="J183" s="76"/>
      <c r="K183" s="77">
        <f t="shared" si="11"/>
        <v>0</v>
      </c>
      <c r="L183" s="6"/>
      <c r="M183" s="94">
        <f>+'[3]Costos unitarios'!$N177</f>
        <v>0</v>
      </c>
      <c r="N183" s="21"/>
      <c r="O183" s="77">
        <f t="shared" si="12"/>
        <v>0</v>
      </c>
      <c r="P183" s="6"/>
      <c r="Q183" s="94">
        <f>+'[4]Costos unitarios'!$N177</f>
        <v>0</v>
      </c>
      <c r="R183" s="21"/>
      <c r="S183" s="77">
        <f t="shared" si="13"/>
        <v>0</v>
      </c>
      <c r="T183" s="6"/>
      <c r="U183" s="94">
        <f>+'[5]Costos unitarios'!$N177</f>
        <v>0</v>
      </c>
      <c r="V183" s="21"/>
      <c r="W183" s="77">
        <f t="shared" si="14"/>
        <v>0</v>
      </c>
      <c r="X183" s="6"/>
      <c r="Y183" s="94">
        <f>+'[6]Costos unitarios'!$N177</f>
        <v>0</v>
      </c>
      <c r="Z183" s="21"/>
      <c r="AA183" s="77">
        <f t="shared" si="15"/>
        <v>0</v>
      </c>
    </row>
    <row r="184" spans="2:27">
      <c r="B184" s="122"/>
      <c r="C184" s="125"/>
      <c r="D184" s="118">
        <v>6.2</v>
      </c>
      <c r="E184" s="129" t="s">
        <v>33</v>
      </c>
      <c r="F184" s="48" t="s">
        <v>97</v>
      </c>
      <c r="G184" s="49" t="s">
        <v>98</v>
      </c>
      <c r="H184" s="87">
        <v>0</v>
      </c>
      <c r="I184" s="94"/>
      <c r="J184" s="76">
        <v>2.4550898203592814E-2</v>
      </c>
      <c r="K184" s="77">
        <f t="shared" si="11"/>
        <v>0</v>
      </c>
      <c r="L184" s="82">
        <f>+N184*$L$11</f>
        <v>10.090419161676646</v>
      </c>
      <c r="M184" s="94"/>
      <c r="N184" s="21">
        <v>2.4550898203592814E-2</v>
      </c>
      <c r="O184" s="77">
        <f t="shared" si="12"/>
        <v>0</v>
      </c>
      <c r="P184" s="82">
        <f>+R184*$P$11</f>
        <v>10.090419161676646</v>
      </c>
      <c r="Q184" s="94"/>
      <c r="R184" s="21">
        <v>2.4550898203592814E-2</v>
      </c>
      <c r="S184" s="77">
        <f t="shared" si="13"/>
        <v>0</v>
      </c>
      <c r="T184" s="82">
        <f>+$T$11*V184</f>
        <v>10.090419161676646</v>
      </c>
      <c r="U184" s="94"/>
      <c r="V184" s="21">
        <v>2.4550898203592814E-2</v>
      </c>
      <c r="W184" s="77">
        <f t="shared" si="14"/>
        <v>0</v>
      </c>
      <c r="X184" s="82">
        <f>+Z184*$X$11</f>
        <v>10.090419161676646</v>
      </c>
      <c r="Y184" s="94"/>
      <c r="Z184" s="21">
        <v>2.4550898203592814E-2</v>
      </c>
      <c r="AA184" s="77">
        <f t="shared" si="15"/>
        <v>0</v>
      </c>
    </row>
    <row r="185" spans="2:27">
      <c r="B185" s="122"/>
      <c r="C185" s="125"/>
      <c r="D185" s="119"/>
      <c r="E185" s="130"/>
      <c r="F185" s="40" t="s">
        <v>99</v>
      </c>
      <c r="G185" s="41" t="s">
        <v>100</v>
      </c>
      <c r="H185" s="6">
        <v>0</v>
      </c>
      <c r="I185" s="94"/>
      <c r="J185" s="76">
        <v>0</v>
      </c>
      <c r="K185" s="77">
        <f t="shared" si="11"/>
        <v>0</v>
      </c>
      <c r="L185" s="82">
        <f>+N185*$L$11</f>
        <v>0</v>
      </c>
      <c r="M185" s="94"/>
      <c r="N185" s="21">
        <v>0</v>
      </c>
      <c r="O185" s="77">
        <f t="shared" si="12"/>
        <v>0</v>
      </c>
      <c r="P185" s="82">
        <f>+R185*$P$11</f>
        <v>0</v>
      </c>
      <c r="Q185" s="94"/>
      <c r="R185" s="21">
        <v>0</v>
      </c>
      <c r="S185" s="77">
        <f t="shared" si="13"/>
        <v>0</v>
      </c>
      <c r="T185" s="82">
        <f>+$T$11*V185</f>
        <v>0</v>
      </c>
      <c r="U185" s="94"/>
      <c r="V185" s="21">
        <v>0</v>
      </c>
      <c r="W185" s="77">
        <f t="shared" si="14"/>
        <v>0</v>
      </c>
      <c r="X185" s="82">
        <f>+Z185*$X$11</f>
        <v>0</v>
      </c>
      <c r="Y185" s="94"/>
      <c r="Z185" s="21">
        <v>0</v>
      </c>
      <c r="AA185" s="77">
        <f t="shared" si="15"/>
        <v>0</v>
      </c>
    </row>
    <row r="186" spans="2:27">
      <c r="B186" s="122"/>
      <c r="C186" s="125"/>
      <c r="D186" s="119"/>
      <c r="E186" s="130"/>
      <c r="F186" s="40" t="s">
        <v>167</v>
      </c>
      <c r="G186" s="41" t="s">
        <v>168</v>
      </c>
      <c r="H186" s="6">
        <v>0</v>
      </c>
      <c r="I186" s="94"/>
      <c r="J186" s="76">
        <v>0</v>
      </c>
      <c r="K186" s="77">
        <f t="shared" si="11"/>
        <v>0</v>
      </c>
      <c r="L186" s="82">
        <f>+N186*L182</f>
        <v>0</v>
      </c>
      <c r="M186" s="94"/>
      <c r="N186" s="21">
        <v>0</v>
      </c>
      <c r="O186" s="77">
        <f t="shared" si="12"/>
        <v>0</v>
      </c>
      <c r="P186" s="6"/>
      <c r="Q186" s="94"/>
      <c r="R186" s="21">
        <v>0</v>
      </c>
      <c r="S186" s="77">
        <f t="shared" si="13"/>
        <v>0</v>
      </c>
      <c r="T186" s="6"/>
      <c r="U186" s="94"/>
      <c r="V186" s="21">
        <v>0</v>
      </c>
      <c r="W186" s="77">
        <f t="shared" si="14"/>
        <v>0</v>
      </c>
      <c r="X186" s="6"/>
      <c r="Y186" s="94"/>
      <c r="Z186" s="21">
        <v>0</v>
      </c>
      <c r="AA186" s="77">
        <f t="shared" si="15"/>
        <v>0</v>
      </c>
    </row>
    <row r="187" spans="2:27">
      <c r="B187" s="122"/>
      <c r="C187" s="125"/>
      <c r="D187" s="119"/>
      <c r="E187" s="130"/>
      <c r="F187" s="40" t="s">
        <v>169</v>
      </c>
      <c r="G187" s="41" t="s">
        <v>170</v>
      </c>
      <c r="H187" s="6">
        <v>18</v>
      </c>
      <c r="I187" s="94"/>
      <c r="J187" s="76">
        <v>1.1976047904191617E-3</v>
      </c>
      <c r="K187" s="77">
        <f t="shared" si="11"/>
        <v>0</v>
      </c>
      <c r="L187" s="82">
        <f>+N187*$L$11</f>
        <v>0.49221556886227547</v>
      </c>
      <c r="M187" s="94"/>
      <c r="N187" s="21">
        <v>1.1976047904191617E-3</v>
      </c>
      <c r="O187" s="77">
        <f t="shared" si="12"/>
        <v>0</v>
      </c>
      <c r="P187" s="82">
        <f>+R187*$P$11</f>
        <v>0.49221556886227547</v>
      </c>
      <c r="Q187" s="94"/>
      <c r="R187" s="21">
        <v>1.1976047904191617E-3</v>
      </c>
      <c r="S187" s="77">
        <f t="shared" si="13"/>
        <v>0</v>
      </c>
      <c r="T187" s="82">
        <f>+$T$11*V187</f>
        <v>0.49221556886227547</v>
      </c>
      <c r="U187" s="94"/>
      <c r="V187" s="21">
        <v>1.1976047904191617E-3</v>
      </c>
      <c r="W187" s="77">
        <f t="shared" si="14"/>
        <v>0</v>
      </c>
      <c r="X187" s="82">
        <f>+Z187*$X$11</f>
        <v>0.49221556886227547</v>
      </c>
      <c r="Y187" s="94"/>
      <c r="Z187" s="21">
        <v>1.1976047904191617E-3</v>
      </c>
      <c r="AA187" s="77">
        <f t="shared" si="15"/>
        <v>0</v>
      </c>
    </row>
    <row r="188" spans="2:27" ht="13.8" thickBot="1">
      <c r="B188" s="122"/>
      <c r="C188" s="125"/>
      <c r="D188" s="120"/>
      <c r="E188" s="131"/>
      <c r="F188" s="34" t="s">
        <v>367</v>
      </c>
      <c r="G188" s="35" t="s">
        <v>368</v>
      </c>
      <c r="H188" s="6"/>
      <c r="I188" s="94"/>
      <c r="J188" s="76"/>
      <c r="K188" s="77">
        <f t="shared" si="11"/>
        <v>0</v>
      </c>
      <c r="L188" s="6"/>
      <c r="M188" s="94"/>
      <c r="N188" s="21"/>
      <c r="O188" s="77">
        <f t="shared" si="12"/>
        <v>0</v>
      </c>
      <c r="P188" s="6"/>
      <c r="Q188" s="94"/>
      <c r="R188" s="21"/>
      <c r="S188" s="77">
        <f t="shared" si="13"/>
        <v>0</v>
      </c>
      <c r="T188" s="6"/>
      <c r="U188" s="94"/>
      <c r="V188" s="21"/>
      <c r="W188" s="77">
        <f t="shared" si="14"/>
        <v>0</v>
      </c>
      <c r="X188" s="6"/>
      <c r="Y188" s="94"/>
      <c r="Z188" s="21"/>
      <c r="AA188" s="77">
        <f t="shared" si="15"/>
        <v>0</v>
      </c>
    </row>
    <row r="189" spans="2:27" ht="27" thickBot="1">
      <c r="B189" s="122"/>
      <c r="C189" s="125"/>
      <c r="D189" s="46">
        <v>6.3</v>
      </c>
      <c r="E189" s="47" t="s">
        <v>34</v>
      </c>
      <c r="F189" s="42">
        <v>715</v>
      </c>
      <c r="G189" s="43" t="s">
        <v>49</v>
      </c>
      <c r="H189" s="6"/>
      <c r="I189" s="94">
        <f>+'[2]13- Costo 2013'!$N183</f>
        <v>0</v>
      </c>
      <c r="J189" s="76"/>
      <c r="K189" s="77">
        <f t="shared" si="11"/>
        <v>0</v>
      </c>
      <c r="L189" s="6"/>
      <c r="M189" s="94">
        <f>+'[3]Costos unitarios'!$N183</f>
        <v>0</v>
      </c>
      <c r="N189" s="21"/>
      <c r="O189" s="77">
        <f t="shared" si="12"/>
        <v>0</v>
      </c>
      <c r="P189" s="6"/>
      <c r="Q189" s="94">
        <f>+'[4]Costos unitarios'!$N183</f>
        <v>0</v>
      </c>
      <c r="R189" s="21"/>
      <c r="S189" s="77">
        <f t="shared" si="13"/>
        <v>0</v>
      </c>
      <c r="T189" s="6"/>
      <c r="U189" s="94">
        <f>+'[5]Costos unitarios'!$N183</f>
        <v>0</v>
      </c>
      <c r="V189" s="21"/>
      <c r="W189" s="77">
        <f t="shared" si="14"/>
        <v>0</v>
      </c>
      <c r="X189" s="6"/>
      <c r="Y189" s="94">
        <f>+'[6]Costos unitarios'!$N183</f>
        <v>0</v>
      </c>
      <c r="Z189" s="21"/>
      <c r="AA189" s="77">
        <f t="shared" si="15"/>
        <v>0</v>
      </c>
    </row>
    <row r="190" spans="2:27" ht="13.8" thickBot="1">
      <c r="B190" s="122"/>
      <c r="C190" s="125"/>
      <c r="D190" s="46">
        <v>6.4</v>
      </c>
      <c r="E190" s="47" t="s">
        <v>35</v>
      </c>
      <c r="F190" s="42" t="s">
        <v>369</v>
      </c>
      <c r="G190" s="50" t="s">
        <v>370</v>
      </c>
      <c r="H190" s="6"/>
      <c r="I190" s="94">
        <f>+'[2]13- Costo 2013'!$N184</f>
        <v>0</v>
      </c>
      <c r="J190" s="76"/>
      <c r="K190" s="77">
        <f t="shared" si="11"/>
        <v>0</v>
      </c>
      <c r="L190" s="6"/>
      <c r="M190" s="94">
        <f>+'[3]Costos unitarios'!$N184</f>
        <v>0</v>
      </c>
      <c r="N190" s="21"/>
      <c r="O190" s="77">
        <f t="shared" si="12"/>
        <v>0</v>
      </c>
      <c r="P190" s="6"/>
      <c r="Q190" s="94">
        <f>+'[4]Costos unitarios'!$N184</f>
        <v>0</v>
      </c>
      <c r="R190" s="21"/>
      <c r="S190" s="77">
        <f t="shared" si="13"/>
        <v>0</v>
      </c>
      <c r="T190" s="6"/>
      <c r="U190" s="94">
        <f>+'[5]Costos unitarios'!$N184</f>
        <v>0</v>
      </c>
      <c r="V190" s="21"/>
      <c r="W190" s="77">
        <f t="shared" si="14"/>
        <v>0</v>
      </c>
      <c r="X190" s="6"/>
      <c r="Y190" s="94">
        <f>+'[6]Costos unitarios'!$N184</f>
        <v>0</v>
      </c>
      <c r="Z190" s="21"/>
      <c r="AA190" s="77">
        <f t="shared" si="15"/>
        <v>0</v>
      </c>
    </row>
    <row r="191" spans="2:27">
      <c r="B191" s="122"/>
      <c r="C191" s="125"/>
      <c r="D191" s="118">
        <v>6.5</v>
      </c>
      <c r="E191" s="129" t="s">
        <v>36</v>
      </c>
      <c r="F191" s="32" t="s">
        <v>371</v>
      </c>
      <c r="G191" s="33" t="s">
        <v>372</v>
      </c>
      <c r="H191" s="6"/>
      <c r="I191" s="94">
        <f>+'[2]13- Costo 2013'!$N185</f>
        <v>0</v>
      </c>
      <c r="J191" s="76"/>
      <c r="K191" s="77">
        <f t="shared" si="11"/>
        <v>0</v>
      </c>
      <c r="L191" s="6"/>
      <c r="M191" s="94">
        <f>+'[3]Costos unitarios'!$N185</f>
        <v>0</v>
      </c>
      <c r="N191" s="21"/>
      <c r="O191" s="77">
        <f t="shared" si="12"/>
        <v>0</v>
      </c>
      <c r="P191" s="6"/>
      <c r="Q191" s="94">
        <f>+'[4]Costos unitarios'!$N185</f>
        <v>0</v>
      </c>
      <c r="R191" s="21"/>
      <c r="S191" s="77">
        <f t="shared" si="13"/>
        <v>0</v>
      </c>
      <c r="T191" s="6"/>
      <c r="U191" s="94">
        <f>+'[5]Costos unitarios'!$N185</f>
        <v>0</v>
      </c>
      <c r="V191" s="21"/>
      <c r="W191" s="77">
        <f t="shared" si="14"/>
        <v>0</v>
      </c>
      <c r="X191" s="6"/>
      <c r="Y191" s="94">
        <f>+'[6]Costos unitarios'!$N185</f>
        <v>0</v>
      </c>
      <c r="Z191" s="21"/>
      <c r="AA191" s="77">
        <f t="shared" si="15"/>
        <v>0</v>
      </c>
    </row>
    <row r="192" spans="2:27" ht="13.8" thickBot="1">
      <c r="B192" s="122"/>
      <c r="C192" s="125"/>
      <c r="D192" s="120"/>
      <c r="E192" s="131"/>
      <c r="F192" s="34" t="s">
        <v>373</v>
      </c>
      <c r="G192" s="35" t="s">
        <v>374</v>
      </c>
      <c r="H192" s="6"/>
      <c r="I192" s="94">
        <f>+'[2]13- Costo 2013'!$N186</f>
        <v>0</v>
      </c>
      <c r="J192" s="76"/>
      <c r="K192" s="77">
        <f t="shared" si="11"/>
        <v>0</v>
      </c>
      <c r="L192" s="6"/>
      <c r="M192" s="94">
        <f>+'[3]Costos unitarios'!$N186</f>
        <v>0</v>
      </c>
      <c r="N192" s="21"/>
      <c r="O192" s="77">
        <f t="shared" si="12"/>
        <v>0</v>
      </c>
      <c r="P192" s="6"/>
      <c r="Q192" s="94">
        <f>+'[4]Costos unitarios'!$N186</f>
        <v>0</v>
      </c>
      <c r="R192" s="21"/>
      <c r="S192" s="77">
        <f t="shared" si="13"/>
        <v>0</v>
      </c>
      <c r="T192" s="6"/>
      <c r="U192" s="94">
        <f>+'[5]Costos unitarios'!$N186</f>
        <v>0</v>
      </c>
      <c r="V192" s="21"/>
      <c r="W192" s="77">
        <f t="shared" si="14"/>
        <v>0</v>
      </c>
      <c r="X192" s="6"/>
      <c r="Y192" s="94">
        <f>+'[6]Costos unitarios'!$N186</f>
        <v>0</v>
      </c>
      <c r="Z192" s="21"/>
      <c r="AA192" s="77">
        <f t="shared" si="15"/>
        <v>0</v>
      </c>
    </row>
    <row r="193" spans="2:28" ht="13.8" thickBot="1">
      <c r="B193" s="122"/>
      <c r="C193" s="125"/>
      <c r="D193" s="46">
        <v>6.6</v>
      </c>
      <c r="E193" s="47" t="s">
        <v>38</v>
      </c>
      <c r="F193" s="42" t="s">
        <v>375</v>
      </c>
      <c r="G193" s="50" t="s">
        <v>138</v>
      </c>
      <c r="H193" s="6">
        <v>0</v>
      </c>
      <c r="I193" s="94">
        <f>+'[2]13- Costo 2013'!$N187</f>
        <v>0</v>
      </c>
      <c r="J193" s="76"/>
      <c r="K193" s="77">
        <f t="shared" si="11"/>
        <v>0</v>
      </c>
      <c r="L193" s="6"/>
      <c r="M193" s="94">
        <f>+'[3]Costos unitarios'!$N187</f>
        <v>0</v>
      </c>
      <c r="N193" s="21"/>
      <c r="O193" s="77">
        <f t="shared" si="12"/>
        <v>0</v>
      </c>
      <c r="P193" s="6"/>
      <c r="Q193" s="94">
        <f>+'[4]Costos unitarios'!$N187</f>
        <v>0</v>
      </c>
      <c r="R193" s="21"/>
      <c r="S193" s="77">
        <f t="shared" si="13"/>
        <v>0</v>
      </c>
      <c r="T193" s="6"/>
      <c r="U193" s="94">
        <f>+'[5]Costos unitarios'!$N187</f>
        <v>0</v>
      </c>
      <c r="V193" s="21"/>
      <c r="W193" s="77">
        <f t="shared" si="14"/>
        <v>0</v>
      </c>
      <c r="X193" s="6"/>
      <c r="Y193" s="94">
        <f>+'[6]Costos unitarios'!$N187</f>
        <v>0</v>
      </c>
      <c r="Z193" s="21"/>
      <c r="AA193" s="77">
        <f t="shared" si="15"/>
        <v>0</v>
      </c>
    </row>
    <row r="194" spans="2:28" ht="13.8" thickBot="1">
      <c r="B194" s="122"/>
      <c r="C194" s="125"/>
      <c r="D194" s="46">
        <v>6.7</v>
      </c>
      <c r="E194" s="47" t="s">
        <v>39</v>
      </c>
      <c r="F194" s="42" t="s">
        <v>376</v>
      </c>
      <c r="G194" s="50" t="s">
        <v>377</v>
      </c>
      <c r="H194" s="6">
        <v>1711</v>
      </c>
      <c r="I194" s="94"/>
      <c r="J194" s="76">
        <v>6.2463503649635044</v>
      </c>
      <c r="K194" s="77">
        <f t="shared" si="11"/>
        <v>0</v>
      </c>
      <c r="L194" s="82">
        <f>+N194*$L$11</f>
        <v>2567.2500000000005</v>
      </c>
      <c r="M194" s="94"/>
      <c r="N194" s="76">
        <v>6.2463503649635044</v>
      </c>
      <c r="O194" s="77">
        <f t="shared" si="12"/>
        <v>0</v>
      </c>
      <c r="P194" s="82">
        <f>+R194*$P$11</f>
        <v>2567.2500000000005</v>
      </c>
      <c r="Q194" s="94"/>
      <c r="R194" s="76">
        <v>6.2463503649635044</v>
      </c>
      <c r="S194" s="77">
        <f t="shared" si="13"/>
        <v>0</v>
      </c>
      <c r="T194" s="82">
        <f>+$T$11*V194</f>
        <v>2567.2500000000005</v>
      </c>
      <c r="U194" s="94"/>
      <c r="V194" s="76">
        <v>6.2463503649635044</v>
      </c>
      <c r="W194" s="77">
        <f t="shared" si="14"/>
        <v>0</v>
      </c>
      <c r="X194" s="82">
        <f>+Z194*$X$11</f>
        <v>2567.2500000000005</v>
      </c>
      <c r="Y194" s="94"/>
      <c r="Z194" s="76">
        <v>6.2463503649635044</v>
      </c>
      <c r="AA194" s="77">
        <f t="shared" si="15"/>
        <v>0</v>
      </c>
    </row>
    <row r="195" spans="2:28" ht="27" thickBot="1">
      <c r="B195" s="123"/>
      <c r="C195" s="125"/>
      <c r="D195" s="90">
        <v>6.8</v>
      </c>
      <c r="E195" s="89" t="s">
        <v>40</v>
      </c>
      <c r="F195" s="51">
        <v>716</v>
      </c>
      <c r="G195" s="52" t="s">
        <v>49</v>
      </c>
      <c r="H195" s="6"/>
      <c r="I195" s="94"/>
      <c r="J195" s="76"/>
      <c r="K195" s="77">
        <f t="shared" si="11"/>
        <v>0</v>
      </c>
      <c r="L195" s="6"/>
      <c r="M195" s="94"/>
      <c r="N195" s="21"/>
      <c r="O195" s="77">
        <f t="shared" si="12"/>
        <v>0</v>
      </c>
      <c r="P195" s="6"/>
      <c r="Q195" s="94"/>
      <c r="R195" s="21"/>
      <c r="S195" s="77">
        <f t="shared" si="13"/>
        <v>0</v>
      </c>
      <c r="T195" s="6"/>
      <c r="U195" s="94"/>
      <c r="V195" s="21"/>
      <c r="W195" s="77">
        <f t="shared" si="14"/>
        <v>0</v>
      </c>
      <c r="X195" s="6"/>
      <c r="Y195" s="94"/>
      <c r="Z195" s="21"/>
      <c r="AA195" s="77">
        <f t="shared" si="15"/>
        <v>0</v>
      </c>
    </row>
    <row r="196" spans="2:28">
      <c r="B196" s="121">
        <v>7</v>
      </c>
      <c r="C196" s="124" t="s">
        <v>41</v>
      </c>
      <c r="D196" s="118">
        <v>7.2</v>
      </c>
      <c r="E196" s="129" t="s">
        <v>42</v>
      </c>
      <c r="F196" s="32">
        <v>907</v>
      </c>
      <c r="G196" s="38" t="s">
        <v>1</v>
      </c>
      <c r="H196" s="6"/>
      <c r="I196" s="94"/>
      <c r="J196" s="76"/>
      <c r="K196" s="77">
        <f t="shared" si="11"/>
        <v>0</v>
      </c>
      <c r="L196" s="6"/>
      <c r="M196" s="94"/>
      <c r="N196" s="21"/>
      <c r="O196" s="77">
        <f t="shared" si="12"/>
        <v>0</v>
      </c>
      <c r="P196" s="6"/>
      <c r="Q196" s="94"/>
      <c r="R196" s="21"/>
      <c r="S196" s="77">
        <f t="shared" si="13"/>
        <v>0</v>
      </c>
      <c r="T196" s="6"/>
      <c r="U196" s="94"/>
      <c r="V196" s="21"/>
      <c r="W196" s="77">
        <f t="shared" si="14"/>
        <v>0</v>
      </c>
      <c r="X196" s="6"/>
      <c r="Y196" s="94"/>
      <c r="Z196" s="21"/>
      <c r="AA196" s="77">
        <f t="shared" si="15"/>
        <v>0</v>
      </c>
    </row>
    <row r="197" spans="2:28" ht="13.8" thickBot="1">
      <c r="B197" s="122"/>
      <c r="C197" s="125"/>
      <c r="D197" s="120"/>
      <c r="E197" s="131"/>
      <c r="F197" s="34">
        <v>908</v>
      </c>
      <c r="G197" s="44" t="s">
        <v>2</v>
      </c>
      <c r="H197" s="6">
        <v>0</v>
      </c>
      <c r="I197" s="94"/>
      <c r="J197" s="76"/>
      <c r="K197" s="77">
        <f t="shared" si="11"/>
        <v>0</v>
      </c>
      <c r="L197" s="6"/>
      <c r="M197" s="94"/>
      <c r="N197" s="21"/>
      <c r="O197" s="77">
        <f t="shared" si="12"/>
        <v>0</v>
      </c>
      <c r="P197" s="6"/>
      <c r="Q197" s="94"/>
      <c r="R197" s="21"/>
      <c r="S197" s="77">
        <f t="shared" si="13"/>
        <v>0</v>
      </c>
      <c r="T197" s="6"/>
      <c r="U197" s="94"/>
      <c r="V197" s="21"/>
      <c r="W197" s="77">
        <f t="shared" si="14"/>
        <v>0</v>
      </c>
      <c r="X197" s="6"/>
      <c r="Y197" s="94"/>
      <c r="Z197" s="21"/>
      <c r="AA197" s="77">
        <f t="shared" si="15"/>
        <v>0</v>
      </c>
    </row>
    <row r="198" spans="2:28">
      <c r="B198" s="122"/>
      <c r="C198" s="125"/>
      <c r="D198" s="118">
        <v>7.1</v>
      </c>
      <c r="E198" s="130" t="s">
        <v>43</v>
      </c>
      <c r="F198" s="36" t="s">
        <v>378</v>
      </c>
      <c r="G198" s="37" t="s">
        <v>379</v>
      </c>
      <c r="H198" s="6">
        <v>14</v>
      </c>
      <c r="I198" s="94"/>
      <c r="J198" s="76">
        <v>8.3832335329341312E-3</v>
      </c>
      <c r="K198" s="77">
        <f t="shared" si="11"/>
        <v>0</v>
      </c>
      <c r="L198" s="82">
        <f>+N198*$L$11</f>
        <v>3.4455089820359279</v>
      </c>
      <c r="M198" s="94"/>
      <c r="N198" s="21">
        <v>8.3832335329341312E-3</v>
      </c>
      <c r="O198" s="77">
        <f t="shared" si="12"/>
        <v>0</v>
      </c>
      <c r="P198" s="82">
        <f>+R198*$P$11</f>
        <v>3.4455089820359279</v>
      </c>
      <c r="Q198" s="94"/>
      <c r="R198" s="21">
        <v>8.3832335329341312E-3</v>
      </c>
      <c r="S198" s="77">
        <f t="shared" si="13"/>
        <v>0</v>
      </c>
      <c r="T198" s="82">
        <f>+$T$11*V198</f>
        <v>3.4455089820359279</v>
      </c>
      <c r="U198" s="94"/>
      <c r="V198" s="21">
        <v>8.3832335329341312E-3</v>
      </c>
      <c r="W198" s="77">
        <f t="shared" si="14"/>
        <v>0</v>
      </c>
      <c r="X198" s="82">
        <f>+Z198*$X$11</f>
        <v>3.4455089820359279</v>
      </c>
      <c r="Y198" s="94"/>
      <c r="Z198" s="21">
        <v>8.3832335329341312E-3</v>
      </c>
      <c r="AA198" s="77">
        <f t="shared" si="15"/>
        <v>0</v>
      </c>
    </row>
    <row r="199" spans="2:28" ht="13.8" thickBot="1">
      <c r="B199" s="123"/>
      <c r="C199" s="126"/>
      <c r="D199" s="120"/>
      <c r="E199" s="131"/>
      <c r="F199" s="34" t="s">
        <v>380</v>
      </c>
      <c r="G199" s="35" t="s">
        <v>381</v>
      </c>
      <c r="H199" s="6">
        <v>3</v>
      </c>
      <c r="I199" s="94"/>
      <c r="J199" s="76">
        <v>5.9880239520958083E-4</v>
      </c>
      <c r="K199" s="77">
        <f t="shared" si="11"/>
        <v>0</v>
      </c>
      <c r="L199" s="82">
        <f>+N199*$L$11</f>
        <v>0.24610778443113773</v>
      </c>
      <c r="M199" s="94"/>
      <c r="N199" s="85">
        <v>5.9880239520958083E-4</v>
      </c>
      <c r="O199" s="77">
        <f t="shared" si="12"/>
        <v>0</v>
      </c>
      <c r="P199" s="82">
        <f>+R199*$P$11</f>
        <v>0.24610778443113773</v>
      </c>
      <c r="Q199" s="94"/>
      <c r="R199" s="85">
        <v>5.9880239520958083E-4</v>
      </c>
      <c r="S199" s="77">
        <f t="shared" si="13"/>
        <v>0</v>
      </c>
      <c r="T199" s="82">
        <f>+$T$11*V199</f>
        <v>0.24610778443113773</v>
      </c>
      <c r="U199" s="94"/>
      <c r="V199" s="85">
        <v>5.9880239520958083E-4</v>
      </c>
      <c r="W199" s="77">
        <f t="shared" si="14"/>
        <v>0</v>
      </c>
      <c r="X199" s="82">
        <f>+Z199*$X$11</f>
        <v>0.24610778443113773</v>
      </c>
      <c r="Y199" s="94"/>
      <c r="Z199" s="85">
        <v>5.9880239520958083E-4</v>
      </c>
      <c r="AA199" s="77">
        <f t="shared" si="15"/>
        <v>0</v>
      </c>
    </row>
    <row r="200" spans="2:28" ht="15" thickBot="1">
      <c r="G200" s="2"/>
      <c r="H200" s="53"/>
      <c r="I200" s="54"/>
      <c r="J200" s="54"/>
      <c r="K200" s="3">
        <f>SUM(K14:K199)</f>
        <v>118232641.00663312</v>
      </c>
      <c r="L200" s="53"/>
      <c r="M200" s="54"/>
      <c r="N200" s="54"/>
      <c r="O200" s="3">
        <f>SUM(O14:O199)</f>
        <v>21258039.131598763</v>
      </c>
      <c r="P200" s="53"/>
      <c r="Q200" s="54"/>
      <c r="R200" s="54"/>
      <c r="S200" s="3">
        <f>SUM(S14:S199)</f>
        <v>19945141.676620856</v>
      </c>
      <c r="T200" s="53"/>
      <c r="U200" s="54"/>
      <c r="V200" s="54"/>
      <c r="W200" s="3">
        <f>SUM(W14:W199)</f>
        <v>24305027.198174879</v>
      </c>
      <c r="X200" s="53"/>
      <c r="Y200" s="54"/>
      <c r="Z200" s="54"/>
      <c r="AA200" s="3">
        <f>SUM(AA14:AA199)</f>
        <v>26330588.651857309</v>
      </c>
      <c r="AB200" s="2"/>
    </row>
    <row r="201" spans="2:28" ht="14.4"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</row>
  </sheetData>
  <mergeCells count="111">
    <mergeCell ref="D191:D192"/>
    <mergeCell ref="E191:E192"/>
    <mergeCell ref="B196:B199"/>
    <mergeCell ref="C196:C199"/>
    <mergeCell ref="D196:D197"/>
    <mergeCell ref="E196:E197"/>
    <mergeCell ref="D198:D199"/>
    <mergeCell ref="E198:E199"/>
    <mergeCell ref="D171:D174"/>
    <mergeCell ref="E171:E174"/>
    <mergeCell ref="D175:D180"/>
    <mergeCell ref="E175:E180"/>
    <mergeCell ref="B181:B195"/>
    <mergeCell ref="C181:C195"/>
    <mergeCell ref="D181:D183"/>
    <mergeCell ref="E181:E183"/>
    <mergeCell ref="D184:D188"/>
    <mergeCell ref="E184:E188"/>
    <mergeCell ref="B129:B165"/>
    <mergeCell ref="C129:C165"/>
    <mergeCell ref="D130:D165"/>
    <mergeCell ref="E130:E165"/>
    <mergeCell ref="B166:B180"/>
    <mergeCell ref="C166:C180"/>
    <mergeCell ref="D166:D167"/>
    <mergeCell ref="E166:E167"/>
    <mergeCell ref="D168:D170"/>
    <mergeCell ref="E168:E170"/>
    <mergeCell ref="D121:D122"/>
    <mergeCell ref="E121:E122"/>
    <mergeCell ref="D123:D126"/>
    <mergeCell ref="E123:E126"/>
    <mergeCell ref="D127:D128"/>
    <mergeCell ref="E127:E128"/>
    <mergeCell ref="B112:B128"/>
    <mergeCell ref="C112:C128"/>
    <mergeCell ref="D112:D114"/>
    <mergeCell ref="E112:E114"/>
    <mergeCell ref="D115:D116"/>
    <mergeCell ref="E115:E116"/>
    <mergeCell ref="D117:D118"/>
    <mergeCell ref="E117:E118"/>
    <mergeCell ref="D119:D120"/>
    <mergeCell ref="E119:E120"/>
    <mergeCell ref="B23:B111"/>
    <mergeCell ref="C23:C111"/>
    <mergeCell ref="D23:D26"/>
    <mergeCell ref="E23:E26"/>
    <mergeCell ref="D28:D31"/>
    <mergeCell ref="E28:E31"/>
    <mergeCell ref="D33:D111"/>
    <mergeCell ref="E33:E111"/>
    <mergeCell ref="Y12:Y13"/>
    <mergeCell ref="K12:K13"/>
    <mergeCell ref="L12:L13"/>
    <mergeCell ref="AA12:AA13"/>
    <mergeCell ref="B14:B22"/>
    <mergeCell ref="C14:C22"/>
    <mergeCell ref="D14:D19"/>
    <mergeCell ref="E14:E19"/>
    <mergeCell ref="D20:D22"/>
    <mergeCell ref="E20:E22"/>
    <mergeCell ref="S12:S13"/>
    <mergeCell ref="T12:T13"/>
    <mergeCell ref="U12:U13"/>
    <mergeCell ref="V12:V13"/>
    <mergeCell ref="W12:W13"/>
    <mergeCell ref="X12:X13"/>
    <mergeCell ref="M12:M13"/>
    <mergeCell ref="N12:N13"/>
    <mergeCell ref="O12:O13"/>
    <mergeCell ref="P12:P13"/>
    <mergeCell ref="Q12:Q13"/>
    <mergeCell ref="R12:R13"/>
    <mergeCell ref="C12:G12"/>
    <mergeCell ref="H12:H13"/>
    <mergeCell ref="I12:I13"/>
    <mergeCell ref="J12:J13"/>
    <mergeCell ref="S9:S10"/>
    <mergeCell ref="T9:T10"/>
    <mergeCell ref="L9:L10"/>
    <mergeCell ref="M9:M10"/>
    <mergeCell ref="N9:N10"/>
    <mergeCell ref="O9:O10"/>
    <mergeCell ref="P9:P10"/>
    <mergeCell ref="Q9:Q10"/>
    <mergeCell ref="Z12:Z13"/>
    <mergeCell ref="C5:U5"/>
    <mergeCell ref="H7:K7"/>
    <mergeCell ref="L7:O7"/>
    <mergeCell ref="P7:S7"/>
    <mergeCell ref="T7:W7"/>
    <mergeCell ref="X7:AA7"/>
    <mergeCell ref="X9:X10"/>
    <mergeCell ref="Y9:Y10"/>
    <mergeCell ref="Z9:Z10"/>
    <mergeCell ref="AA9:AA10"/>
    <mergeCell ref="U9:U10"/>
    <mergeCell ref="V9:V10"/>
    <mergeCell ref="W9:W10"/>
    <mergeCell ref="C8:G11"/>
    <mergeCell ref="H8:K8"/>
    <mergeCell ref="L8:O8"/>
    <mergeCell ref="P8:S8"/>
    <mergeCell ref="T8:W8"/>
    <mergeCell ref="X8:AA8"/>
    <mergeCell ref="H9:H10"/>
    <mergeCell ref="I9:I10"/>
    <mergeCell ref="J9:J10"/>
    <mergeCell ref="K9:K10"/>
    <mergeCell ref="R9:R10"/>
  </mergeCells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B1:Q26"/>
  <sheetViews>
    <sheetView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E14" sqref="E14"/>
    </sheetView>
  </sheetViews>
  <sheetFormatPr baseColWidth="10" defaultColWidth="11.44140625" defaultRowHeight="14.4"/>
  <cols>
    <col min="1" max="1" width="4.109375" style="62" customWidth="1"/>
    <col min="2" max="2" width="50.6640625" style="62" customWidth="1"/>
    <col min="3" max="3" width="18" style="66" bestFit="1" customWidth="1"/>
    <col min="4" max="4" width="19.109375" style="66" bestFit="1" customWidth="1"/>
    <col min="5" max="5" width="17.88671875" style="66" bestFit="1" customWidth="1"/>
    <col min="6" max="17" width="15.6640625" style="66" customWidth="1"/>
    <col min="18" max="18" width="15.6640625" style="62" customWidth="1"/>
    <col min="19" max="16384" width="11.44140625" style="62"/>
  </cols>
  <sheetData>
    <row r="1" spans="2:17" ht="15" thickBot="1"/>
    <row r="2" spans="2:17" ht="18.600000000000001" thickBot="1">
      <c r="B2" s="65" t="s">
        <v>405</v>
      </c>
      <c r="C2" s="67"/>
      <c r="D2" s="67"/>
      <c r="E2" s="67"/>
      <c r="F2" s="67"/>
      <c r="G2" s="67"/>
      <c r="H2" s="68"/>
      <c r="I2" s="69"/>
    </row>
    <row r="4" spans="2:17" ht="15" thickBot="1"/>
    <row r="5" spans="2:17" ht="15" thickBot="1">
      <c r="B5" s="183" t="s">
        <v>420</v>
      </c>
      <c r="C5" s="180" t="s">
        <v>390</v>
      </c>
      <c r="D5" s="181"/>
      <c r="E5" s="182"/>
      <c r="F5" s="181" t="s">
        <v>392</v>
      </c>
      <c r="G5" s="181"/>
      <c r="H5" s="181"/>
      <c r="I5" s="180" t="s">
        <v>393</v>
      </c>
      <c r="J5" s="181"/>
      <c r="K5" s="182"/>
      <c r="L5" s="181" t="s">
        <v>394</v>
      </c>
      <c r="M5" s="181"/>
      <c r="N5" s="181"/>
      <c r="O5" s="180" t="s">
        <v>395</v>
      </c>
      <c r="P5" s="181"/>
      <c r="Q5" s="182"/>
    </row>
    <row r="6" spans="2:17" ht="40.200000000000003" thickBot="1">
      <c r="B6" s="184"/>
      <c r="C6" s="104" t="s">
        <v>384</v>
      </c>
      <c r="D6" s="71" t="s">
        <v>385</v>
      </c>
      <c r="E6" s="104" t="s">
        <v>403</v>
      </c>
      <c r="F6" s="71" t="s">
        <v>384</v>
      </c>
      <c r="G6" s="104" t="s">
        <v>385</v>
      </c>
      <c r="H6" s="71" t="s">
        <v>403</v>
      </c>
      <c r="I6" s="108" t="s">
        <v>384</v>
      </c>
      <c r="J6" s="104" t="s">
        <v>385</v>
      </c>
      <c r="K6" s="70" t="s">
        <v>403</v>
      </c>
      <c r="L6" s="71" t="s">
        <v>384</v>
      </c>
      <c r="M6" s="104" t="s">
        <v>385</v>
      </c>
      <c r="N6" s="71" t="s">
        <v>403</v>
      </c>
      <c r="O6" s="108" t="s">
        <v>384</v>
      </c>
      <c r="P6" s="104" t="s">
        <v>385</v>
      </c>
      <c r="Q6" s="104" t="s">
        <v>403</v>
      </c>
    </row>
    <row r="7" spans="2:17">
      <c r="B7" s="111" t="s">
        <v>410</v>
      </c>
      <c r="C7" s="105">
        <v>437182204</v>
      </c>
      <c r="D7" s="73">
        <v>327886653</v>
      </c>
      <c r="E7" s="105">
        <f>+(C7-D7)*90%</f>
        <v>98365995.900000006</v>
      </c>
      <c r="F7" s="72">
        <v>621949412</v>
      </c>
      <c r="G7" s="105">
        <v>541095988.43999994</v>
      </c>
      <c r="H7" s="66">
        <f>+(F7-G7)*90%</f>
        <v>72768081.204000056</v>
      </c>
      <c r="I7" s="72">
        <v>693780787</v>
      </c>
      <c r="J7" s="105">
        <v>603589284.68999994</v>
      </c>
      <c r="K7" s="66">
        <f>+(I7-J7)*90%</f>
        <v>81172352.079000056</v>
      </c>
      <c r="L7" s="72">
        <v>774612304</v>
      </c>
      <c r="M7" s="105">
        <v>673912704.48000002</v>
      </c>
      <c r="N7" s="66">
        <f>+(L7-M7)*90%</f>
        <v>90629639.567999989</v>
      </c>
      <c r="O7" s="72">
        <v>827859739</v>
      </c>
      <c r="P7" s="105">
        <v>720237972.92999995</v>
      </c>
      <c r="Q7" s="105">
        <f>+(O7-P7)*90%</f>
        <v>96859589.463000044</v>
      </c>
    </row>
    <row r="8" spans="2:17">
      <c r="B8" s="111" t="s">
        <v>411</v>
      </c>
      <c r="C8" s="105">
        <v>870087852</v>
      </c>
      <c r="D8" s="73">
        <v>652565889</v>
      </c>
      <c r="E8" s="105">
        <f>+(C8-D8)*90%</f>
        <v>195769766.70000002</v>
      </c>
      <c r="F8" s="66">
        <v>1119508942</v>
      </c>
      <c r="G8" s="105">
        <v>973972779.53999996</v>
      </c>
      <c r="H8" s="66">
        <f>+(F8-G8)*90%</f>
        <v>130982546.21400003</v>
      </c>
      <c r="I8" s="72">
        <v>1248805416</v>
      </c>
      <c r="J8" s="105">
        <v>1086460711.9200001</v>
      </c>
      <c r="K8" s="74">
        <f>+(I8-J8)*90%</f>
        <v>146110233.67199993</v>
      </c>
      <c r="L8" s="66">
        <v>1394302147</v>
      </c>
      <c r="M8" s="105">
        <v>1213042867.8900001</v>
      </c>
      <c r="N8" s="66">
        <f>+(L8-M8)*90%</f>
        <v>163133351.19899991</v>
      </c>
      <c r="O8" s="72">
        <v>1490147529</v>
      </c>
      <c r="P8" s="105">
        <v>1296428350.23</v>
      </c>
      <c r="Q8" s="105">
        <f>+(O8-P8)*90%</f>
        <v>174347260.89299998</v>
      </c>
    </row>
    <row r="9" spans="2:17">
      <c r="B9" s="111" t="s">
        <v>412</v>
      </c>
      <c r="C9" s="105">
        <v>1215492454</v>
      </c>
      <c r="D9" s="73">
        <v>911619340.5</v>
      </c>
      <c r="E9" s="105">
        <f>+(C9-D9)*90%</f>
        <v>273485802.15000004</v>
      </c>
      <c r="F9" s="66">
        <v>1360514339</v>
      </c>
      <c r="G9" s="105">
        <v>1183647474.9300001</v>
      </c>
      <c r="H9" s="66">
        <f t="shared" ref="H9:H16" si="0">+(F9-G9)*90%</f>
        <v>159180177.66299996</v>
      </c>
      <c r="I9" s="72">
        <v>1517645471</v>
      </c>
      <c r="J9" s="105">
        <v>1320351559.77</v>
      </c>
      <c r="K9" s="74">
        <f t="shared" ref="K9:K16" si="1">+(I9-J9)*90%</f>
        <v>177564520.10700002</v>
      </c>
      <c r="L9" s="66">
        <v>1694464415</v>
      </c>
      <c r="M9" s="105">
        <v>1474184041.05</v>
      </c>
      <c r="N9" s="66">
        <f t="shared" ref="N9:N16" si="2">+(L9-M9)*90%</f>
        <v>198252336.55500004</v>
      </c>
      <c r="O9" s="72">
        <v>1810943178</v>
      </c>
      <c r="P9" s="105">
        <v>1575520564.8599999</v>
      </c>
      <c r="Q9" s="105">
        <f t="shared" ref="Q9:Q16" si="3">+(O9-P9)*90%</f>
        <v>211880351.82600009</v>
      </c>
    </row>
    <row r="10" spans="2:17">
      <c r="B10" s="111" t="s">
        <v>413</v>
      </c>
      <c r="C10" s="105">
        <v>621254509</v>
      </c>
      <c r="D10" s="73">
        <v>465940881.75</v>
      </c>
      <c r="E10" s="105">
        <f t="shared" ref="E10:E16" si="4">+(C10-D10)*90%</f>
        <v>139782264.52500001</v>
      </c>
      <c r="F10" s="66">
        <v>831857339</v>
      </c>
      <c r="G10" s="105">
        <v>723715884.92999995</v>
      </c>
      <c r="H10" s="66">
        <f t="shared" si="0"/>
        <v>97327308.663000047</v>
      </c>
      <c r="I10" s="72">
        <v>927931802</v>
      </c>
      <c r="J10" s="105">
        <v>807300667.74000001</v>
      </c>
      <c r="K10" s="74">
        <f t="shared" si="1"/>
        <v>108568020.83399999</v>
      </c>
      <c r="L10" s="66">
        <v>1036043957</v>
      </c>
      <c r="M10" s="105">
        <v>901358242.59000003</v>
      </c>
      <c r="N10" s="66">
        <f t="shared" si="2"/>
        <v>121217142.96899997</v>
      </c>
      <c r="O10" s="72">
        <v>1107262400</v>
      </c>
      <c r="P10" s="105">
        <v>963318288</v>
      </c>
      <c r="Q10" s="105">
        <f t="shared" si="3"/>
        <v>129549700.8</v>
      </c>
    </row>
    <row r="11" spans="2:17">
      <c r="B11" s="111" t="s">
        <v>414</v>
      </c>
      <c r="C11" s="105">
        <v>530944975</v>
      </c>
      <c r="D11" s="73">
        <v>398208731.25</v>
      </c>
      <c r="E11" s="105">
        <f t="shared" si="4"/>
        <v>119462619.375</v>
      </c>
      <c r="F11" s="66">
        <v>730790559</v>
      </c>
      <c r="G11" s="105">
        <v>635787786.33000004</v>
      </c>
      <c r="H11" s="66">
        <f t="shared" si="0"/>
        <v>85502495.402999967</v>
      </c>
      <c r="I11" s="72">
        <v>815192424</v>
      </c>
      <c r="J11" s="105">
        <v>709217408.88</v>
      </c>
      <c r="K11" s="74">
        <f t="shared" si="1"/>
        <v>95377513.60800001</v>
      </c>
      <c r="L11" s="66">
        <v>910169457</v>
      </c>
      <c r="M11" s="105">
        <v>791847427.59000003</v>
      </c>
      <c r="N11" s="66">
        <f t="shared" si="2"/>
        <v>106489826.46899997</v>
      </c>
      <c r="O11" s="72">
        <v>972735193</v>
      </c>
      <c r="P11" s="105">
        <v>846279617.90999997</v>
      </c>
      <c r="Q11" s="105">
        <f t="shared" si="3"/>
        <v>113810017.58100003</v>
      </c>
    </row>
    <row r="12" spans="2:17">
      <c r="B12" s="111" t="s">
        <v>415</v>
      </c>
      <c r="C12" s="105">
        <v>1293219982</v>
      </c>
      <c r="D12" s="73">
        <v>969914986.5</v>
      </c>
      <c r="E12" s="105">
        <f t="shared" si="4"/>
        <v>290974495.94999999</v>
      </c>
      <c r="F12" s="66">
        <v>1391611810</v>
      </c>
      <c r="G12" s="105">
        <v>1210702274.7</v>
      </c>
      <c r="H12" s="66">
        <f t="shared" si="0"/>
        <v>162818581.76999995</v>
      </c>
      <c r="I12" s="72">
        <v>1552334510</v>
      </c>
      <c r="J12" s="105">
        <v>1350531023.7</v>
      </c>
      <c r="K12" s="74">
        <f t="shared" si="1"/>
        <v>181623137.66999996</v>
      </c>
      <c r="L12" s="66">
        <v>1733195030</v>
      </c>
      <c r="M12" s="105">
        <v>1507879676.0999999</v>
      </c>
      <c r="N12" s="66">
        <f t="shared" si="2"/>
        <v>202783818.51000008</v>
      </c>
      <c r="O12" s="72">
        <v>1852336165</v>
      </c>
      <c r="P12" s="105">
        <v>1611532463.55</v>
      </c>
      <c r="Q12" s="105">
        <f t="shared" si="3"/>
        <v>216723331.30500004</v>
      </c>
    </row>
    <row r="13" spans="2:17">
      <c r="B13" s="111" t="s">
        <v>416</v>
      </c>
      <c r="C13" s="105">
        <v>416620511</v>
      </c>
      <c r="D13" s="73">
        <v>312465383.25</v>
      </c>
      <c r="E13" s="105">
        <f t="shared" si="4"/>
        <v>93739614.975000009</v>
      </c>
      <c r="F13" s="66">
        <v>987344692</v>
      </c>
      <c r="G13" s="105">
        <v>858989882.03999996</v>
      </c>
      <c r="H13" s="66">
        <f t="shared" si="0"/>
        <v>115519328.96400003</v>
      </c>
      <c r="I13" s="72">
        <v>1101376999</v>
      </c>
      <c r="J13" s="105">
        <v>958197989.13</v>
      </c>
      <c r="K13" s="74">
        <f t="shared" si="1"/>
        <v>128861108.883</v>
      </c>
      <c r="L13" s="66">
        <v>1229697033</v>
      </c>
      <c r="M13" s="105">
        <v>1069836418.71</v>
      </c>
      <c r="N13" s="66">
        <f t="shared" si="2"/>
        <v>143874552.86099997</v>
      </c>
      <c r="O13" s="72">
        <v>1314227335.3538074</v>
      </c>
      <c r="P13" s="105">
        <v>1143377781.7578125</v>
      </c>
      <c r="Q13" s="105">
        <f t="shared" si="3"/>
        <v>153764598.23639545</v>
      </c>
    </row>
    <row r="14" spans="2:17">
      <c r="B14" s="111" t="s">
        <v>417</v>
      </c>
      <c r="C14" s="105">
        <v>296529365</v>
      </c>
      <c r="D14" s="73">
        <v>222397023.75</v>
      </c>
      <c r="E14" s="105">
        <f t="shared" si="4"/>
        <v>66719107.125</v>
      </c>
      <c r="F14" s="66">
        <v>458687692</v>
      </c>
      <c r="G14" s="105">
        <v>399058292.04000002</v>
      </c>
      <c r="H14" s="66">
        <f t="shared" si="0"/>
        <v>53666459.963999979</v>
      </c>
      <c r="I14" s="72">
        <v>511663330</v>
      </c>
      <c r="J14" s="105">
        <v>445147097.10000002</v>
      </c>
      <c r="K14" s="74">
        <f t="shared" si="1"/>
        <v>59864609.609999977</v>
      </c>
      <c r="L14" s="66">
        <v>571276574</v>
      </c>
      <c r="M14" s="105">
        <v>497010619.38</v>
      </c>
      <c r="N14" s="66">
        <f t="shared" si="2"/>
        <v>66839359.158000007</v>
      </c>
      <c r="O14" s="72">
        <v>610546557</v>
      </c>
      <c r="P14" s="105">
        <v>531175504.58999997</v>
      </c>
      <c r="Q14" s="105">
        <f t="shared" si="3"/>
        <v>71433947.16900003</v>
      </c>
    </row>
    <row r="15" spans="2:17">
      <c r="B15" s="111" t="s">
        <v>418</v>
      </c>
      <c r="C15" s="105">
        <v>920279990</v>
      </c>
      <c r="D15" s="73">
        <v>690209992.5</v>
      </c>
      <c r="E15" s="105">
        <f t="shared" si="4"/>
        <v>207062997.75</v>
      </c>
      <c r="F15" s="66">
        <v>0</v>
      </c>
      <c r="G15" s="105">
        <v>0</v>
      </c>
      <c r="H15" s="66">
        <f t="shared" si="0"/>
        <v>0</v>
      </c>
      <c r="I15" s="72">
        <v>0</v>
      </c>
      <c r="J15" s="105">
        <v>0</v>
      </c>
      <c r="K15" s="74">
        <f t="shared" si="1"/>
        <v>0</v>
      </c>
      <c r="L15" s="66">
        <v>0</v>
      </c>
      <c r="M15" s="105">
        <v>0</v>
      </c>
      <c r="N15" s="66">
        <f t="shared" si="2"/>
        <v>0</v>
      </c>
      <c r="O15" s="72">
        <v>0</v>
      </c>
      <c r="P15" s="105">
        <v>0</v>
      </c>
      <c r="Q15" s="105">
        <f t="shared" si="3"/>
        <v>0</v>
      </c>
    </row>
    <row r="16" spans="2:17">
      <c r="B16" s="111" t="s">
        <v>419</v>
      </c>
      <c r="C16" s="105">
        <v>137611155</v>
      </c>
      <c r="D16" s="73">
        <v>103208366.25</v>
      </c>
      <c r="E16" s="105">
        <f t="shared" si="4"/>
        <v>30962509.875</v>
      </c>
      <c r="F16" s="66">
        <v>272102868</v>
      </c>
      <c r="G16" s="105">
        <v>236729495.16</v>
      </c>
      <c r="H16" s="66">
        <f t="shared" si="0"/>
        <v>31836035.556000005</v>
      </c>
      <c r="I16" s="72">
        <v>303529094</v>
      </c>
      <c r="J16" s="105">
        <v>264070311.78</v>
      </c>
      <c r="K16" s="74">
        <f t="shared" si="1"/>
        <v>35512903.998000003</v>
      </c>
      <c r="L16" s="66">
        <v>338892883</v>
      </c>
      <c r="M16" s="105">
        <v>294836808.20999998</v>
      </c>
      <c r="N16" s="66">
        <f t="shared" si="2"/>
        <v>39650467.311000019</v>
      </c>
      <c r="O16" s="72">
        <v>362188635.60961336</v>
      </c>
      <c r="P16" s="105">
        <v>315104112.98036361</v>
      </c>
      <c r="Q16" s="105">
        <f t="shared" si="3"/>
        <v>42376070.366324775</v>
      </c>
    </row>
    <row r="17" spans="2:17">
      <c r="B17" s="111"/>
      <c r="C17" s="105"/>
      <c r="D17" s="73"/>
      <c r="E17" s="105"/>
      <c r="G17" s="105"/>
      <c r="I17" s="72"/>
      <c r="J17" s="105"/>
      <c r="K17" s="74"/>
      <c r="M17" s="105"/>
      <c r="O17" s="72"/>
      <c r="P17" s="105"/>
      <c r="Q17" s="105"/>
    </row>
    <row r="18" spans="2:17" ht="15" thickBot="1">
      <c r="B18" s="111"/>
      <c r="C18" s="105"/>
      <c r="D18" s="73"/>
      <c r="E18" s="105"/>
      <c r="G18" s="105"/>
      <c r="I18" s="72"/>
      <c r="J18" s="105"/>
      <c r="K18" s="74"/>
      <c r="M18" s="105"/>
      <c r="O18" s="72"/>
      <c r="P18" s="105"/>
      <c r="Q18" s="105"/>
    </row>
    <row r="19" spans="2:17" ht="15" thickBot="1">
      <c r="B19" s="112" t="s">
        <v>404</v>
      </c>
      <c r="C19" s="106">
        <f>SUM(C7:C18)</f>
        <v>6739222997</v>
      </c>
      <c r="D19" s="107">
        <f t="shared" ref="D19:Q19" si="5">SUM(D7:D18)</f>
        <v>5054417247.75</v>
      </c>
      <c r="E19" s="106">
        <f t="shared" si="5"/>
        <v>1516325174.3249998</v>
      </c>
      <c r="F19" s="107">
        <f t="shared" si="5"/>
        <v>7774367653</v>
      </c>
      <c r="G19" s="106">
        <f t="shared" si="5"/>
        <v>6763699858.1099997</v>
      </c>
      <c r="H19" s="107">
        <f t="shared" si="5"/>
        <v>909601015.40100002</v>
      </c>
      <c r="I19" s="109">
        <f t="shared" si="5"/>
        <v>8672259833</v>
      </c>
      <c r="J19" s="106">
        <f t="shared" si="5"/>
        <v>7544866054.71</v>
      </c>
      <c r="K19" s="110">
        <f t="shared" si="5"/>
        <v>1014654400.4610001</v>
      </c>
      <c r="L19" s="107">
        <f t="shared" si="5"/>
        <v>9682653800</v>
      </c>
      <c r="M19" s="106">
        <f t="shared" si="5"/>
        <v>8423908806.000001</v>
      </c>
      <c r="N19" s="107">
        <f t="shared" si="5"/>
        <v>1132870494.6000001</v>
      </c>
      <c r="O19" s="109">
        <f t="shared" si="5"/>
        <v>10348246731.963421</v>
      </c>
      <c r="P19" s="106">
        <f t="shared" si="5"/>
        <v>9002974656.808176</v>
      </c>
      <c r="Q19" s="106">
        <f t="shared" si="5"/>
        <v>1210744867.6397202</v>
      </c>
    </row>
    <row r="20" spans="2:17" s="113" customFormat="1" ht="32.25" customHeight="1" thickBot="1">
      <c r="B20" s="114" t="s">
        <v>421</v>
      </c>
      <c r="C20" s="115">
        <v>6542934948.5436888</v>
      </c>
      <c r="D20" s="115">
        <v>4907201211.4077663</v>
      </c>
      <c r="E20" s="115">
        <v>1472160363.4223297</v>
      </c>
      <c r="F20" s="115">
        <v>7328087145.8195858</v>
      </c>
      <c r="G20" s="115">
        <v>6375435816.86304</v>
      </c>
      <c r="H20" s="115">
        <v>857386196.06089163</v>
      </c>
      <c r="I20" s="115">
        <v>7936346253.913373</v>
      </c>
      <c r="J20" s="115">
        <v>6904621240.9046345</v>
      </c>
      <c r="K20" s="115">
        <v>928552511.70786476</v>
      </c>
      <c r="L20" s="115">
        <v>8602912490.7516251</v>
      </c>
      <c r="M20" s="115">
        <v>7484533866.9539146</v>
      </c>
      <c r="N20" s="115">
        <v>1006540761.4179403</v>
      </c>
      <c r="O20" s="115">
        <v>8926488533.9663601</v>
      </c>
      <c r="P20" s="115">
        <v>7766045024.5507336</v>
      </c>
      <c r="Q20" s="115">
        <v>1044399158.4740642</v>
      </c>
    </row>
    <row r="22" spans="2:17">
      <c r="B22" s="62">
        <v>2013</v>
      </c>
      <c r="C22" s="116">
        <v>0.97087378640776689</v>
      </c>
    </row>
    <row r="23" spans="2:17">
      <c r="B23" s="62">
        <v>2014</v>
      </c>
      <c r="C23" s="116">
        <v>0.94259590913375424</v>
      </c>
    </row>
    <row r="24" spans="2:17">
      <c r="B24" s="62">
        <v>2015</v>
      </c>
      <c r="C24" s="116">
        <v>0.91514165935315939</v>
      </c>
    </row>
    <row r="25" spans="2:17">
      <c r="B25" s="117">
        <v>2016</v>
      </c>
      <c r="C25" s="116">
        <v>0.88848704791568867</v>
      </c>
    </row>
    <row r="26" spans="2:17">
      <c r="B26" s="117">
        <v>2017</v>
      </c>
      <c r="C26" s="116">
        <v>0.86260878438416366</v>
      </c>
    </row>
  </sheetData>
  <mergeCells count="6">
    <mergeCell ref="O5:Q5"/>
    <mergeCell ref="B5:B6"/>
    <mergeCell ref="C5:E5"/>
    <mergeCell ref="F5:H5"/>
    <mergeCell ref="I5:K5"/>
    <mergeCell ref="L5:N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16</vt:i4>
      </vt:variant>
      <vt:variant>
        <vt:lpstr>Rangos con nombre</vt:lpstr>
      </vt:variant>
      <vt:variant>
        <vt:i4>2</vt:i4>
      </vt:variant>
    </vt:vector>
  </HeadingPairs>
  <TitlesOfParts>
    <vt:vector size="18" baseType="lpstr">
      <vt:lpstr>33 - CAPITA EPS-S XXXXXX (1)</vt:lpstr>
      <vt:lpstr>33 - CAPITA EPS-S XXXXXX (2)</vt:lpstr>
      <vt:lpstr>33 - CAPITA EPS-S XXXXXX (3)</vt:lpstr>
      <vt:lpstr>33 - EVENTO EPS-S XXXXXX (2)</vt:lpstr>
      <vt:lpstr>33 - EVENTO ASMETSALUD</vt:lpstr>
      <vt:lpstr>33-EVENTO CAFESALUD</vt:lpstr>
      <vt:lpstr>33-EVENTO CAPRECOM</vt:lpstr>
      <vt:lpstr>33-EVENTO COMPARTA</vt:lpstr>
      <vt:lpstr>33 - EVENTO EPS-S COOSALUD</vt:lpstr>
      <vt:lpstr>33-EVENTO EPS-S EMDISALUD</vt:lpstr>
      <vt:lpstr>33-EVENTO EPS-S SALUDVIDA</vt:lpstr>
      <vt:lpstr>33-EVENTO EPS-S FMP</vt:lpstr>
      <vt:lpstr>FMP</vt:lpstr>
      <vt:lpstr>SOLSALUD</vt:lpstr>
      <vt:lpstr>33-EVENTO EPS-S OTRAS EPSS</vt:lpstr>
      <vt:lpstr>RESUMEN PARA FLUJO</vt:lpstr>
      <vt:lpstr>'33 - CAPITA EPS-S XXXXXX (1)'!Área_de_impresión</vt:lpstr>
      <vt:lpstr>'33 - CAPITA EPS-S XXXXXX (1)'!Títulos_a_imprimir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CASA</cp:lastModifiedBy>
  <cp:lastPrinted>2013-06-28T15:41:11Z</cp:lastPrinted>
  <dcterms:created xsi:type="dcterms:W3CDTF">2013-05-26T17:48:19Z</dcterms:created>
  <dcterms:modified xsi:type="dcterms:W3CDTF">2014-06-05T03:10:40Z</dcterms:modified>
  <cp:contentStatus>Final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arkAsFinal">
    <vt:bool>true</vt:bool>
  </property>
</Properties>
</file>